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7640"/>
  </bookViews>
  <sheets>
    <sheet name="PREDRAČUN SKLOP 1" sheetId="1" r:id="rId1"/>
    <sheet name="PREDRAČUN SKLOP 2" sheetId="2" r:id="rId2"/>
    <sheet name="PREDRAČUN SKLOP 3" sheetId="3" r:id="rId3"/>
    <sheet name="PREDRAČUN SKLOP 4" sheetId="4" r:id="rId4"/>
    <sheet name="PREDRAČUN SKLOP 5" sheetId="5" r:id="rId5"/>
    <sheet name="PREDRAČUN SKLOP 6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6" l="1" a="1"/>
  <c r="H16" i="6"/>
  <c r="G12" i="3"/>
  <c r="H12" i="3" s="1"/>
  <c r="G11" i="3"/>
  <c r="H11" i="3" s="1"/>
  <c r="H15" i="3" l="1"/>
  <c r="F12" i="3" l="1"/>
  <c r="F11" i="3"/>
  <c r="H14" i="3" s="1"/>
  <c r="H13" i="3" s="1"/>
  <c r="F18" i="1"/>
  <c r="G18" i="1" s="1"/>
  <c r="H18" i="1" s="1"/>
  <c r="H18" i="5" l="1"/>
  <c r="H17" i="5"/>
  <c r="F15" i="5"/>
  <c r="G15" i="5" s="1"/>
  <c r="H15" i="5" s="1"/>
  <c r="F14" i="5"/>
  <c r="G14" i="5" s="1"/>
  <c r="H14" i="5" s="1"/>
  <c r="F27" i="1"/>
  <c r="G27" i="1" s="1"/>
  <c r="H27" i="1" s="1"/>
  <c r="F26" i="1"/>
  <c r="G26" i="1" s="1"/>
  <c r="H26" i="1" s="1"/>
  <c r="F25" i="1"/>
  <c r="G25" i="1" s="1"/>
  <c r="H25" i="1" s="1"/>
  <c r="F24" i="1"/>
  <c r="G24" i="1" s="1"/>
  <c r="H24" i="1" s="1"/>
  <c r="F23" i="1"/>
  <c r="G23" i="1" s="1"/>
  <c r="H23" i="1" s="1"/>
  <c r="F22" i="1"/>
  <c r="G22" i="1" s="1"/>
  <c r="H22" i="1" s="1"/>
  <c r="F21" i="1"/>
  <c r="G21" i="1" s="1"/>
  <c r="H21" i="1" s="1"/>
  <c r="F15" i="6" l="1"/>
  <c r="G15" i="6" s="1"/>
  <c r="H15" i="6" s="1"/>
  <c r="F14" i="6"/>
  <c r="G14" i="6" s="1"/>
  <c r="H14" i="6" s="1"/>
  <c r="F12" i="6"/>
  <c r="G12" i="6" s="1"/>
  <c r="H12" i="6" s="1"/>
  <c r="F11" i="6"/>
  <c r="H17" i="6" s="1" a="1"/>
  <c r="F12" i="5"/>
  <c r="F11" i="5"/>
  <c r="H21" i="4" a="1"/>
  <c r="H21" i="4" s="1"/>
  <c r="F20" i="4"/>
  <c r="G20" i="4" s="1"/>
  <c r="H20" i="4" s="1"/>
  <c r="F19" i="4"/>
  <c r="G19" i="4" s="1"/>
  <c r="H19" i="4" s="1"/>
  <c r="F18" i="4"/>
  <c r="G18" i="4" s="1"/>
  <c r="H18" i="4" s="1"/>
  <c r="F17" i="4"/>
  <c r="G17" i="4" s="1"/>
  <c r="H17" i="4" s="1"/>
  <c r="F15" i="4"/>
  <c r="G15" i="4" s="1"/>
  <c r="H15" i="4" s="1"/>
  <c r="F14" i="4"/>
  <c r="G14" i="4" s="1"/>
  <c r="H14" i="4" s="1"/>
  <c r="F13" i="4"/>
  <c r="G13" i="4" s="1"/>
  <c r="H13" i="4" s="1"/>
  <c r="F12" i="4"/>
  <c r="G12" i="4" s="1"/>
  <c r="H12" i="4" s="1"/>
  <c r="F11" i="4"/>
  <c r="H14" i="2"/>
  <c r="H17" i="6" l="1"/>
  <c r="G11" i="5"/>
  <c r="H11" i="5" s="1"/>
  <c r="G11" i="6"/>
  <c r="H11" i="6" s="1"/>
  <c r="H18" i="6" s="1"/>
  <c r="G12" i="5"/>
  <c r="H12" i="5" s="1"/>
  <c r="H22" i="4" a="1"/>
  <c r="H22" i="4" s="1"/>
  <c r="G11" i="4"/>
  <c r="H11" i="4" s="1"/>
  <c r="H23" i="4" s="1"/>
  <c r="H13" i="2"/>
  <c r="H12" i="2"/>
  <c r="F11" i="1"/>
  <c r="F12" i="1"/>
  <c r="G12" i="1" s="1"/>
  <c r="H12" i="1" s="1"/>
  <c r="F14" i="1"/>
  <c r="G14" i="1" s="1"/>
  <c r="H14" i="1" s="1"/>
  <c r="F15" i="1"/>
  <c r="G15" i="1" s="1"/>
  <c r="H15" i="1" s="1"/>
  <c r="F16" i="1"/>
  <c r="G16" i="1" s="1"/>
  <c r="H16" i="1" s="1"/>
  <c r="F17" i="1"/>
  <c r="G17" i="1" s="1"/>
  <c r="H17" i="1" s="1"/>
  <c r="F19" i="1"/>
  <c r="G19" i="1" s="1"/>
  <c r="H19" i="1" s="1"/>
  <c r="F13" i="1"/>
  <c r="G13" i="1" s="1"/>
  <c r="H13" i="1" s="1"/>
  <c r="H29" i="1" l="1"/>
  <c r="H16" i="5"/>
  <c r="G11" i="1"/>
  <c r="H11" i="1" s="1"/>
  <c r="H30" i="1" s="1"/>
  <c r="H28" i="1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<sst xmlns="http://schemas.openxmlformats.org/spreadsheetml/2006/main" count="281" uniqueCount="85">
  <si>
    <t xml:space="preserve">MORS 242/2022 - ODP </t>
  </si>
  <si>
    <t>OPREMA ZA VZDRŽEVANJE ZUNANJIH POVRŠIN IN NOTRANJIH PROSTOROV</t>
  </si>
  <si>
    <t>SKLOP 1</t>
  </si>
  <si>
    <t xml:space="preserve">OPREMA ZA VZDRŽEVANJE ZUNANJIH POVRŠIN </t>
  </si>
  <si>
    <t>Zap. št.</t>
  </si>
  <si>
    <t>BLAGO</t>
  </si>
  <si>
    <t>enota mere</t>
  </si>
  <si>
    <t>količina</t>
  </si>
  <si>
    <t>Cena na enoto 
(v EUR brez DDV)</t>
  </si>
  <si>
    <t>DDV</t>
  </si>
  <si>
    <t xml:space="preserve">Cena na enoto
(v EUR z DDV) </t>
  </si>
  <si>
    <t>Skupaj 
(v EUR z DDV)</t>
  </si>
  <si>
    <t>količina 2022</t>
  </si>
  <si>
    <t>kos</t>
  </si>
  <si>
    <t>količina 2023</t>
  </si>
  <si>
    <t>SKUPNA VREDNOST PONUDBE (brez DDV)</t>
  </si>
  <si>
    <t>SKUPNA  VREDNOST DDV</t>
  </si>
  <si>
    <t>OCENJEVALNO MERILO: SKUPNA VREDNOST PONUDBE  (z DDV)</t>
  </si>
  <si>
    <t>PRILOGA: PREDRAČUN KOMPLEKSNI</t>
  </si>
  <si>
    <t>številka:_________________________</t>
  </si>
  <si>
    <t>z dne: ____________________</t>
  </si>
  <si>
    <t xml:space="preserve">Vrtna kosilnica – samohodna </t>
  </si>
  <si>
    <t xml:space="preserve">Nahrbtna kosilnica </t>
  </si>
  <si>
    <t xml:space="preserve">Pihalnik za listje </t>
  </si>
  <si>
    <t>Motorna žaga</t>
  </si>
  <si>
    <t>Ročni stroj za pometanje</t>
  </si>
  <si>
    <t>Ročni posipalnik (za sol)</t>
  </si>
  <si>
    <t>KRAJ DOBAVE:</t>
  </si>
  <si>
    <t>PLAČILO</t>
  </si>
  <si>
    <t>30. dan. Rok plačila začne teči naslednji dan od uradnega prejema računa na naslovu naročka.</t>
  </si>
  <si>
    <t xml:space="preserve">DOBAVNI ROK: </t>
  </si>
  <si>
    <t>VELJAVNOST PONUDBE:</t>
  </si>
  <si>
    <t>90 dni, šteto od datuma določenega za oddajo ponudb.</t>
  </si>
  <si>
    <t>GARANCIJSKI ROK:</t>
  </si>
  <si>
    <t>OCENJEVALNO MERILO: _____ mesecev  (minimalno 12 mesecev) šteto od dneva podpisa kakovostnega prevzema blaga s strani naročnika.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</si>
  <si>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</si>
  <si>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</si>
  <si>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</si>
  <si>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SKLOP 2</t>
  </si>
  <si>
    <t>SNEŽNI PLUG</t>
  </si>
  <si>
    <t>Snežni plug</t>
  </si>
  <si>
    <t>ČRPALKA</t>
  </si>
  <si>
    <t>SKLOP 3</t>
  </si>
  <si>
    <t>Sesalec</t>
  </si>
  <si>
    <t xml:space="preserve">Sesalec industijski profesionalen </t>
  </si>
  <si>
    <t>Čistilec zraka</t>
  </si>
  <si>
    <t>Ultra zvočni čistilec</t>
  </si>
  <si>
    <r>
      <t xml:space="preserve">DDP (INCOTERMS 2020) </t>
    </r>
    <r>
      <rPr>
        <b/>
        <sz val="10"/>
        <rFont val="Arial"/>
        <family val="2"/>
        <charset val="238"/>
      </rPr>
      <t>Centralno skladišče MORS, Koščeva 6, 1210 Ljubljana-Šentvid</t>
    </r>
  </si>
  <si>
    <t>SKLOP 4</t>
  </si>
  <si>
    <t xml:space="preserve">OPREMA ZA VZDRŽEVANJE NOTRANJIH PROSTOROV </t>
  </si>
  <si>
    <t>TRAKTORSKE KOSILNICE IN SNEŽNE FREZE</t>
  </si>
  <si>
    <t>SKLOP 5</t>
  </si>
  <si>
    <t>Traktorska kosilnica</t>
  </si>
  <si>
    <t>VISOKOTLAČNI ČISTILCI</t>
  </si>
  <si>
    <t>Visokotlačni čistilec na toplo vodo</t>
  </si>
  <si>
    <t>SKLOP 6</t>
  </si>
  <si>
    <t>Dobava blaga za leto 2023 se lahko po predhodnem pisnem dogovoru med naročnikom in ponudnikom/dobaviteljem izvede tudi pred 2. 12. 2022, kar se potrdi s sklenitvijo aneksa k pogodbi.</t>
  </si>
  <si>
    <t xml:space="preserve">V času garancijskega roka morajo biti v Republiki Sloveniji, na stroške dobavitelja, zagotovljena morebitna popravila. </t>
  </si>
  <si>
    <t>Blago, ki je predmet JN mora v celoti ustrezati tehničnemu opisu, ki je naveden v razpisni dokumentaciji v poglavju V. in Tabeli A</t>
  </si>
  <si>
    <r>
      <t xml:space="preserve">za leto 2022 najkasneje do </t>
    </r>
    <r>
      <rPr>
        <b/>
        <sz val="10"/>
        <rFont val="Arial"/>
        <family val="2"/>
        <charset val="238"/>
      </rPr>
      <t>25.11.2022.</t>
    </r>
    <r>
      <rPr>
        <sz val="10"/>
        <color rgb="FFFF0000"/>
        <rFont val="Arial"/>
        <family val="2"/>
        <charset val="238"/>
      </rPr>
      <t/>
    </r>
  </si>
  <si>
    <t>_________ mesecev  (minimalno 12 mesecev) šteto od dneva podpisa kakovostnega prevzema blaga s strani naročnika.</t>
  </si>
  <si>
    <t>_______ mesecev  (minimalno 12 mesecev) šteto od dneva podpisa kakovostnega prevzema blaga s strani naročnika.</t>
  </si>
  <si>
    <t>Visokotlačni čistilec na toplo vodo - profesionalni</t>
  </si>
  <si>
    <t xml:space="preserve">Visokotlačni čistilec na toplo vodo - profesionalni </t>
  </si>
  <si>
    <t>Snežna freza - samohodna</t>
  </si>
  <si>
    <t xml:space="preserve">Sesalec industijski - profesionalen </t>
  </si>
  <si>
    <t>Sesalec za suho/mokro čiščenje - protiekspozijski s filtrom</t>
  </si>
  <si>
    <t xml:space="preserve">Prenosna mototrna črpalka z opremo, na vozičku </t>
  </si>
  <si>
    <t>Škarje za obrezovanje</t>
  </si>
  <si>
    <r>
      <t xml:space="preserve">za leto 2022 najkasneje do </t>
    </r>
    <r>
      <rPr>
        <b/>
        <sz val="10"/>
        <rFont val="Arial"/>
        <family val="2"/>
        <charset val="238"/>
      </rPr>
      <t>25.11.2022.</t>
    </r>
    <r>
      <rPr>
        <sz val="10"/>
        <rFont val="Arial"/>
        <family val="2"/>
        <charset val="238"/>
      </rPr>
      <t xml:space="preserve"> Za leto 2023 v roku od</t>
    </r>
    <r>
      <rPr>
        <b/>
        <sz val="10"/>
        <rFont val="Arial"/>
        <family val="2"/>
        <charset val="238"/>
      </rPr>
      <t xml:space="preserve"> 02.12.2022</t>
    </r>
    <r>
      <rPr>
        <sz val="10"/>
        <rFont val="Arial"/>
        <family val="2"/>
        <charset val="238"/>
      </rPr>
      <t xml:space="preserve"> do </t>
    </r>
    <r>
      <rPr>
        <b/>
        <sz val="10"/>
        <rFont val="Arial"/>
        <family val="2"/>
        <charset val="238"/>
      </rPr>
      <t>03.03.2023.</t>
    </r>
  </si>
  <si>
    <r>
      <t xml:space="preserve">za leto 2022 najkasneje do </t>
    </r>
    <r>
      <rPr>
        <b/>
        <sz val="10"/>
        <rFont val="Arial"/>
        <family val="2"/>
        <charset val="238"/>
      </rPr>
      <t>25.11.2022.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Za leto 2023 v roku od</t>
    </r>
    <r>
      <rPr>
        <b/>
        <sz val="10"/>
        <rFont val="Arial"/>
        <family val="2"/>
        <charset val="238"/>
      </rPr>
      <t xml:space="preserve"> 02.12.2022</t>
    </r>
    <r>
      <rPr>
        <sz val="10"/>
        <rFont val="Arial"/>
        <family val="2"/>
        <charset val="238"/>
      </rPr>
      <t xml:space="preserve"> do </t>
    </r>
    <r>
      <rPr>
        <b/>
        <sz val="10"/>
        <rFont val="Arial"/>
        <family val="2"/>
        <charset val="238"/>
      </rPr>
      <t>03.03.2023.</t>
    </r>
  </si>
  <si>
    <t>DDP (INCOTERMS 2020) Izobraževalni center RS za zaščito in reševanje, Zabrv 12, 1292 Ig</t>
  </si>
  <si>
    <t>Škropilnica</t>
  </si>
  <si>
    <r>
      <t xml:space="preserve">za leto 2022 najkasneje do </t>
    </r>
    <r>
      <rPr>
        <b/>
        <sz val="10"/>
        <rFont val="Arial"/>
        <family val="2"/>
        <charset val="238"/>
      </rPr>
      <t>25.11.2022.</t>
    </r>
  </si>
  <si>
    <t>Motorna žaga (3kW)</t>
  </si>
  <si>
    <t>KRAJ DOBAVE zap. št. 2:</t>
  </si>
  <si>
    <t>KRAJ DOBAVE zap. št. 1:</t>
  </si>
  <si>
    <t>Motorna črpalka</t>
  </si>
  <si>
    <t>DDP (INCOTERMS 2020) Skladišče URSZR, Obvozna pot 112, Ljubljana-Šentvid</t>
  </si>
  <si>
    <t>DDV
(Skupaj)</t>
  </si>
  <si>
    <t>SKUPNA VREDNOST PONUDBE V EUR (brez DDV)</t>
  </si>
  <si>
    <t>OCENJEVALNO MERILO: SKUPNA VREDNOST PONUDBE V EUR  (z DDV)</t>
  </si>
  <si>
    <t>KRAJ DOBAVE zap. št. 9:</t>
  </si>
  <si>
    <r>
      <t>DDP (INCOTERMS 2020)</t>
    </r>
    <r>
      <rPr>
        <b/>
        <sz val="10"/>
        <color theme="1"/>
        <rFont val="Arial"/>
        <family val="2"/>
        <charset val="238"/>
      </rPr>
      <t xml:space="preserve"> Skladišče URSZR, Obvozna pot 112, Ljubljana-Šentvid</t>
    </r>
  </si>
  <si>
    <r>
      <t xml:space="preserve">DDP (INCOTERMS 2020) </t>
    </r>
    <r>
      <rPr>
        <b/>
        <sz val="10"/>
        <rFont val="Arial"/>
        <family val="2"/>
        <charset val="238"/>
      </rPr>
      <t>Skladišče URSZR, Obvozna pot 112, Ljubljana-Šentvid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</si>
</sst>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2">
    <xf numFmtId="0" fontId="0" fillId="0" borderId="0" xfId="0"/>
    <xf numFmtId="2" fontId="2" fillId="3" borderId="3" xfId="0" applyNumberFormat="1" applyFont="1" applyFill="1" applyBorder="1" applyAlignment="1">
      <alignment horizontal="right" vertical="center"/>
    </xf>
    <xf numFmtId="2" fontId="3" fillId="3" borderId="3" xfId="1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 vertical="center"/>
    </xf>
    <xf numFmtId="0" fontId="2" fillId="0" borderId="0" xfId="0" applyFont="1"/>
    <xf numFmtId="2" fontId="2" fillId="0" borderId="3" xfId="0" applyNumberFormat="1" applyFont="1" applyBorder="1"/>
    <xf numFmtId="1" fontId="2" fillId="0" borderId="3" xfId="0" applyNumberFormat="1" applyFont="1" applyBorder="1" applyAlignment="1">
      <alignment horizontal="center"/>
    </xf>
    <xf numFmtId="1" fontId="5" fillId="6" borderId="1" xfId="0" applyNumberFormat="1" applyFont="1" applyFill="1" applyBorder="1" applyAlignment="1">
      <alignment horizontal="center"/>
    </xf>
    <xf numFmtId="0" fontId="2" fillId="6" borderId="8" xfId="0" applyNumberFormat="1" applyFont="1" applyFill="1" applyBorder="1"/>
    <xf numFmtId="0" fontId="2" fillId="4" borderId="0" xfId="0" applyNumberFormat="1" applyFont="1" applyFill="1" applyBorder="1"/>
    <xf numFmtId="0" fontId="2" fillId="6" borderId="8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2" fillId="5" borderId="20" xfId="0" applyNumberFormat="1" applyFont="1" applyFill="1" applyBorder="1" applyAlignment="1">
      <alignment horizontal="center" vertical="center"/>
    </xf>
    <xf numFmtId="0" fontId="5" fillId="6" borderId="17" xfId="0" applyNumberFormat="1" applyFont="1" applyFill="1" applyBorder="1"/>
    <xf numFmtId="0" fontId="4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Alignment="1"/>
    <xf numFmtId="0" fontId="7" fillId="0" borderId="0" xfId="0" applyNumberFormat="1" applyFont="1" applyAlignment="1">
      <alignment horizontal="left" vertical="top" wrapText="1"/>
    </xf>
    <xf numFmtId="0" fontId="2" fillId="0" borderId="3" xfId="0" applyNumberFormat="1" applyFont="1" applyBorder="1"/>
    <xf numFmtId="0" fontId="5" fillId="6" borderId="1" xfId="0" applyNumberFormat="1" applyFont="1" applyFill="1" applyBorder="1"/>
    <xf numFmtId="0" fontId="2" fillId="6" borderId="7" xfId="0" applyNumberFormat="1" applyFont="1" applyFill="1" applyBorder="1"/>
    <xf numFmtId="0" fontId="4" fillId="6" borderId="8" xfId="0" applyNumberFormat="1" applyFont="1" applyFill="1" applyBorder="1"/>
    <xf numFmtId="0" fontId="2" fillId="6" borderId="14" xfId="0" applyNumberFormat="1" applyFont="1" applyFill="1" applyBorder="1"/>
    <xf numFmtId="0" fontId="2" fillId="4" borderId="6" xfId="0" applyNumberFormat="1" applyFont="1" applyFill="1" applyBorder="1"/>
    <xf numFmtId="0" fontId="2" fillId="4" borderId="13" xfId="0" applyNumberFormat="1" applyFont="1" applyFill="1" applyBorder="1"/>
    <xf numFmtId="0" fontId="4" fillId="4" borderId="0" xfId="0" applyNumberFormat="1" applyFont="1" applyFill="1" applyBorder="1"/>
    <xf numFmtId="0" fontId="2" fillId="6" borderId="14" xfId="0" applyNumberFormat="1" applyFont="1" applyFill="1" applyBorder="1" applyAlignment="1">
      <alignment horizontal="center" vertical="center"/>
    </xf>
    <xf numFmtId="0" fontId="2" fillId="5" borderId="19" xfId="0" applyNumberFormat="1" applyFont="1" applyFill="1" applyBorder="1" applyAlignment="1">
      <alignment horizontal="center" vertical="center"/>
    </xf>
    <xf numFmtId="0" fontId="2" fillId="5" borderId="20" xfId="0" applyNumberFormat="1" applyFont="1" applyFill="1" applyBorder="1" applyAlignment="1">
      <alignment horizontal="center" vertical="center" wrapText="1"/>
    </xf>
    <xf numFmtId="0" fontId="2" fillId="5" borderId="9" xfId="0" applyNumberFormat="1" applyFont="1" applyFill="1" applyBorder="1" applyAlignment="1">
      <alignment horizontal="center" vertical="center" wrapText="1"/>
    </xf>
    <xf numFmtId="0" fontId="5" fillId="6" borderId="16" xfId="0" applyNumberFormat="1" applyFont="1" applyFill="1" applyBorder="1"/>
    <xf numFmtId="0" fontId="5" fillId="6" borderId="18" xfId="0" applyNumberFormat="1" applyFont="1" applyFill="1" applyBorder="1"/>
    <xf numFmtId="0" fontId="5" fillId="6" borderId="15" xfId="0" applyNumberFormat="1" applyFont="1" applyFill="1" applyBorder="1"/>
    <xf numFmtId="0" fontId="4" fillId="0" borderId="12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/>
    </xf>
    <xf numFmtId="2" fontId="5" fillId="6" borderId="1" xfId="0" applyNumberFormat="1" applyFont="1" applyFill="1" applyBorder="1"/>
    <xf numFmtId="2" fontId="5" fillId="6" borderId="2" xfId="0" applyNumberFormat="1" applyFont="1" applyFill="1" applyBorder="1"/>
    <xf numFmtId="0" fontId="2" fillId="7" borderId="7" xfId="0" applyFont="1" applyFill="1" applyBorder="1"/>
    <xf numFmtId="0" fontId="4" fillId="7" borderId="8" xfId="0" applyFont="1" applyFill="1" applyBorder="1"/>
    <xf numFmtId="0" fontId="2" fillId="7" borderId="8" xfId="0" applyFont="1" applyFill="1" applyBorder="1"/>
    <xf numFmtId="0" fontId="2" fillId="7" borderId="14" xfId="0" applyFont="1" applyFill="1" applyBorder="1"/>
    <xf numFmtId="0" fontId="2" fillId="8" borderId="6" xfId="0" applyFont="1" applyFill="1" applyBorder="1"/>
    <xf numFmtId="0" fontId="2" fillId="8" borderId="0" xfId="0" applyFont="1" applyFill="1" applyBorder="1"/>
    <xf numFmtId="0" fontId="2" fillId="8" borderId="13" xfId="0" applyFont="1" applyFill="1" applyBorder="1"/>
    <xf numFmtId="0" fontId="4" fillId="8" borderId="0" xfId="0" applyFont="1" applyFill="1" applyBorder="1"/>
    <xf numFmtId="0" fontId="2" fillId="8" borderId="19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 wrapText="1"/>
    </xf>
    <xf numFmtId="0" fontId="2" fillId="8" borderId="9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5" fillId="7" borderId="16" xfId="0" applyFont="1" applyFill="1" applyBorder="1"/>
    <xf numFmtId="0" fontId="5" fillId="7" borderId="17" xfId="0" applyFont="1" applyFill="1" applyBorder="1"/>
    <xf numFmtId="0" fontId="5" fillId="7" borderId="18" xfId="0" applyFont="1" applyFill="1" applyBorder="1"/>
    <xf numFmtId="0" fontId="2" fillId="9" borderId="5" xfId="0" applyNumberFormat="1" applyFont="1" applyFill="1" applyBorder="1" applyAlignment="1">
      <alignment horizontal="center"/>
    </xf>
    <xf numFmtId="0" fontId="4" fillId="0" borderId="1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  <xf numFmtId="0" fontId="2" fillId="9" borderId="21" xfId="0" applyNumberFormat="1" applyFont="1" applyFill="1" applyBorder="1" applyAlignment="1">
      <alignment horizontal="center"/>
    </xf>
    <xf numFmtId="0" fontId="2" fillId="0" borderId="22" xfId="0" applyNumberFormat="1" applyFont="1" applyBorder="1"/>
    <xf numFmtId="1" fontId="2" fillId="0" borderId="22" xfId="0" applyNumberFormat="1" applyFont="1" applyBorder="1" applyAlignment="1">
      <alignment horizontal="center"/>
    </xf>
    <xf numFmtId="2" fontId="2" fillId="0" borderId="22" xfId="0" applyNumberFormat="1" applyFont="1" applyBorder="1"/>
    <xf numFmtId="2" fontId="3" fillId="3" borderId="22" xfId="1" applyNumberFormat="1" applyFont="1" applyFill="1" applyBorder="1" applyAlignment="1">
      <alignment horizontal="center" vertical="center"/>
    </xf>
    <xf numFmtId="2" fontId="2" fillId="3" borderId="22" xfId="0" applyNumberFormat="1" applyFont="1" applyFill="1" applyBorder="1" applyAlignment="1">
      <alignment horizontal="right" vertical="center"/>
    </xf>
    <xf numFmtId="2" fontId="2" fillId="3" borderId="23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2" fillId="9" borderId="21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2" fillId="0" borderId="22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3" fillId="0" borderId="0" xfId="0" applyNumberFormat="1" applyFont="1"/>
    <xf numFmtId="0" fontId="3" fillId="0" borderId="0" xfId="0" applyNumberFormat="1" applyFont="1" applyAlignment="1"/>
    <xf numFmtId="0" fontId="2" fillId="0" borderId="0" xfId="0" applyFont="1" applyAlignment="1">
      <alignment horizontal="justify" vertical="center"/>
    </xf>
    <xf numFmtId="0" fontId="6" fillId="0" borderId="0" xfId="0" applyNumberFormat="1" applyFont="1"/>
    <xf numFmtId="0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/>
    </xf>
    <xf numFmtId="0" fontId="8" fillId="0" borderId="10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right" vertical="center"/>
    </xf>
    <xf numFmtId="0" fontId="5" fillId="6" borderId="24" xfId="0" applyNumberFormat="1" applyFont="1" applyFill="1" applyBorder="1"/>
    <xf numFmtId="0" fontId="5" fillId="6" borderId="25" xfId="0" applyNumberFormat="1" applyFont="1" applyFill="1" applyBorder="1"/>
    <xf numFmtId="0" fontId="5" fillId="6" borderId="26" xfId="0" applyNumberFormat="1" applyFont="1" applyFill="1" applyBorder="1"/>
    <xf numFmtId="0" fontId="3" fillId="0" borderId="3" xfId="0" applyNumberFormat="1" applyFont="1" applyBorder="1"/>
    <xf numFmtId="0" fontId="2" fillId="9" borderId="27" xfId="0" applyNumberFormat="1" applyFont="1" applyFill="1" applyBorder="1" applyAlignment="1">
      <alignment horizontal="center"/>
    </xf>
    <xf numFmtId="0" fontId="2" fillId="0" borderId="28" xfId="0" applyNumberFormat="1" applyFont="1" applyBorder="1"/>
    <xf numFmtId="1" fontId="2" fillId="0" borderId="28" xfId="0" applyNumberFormat="1" applyFont="1" applyBorder="1" applyAlignment="1">
      <alignment horizontal="center"/>
    </xf>
    <xf numFmtId="2" fontId="2" fillId="0" borderId="28" xfId="0" applyNumberFormat="1" applyFont="1" applyBorder="1"/>
    <xf numFmtId="2" fontId="3" fillId="3" borderId="28" xfId="1" applyNumberFormat="1" applyFont="1" applyFill="1" applyBorder="1" applyAlignment="1">
      <alignment horizontal="center" vertical="center"/>
    </xf>
    <xf numFmtId="2" fontId="2" fillId="3" borderId="28" xfId="0" applyNumberFormat="1" applyFont="1" applyFill="1" applyBorder="1" applyAlignment="1">
      <alignment horizontal="right" vertical="center"/>
    </xf>
    <xf numFmtId="2" fontId="2" fillId="3" borderId="12" xfId="0" applyNumberFormat="1" applyFont="1" applyFill="1" applyBorder="1" applyAlignment="1">
      <alignment horizontal="right" vertical="center"/>
    </xf>
    <xf numFmtId="0" fontId="5" fillId="7" borderId="6" xfId="0" applyFont="1" applyFill="1" applyBorder="1"/>
    <xf numFmtId="0" fontId="5" fillId="7" borderId="0" xfId="0" applyFont="1" applyFill="1" applyBorder="1"/>
    <xf numFmtId="0" fontId="5" fillId="7" borderId="13" xfId="0" applyFont="1" applyFill="1" applyBorder="1"/>
    <xf numFmtId="0" fontId="2" fillId="8" borderId="7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 wrapText="1"/>
    </xf>
    <xf numFmtId="0" fontId="6" fillId="0" borderId="0" xfId="0" applyNumberFormat="1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topLeftCell="A10" workbookViewId="0">
      <selection activeCell="A34" sqref="A34:XFD34"/>
    </sheetView>
  </sheetViews>
  <sheetFormatPr defaultRowHeight="15" x14ac:dyDescent="0.25"/>
  <cols>
    <col min="1" max="1" width="9.7109375" style="13" customWidth="1"/>
    <col min="2" max="2" width="33.5703125" style="13" bestFit="1" customWidth="1"/>
    <col min="3" max="3" width="69" style="13" bestFit="1" customWidth="1"/>
    <col min="4" max="4" width="9.140625" style="13"/>
    <col min="5" max="5" width="31.85546875" style="13" bestFit="1" customWidth="1"/>
    <col min="6" max="6" width="9.140625" style="13"/>
    <col min="7" max="7" width="28.5703125" style="13" bestFit="1" customWidth="1"/>
    <col min="8" max="8" width="20.140625" style="13" bestFit="1" customWidth="1"/>
    <col min="9" max="11" width="9.140625" style="13"/>
    <col min="12" max="14" width="9.140625" style="6"/>
  </cols>
  <sheetData>
    <row r="1" spans="1:8" ht="15.75" thickBot="1" x14ac:dyDescent="0.3">
      <c r="A1" s="21"/>
      <c r="B1" s="22" t="s">
        <v>18</v>
      </c>
      <c r="C1" s="10"/>
      <c r="D1" s="10"/>
      <c r="E1" s="10"/>
      <c r="F1" s="10"/>
      <c r="G1" s="10"/>
      <c r="H1" s="23"/>
    </row>
    <row r="2" spans="1:8" x14ac:dyDescent="0.25">
      <c r="A2" s="24"/>
      <c r="B2" s="11"/>
      <c r="C2" s="11"/>
      <c r="D2" s="11"/>
      <c r="E2" s="11"/>
      <c r="F2" s="11"/>
      <c r="G2" s="11"/>
      <c r="H2" s="25"/>
    </row>
    <row r="3" spans="1:8" x14ac:dyDescent="0.25">
      <c r="A3" s="24"/>
      <c r="B3" s="11" t="s">
        <v>19</v>
      </c>
      <c r="C3" s="11" t="s">
        <v>20</v>
      </c>
      <c r="D3" s="11"/>
      <c r="E3" s="11"/>
      <c r="F3" s="11"/>
      <c r="G3" s="11"/>
      <c r="H3" s="25"/>
    </row>
    <row r="4" spans="1:8" x14ac:dyDescent="0.25">
      <c r="A4" s="24"/>
      <c r="B4" s="11"/>
      <c r="C4" s="11"/>
      <c r="D4" s="11"/>
      <c r="E4" s="11"/>
      <c r="F4" s="11"/>
      <c r="G4" s="11"/>
      <c r="H4" s="25"/>
    </row>
    <row r="5" spans="1:8" x14ac:dyDescent="0.25">
      <c r="A5" s="24"/>
      <c r="B5" s="26" t="s">
        <v>0</v>
      </c>
      <c r="C5" s="26" t="s">
        <v>1</v>
      </c>
      <c r="D5" s="11"/>
      <c r="E5" s="11"/>
      <c r="F5" s="11"/>
      <c r="G5" s="11"/>
      <c r="H5" s="25"/>
    </row>
    <row r="6" spans="1:8" ht="15.75" thickBot="1" x14ac:dyDescent="0.3">
      <c r="A6" s="24"/>
      <c r="B6" s="11"/>
      <c r="C6" s="11"/>
      <c r="D6" s="11"/>
      <c r="E6" s="11"/>
      <c r="F6" s="11"/>
      <c r="G6" s="11"/>
      <c r="H6" s="25"/>
    </row>
    <row r="7" spans="1:8" ht="15.75" customHeight="1" thickBot="1" x14ac:dyDescent="0.3">
      <c r="A7" s="21"/>
      <c r="B7" s="22" t="s">
        <v>2</v>
      </c>
      <c r="C7" s="22" t="s">
        <v>3</v>
      </c>
      <c r="D7" s="12"/>
      <c r="E7" s="12"/>
      <c r="F7" s="12"/>
      <c r="G7" s="12"/>
      <c r="H7" s="27"/>
    </row>
    <row r="8" spans="1:8" ht="15.75" thickBot="1" x14ac:dyDescent="0.3"/>
    <row r="9" spans="1:8" ht="30" customHeight="1" thickBot="1" x14ac:dyDescent="0.3">
      <c r="A9" s="28" t="s">
        <v>4</v>
      </c>
      <c r="B9" s="14" t="s">
        <v>5</v>
      </c>
      <c r="C9" s="14" t="s">
        <v>6</v>
      </c>
      <c r="D9" s="14" t="s">
        <v>7</v>
      </c>
      <c r="E9" s="29" t="s">
        <v>8</v>
      </c>
      <c r="F9" s="14" t="s">
        <v>9</v>
      </c>
      <c r="G9" s="29" t="s">
        <v>10</v>
      </c>
      <c r="H9" s="30" t="s">
        <v>11</v>
      </c>
    </row>
    <row r="10" spans="1:8" x14ac:dyDescent="0.25">
      <c r="A10" s="83"/>
      <c r="B10" s="84" t="s">
        <v>12</v>
      </c>
      <c r="C10" s="84"/>
      <c r="D10" s="84"/>
      <c r="E10" s="84"/>
      <c r="F10" s="84"/>
      <c r="G10" s="84"/>
      <c r="H10" s="85"/>
    </row>
    <row r="11" spans="1:8" x14ac:dyDescent="0.25">
      <c r="A11" s="55">
        <v>1</v>
      </c>
      <c r="B11" s="19" t="s">
        <v>21</v>
      </c>
      <c r="C11" s="19" t="s">
        <v>13</v>
      </c>
      <c r="D11" s="8">
        <v>6</v>
      </c>
      <c r="E11" s="7">
        <v>0</v>
      </c>
      <c r="F11" s="2">
        <f t="shared" ref="F11:F12" si="0">E11*0.22</f>
        <v>0</v>
      </c>
      <c r="G11" s="1">
        <f>E11+F11</f>
        <v>0</v>
      </c>
      <c r="H11" s="3">
        <f>D11*G11</f>
        <v>0</v>
      </c>
    </row>
    <row r="12" spans="1:8" x14ac:dyDescent="0.25">
      <c r="A12" s="55">
        <v>2</v>
      </c>
      <c r="B12" s="19" t="s">
        <v>22</v>
      </c>
      <c r="C12" s="19" t="s">
        <v>13</v>
      </c>
      <c r="D12" s="8">
        <v>12</v>
      </c>
      <c r="E12" s="7">
        <v>0</v>
      </c>
      <c r="F12" s="2">
        <f t="shared" si="0"/>
        <v>0</v>
      </c>
      <c r="G12" s="1">
        <f t="shared" ref="G12:G19" si="1">E12+F12</f>
        <v>0</v>
      </c>
      <c r="H12" s="3">
        <f t="shared" ref="H12:H19" si="2">D12*G12</f>
        <v>0</v>
      </c>
    </row>
    <row r="13" spans="1:8" x14ac:dyDescent="0.25">
      <c r="A13" s="55">
        <v>3</v>
      </c>
      <c r="B13" s="19" t="s">
        <v>23</v>
      </c>
      <c r="C13" s="19" t="s">
        <v>13</v>
      </c>
      <c r="D13" s="8">
        <v>39</v>
      </c>
      <c r="E13" s="7">
        <v>0</v>
      </c>
      <c r="F13" s="2">
        <f>E13*0.22</f>
        <v>0</v>
      </c>
      <c r="G13" s="1">
        <f t="shared" si="1"/>
        <v>0</v>
      </c>
      <c r="H13" s="3">
        <f t="shared" si="2"/>
        <v>0</v>
      </c>
    </row>
    <row r="14" spans="1:8" x14ac:dyDescent="0.25">
      <c r="A14" s="55">
        <v>4</v>
      </c>
      <c r="B14" s="86" t="s">
        <v>72</v>
      </c>
      <c r="C14" s="19" t="s">
        <v>13</v>
      </c>
      <c r="D14" s="8">
        <v>19</v>
      </c>
      <c r="E14" s="7">
        <v>0</v>
      </c>
      <c r="F14" s="2">
        <f t="shared" ref="F14:F19" si="3">E14*0.22</f>
        <v>0</v>
      </c>
      <c r="G14" s="1">
        <f t="shared" si="1"/>
        <v>0</v>
      </c>
      <c r="H14" s="3">
        <f>D14*G14</f>
        <v>0</v>
      </c>
    </row>
    <row r="15" spans="1:8" x14ac:dyDescent="0.25">
      <c r="A15" s="55">
        <v>5</v>
      </c>
      <c r="B15" s="19" t="s">
        <v>24</v>
      </c>
      <c r="C15" s="19" t="s">
        <v>13</v>
      </c>
      <c r="D15" s="8">
        <v>33</v>
      </c>
      <c r="E15" s="7">
        <v>0</v>
      </c>
      <c r="F15" s="2">
        <f t="shared" si="3"/>
        <v>0</v>
      </c>
      <c r="G15" s="1">
        <f t="shared" si="1"/>
        <v>0</v>
      </c>
      <c r="H15" s="3">
        <f t="shared" si="2"/>
        <v>0</v>
      </c>
    </row>
    <row r="16" spans="1:8" x14ac:dyDescent="0.25">
      <c r="A16" s="55">
        <v>6</v>
      </c>
      <c r="B16" s="19" t="s">
        <v>68</v>
      </c>
      <c r="C16" s="19" t="s">
        <v>13</v>
      </c>
      <c r="D16" s="8">
        <v>52</v>
      </c>
      <c r="E16" s="7">
        <v>0</v>
      </c>
      <c r="F16" s="2">
        <f t="shared" si="3"/>
        <v>0</v>
      </c>
      <c r="G16" s="1">
        <f>E16+F16</f>
        <v>0</v>
      </c>
      <c r="H16" s="3">
        <f>D16*G16</f>
        <v>0</v>
      </c>
    </row>
    <row r="17" spans="1:8" x14ac:dyDescent="0.25">
      <c r="A17" s="55">
        <v>7</v>
      </c>
      <c r="B17" s="19" t="s">
        <v>25</v>
      </c>
      <c r="C17" s="19" t="s">
        <v>13</v>
      </c>
      <c r="D17" s="8">
        <v>10</v>
      </c>
      <c r="E17" s="7">
        <v>0</v>
      </c>
      <c r="F17" s="2">
        <f t="shared" si="3"/>
        <v>0</v>
      </c>
      <c r="G17" s="1">
        <f t="shared" si="1"/>
        <v>0</v>
      </c>
      <c r="H17" s="3">
        <f t="shared" si="2"/>
        <v>0</v>
      </c>
    </row>
    <row r="18" spans="1:8" x14ac:dyDescent="0.25">
      <c r="A18" s="55">
        <v>8</v>
      </c>
      <c r="B18" s="19" t="s">
        <v>26</v>
      </c>
      <c r="C18" s="19" t="s">
        <v>13</v>
      </c>
      <c r="D18" s="8">
        <v>30</v>
      </c>
      <c r="E18" s="7">
        <v>0</v>
      </c>
      <c r="F18" s="2">
        <f t="shared" ref="F18" si="4">E18*0.22</f>
        <v>0</v>
      </c>
      <c r="G18" s="1">
        <f t="shared" ref="G18" si="5">E18+F18</f>
        <v>0</v>
      </c>
      <c r="H18" s="3">
        <f t="shared" ref="H18" si="6">D18*G18</f>
        <v>0</v>
      </c>
    </row>
    <row r="19" spans="1:8" ht="15.75" thickBot="1" x14ac:dyDescent="0.3">
      <c r="A19" s="87">
        <v>9</v>
      </c>
      <c r="B19" s="88" t="s">
        <v>74</v>
      </c>
      <c r="C19" s="88" t="s">
        <v>13</v>
      </c>
      <c r="D19" s="89">
        <v>14</v>
      </c>
      <c r="E19" s="90">
        <v>0</v>
      </c>
      <c r="F19" s="91">
        <f t="shared" si="3"/>
        <v>0</v>
      </c>
      <c r="G19" s="92">
        <f t="shared" si="1"/>
        <v>0</v>
      </c>
      <c r="H19" s="93">
        <f t="shared" si="2"/>
        <v>0</v>
      </c>
    </row>
    <row r="20" spans="1:8" x14ac:dyDescent="0.25">
      <c r="A20" s="83"/>
      <c r="B20" s="84" t="s">
        <v>14</v>
      </c>
      <c r="C20" s="84"/>
      <c r="D20" s="84"/>
      <c r="E20" s="84"/>
      <c r="F20" s="84"/>
      <c r="G20" s="84"/>
      <c r="H20" s="85"/>
    </row>
    <row r="21" spans="1:8" x14ac:dyDescent="0.25">
      <c r="A21" s="55">
        <v>1</v>
      </c>
      <c r="B21" s="19" t="s">
        <v>21</v>
      </c>
      <c r="C21" s="19" t="s">
        <v>13</v>
      </c>
      <c r="D21" s="8">
        <v>6</v>
      </c>
      <c r="E21" s="7">
        <v>0</v>
      </c>
      <c r="F21" s="2">
        <f t="shared" ref="F21:F22" si="7">E21*0.22</f>
        <v>0</v>
      </c>
      <c r="G21" s="1">
        <f>E21+F21</f>
        <v>0</v>
      </c>
      <c r="H21" s="3">
        <f>D21*G21</f>
        <v>0</v>
      </c>
    </row>
    <row r="22" spans="1:8" x14ac:dyDescent="0.25">
      <c r="A22" s="55">
        <v>2</v>
      </c>
      <c r="B22" s="19" t="s">
        <v>22</v>
      </c>
      <c r="C22" s="19" t="s">
        <v>13</v>
      </c>
      <c r="D22" s="8">
        <v>46</v>
      </c>
      <c r="E22" s="7">
        <v>0</v>
      </c>
      <c r="F22" s="2">
        <f t="shared" si="7"/>
        <v>0</v>
      </c>
      <c r="G22" s="1">
        <f t="shared" ref="G22:G24" si="8">E22+F22</f>
        <v>0</v>
      </c>
      <c r="H22" s="3">
        <f t="shared" ref="H22:H23" si="9">D22*G22</f>
        <v>0</v>
      </c>
    </row>
    <row r="23" spans="1:8" x14ac:dyDescent="0.25">
      <c r="A23" s="55">
        <v>3</v>
      </c>
      <c r="B23" s="19" t="s">
        <v>23</v>
      </c>
      <c r="C23" s="19" t="s">
        <v>13</v>
      </c>
      <c r="D23" s="8">
        <v>39</v>
      </c>
      <c r="E23" s="7">
        <v>0</v>
      </c>
      <c r="F23" s="2">
        <f>E23*0.22</f>
        <v>0</v>
      </c>
      <c r="G23" s="1">
        <f t="shared" si="8"/>
        <v>0</v>
      </c>
      <c r="H23" s="3">
        <f t="shared" si="9"/>
        <v>0</v>
      </c>
    </row>
    <row r="24" spans="1:8" x14ac:dyDescent="0.25">
      <c r="A24" s="55">
        <v>4</v>
      </c>
      <c r="B24" s="19" t="s">
        <v>24</v>
      </c>
      <c r="C24" s="19" t="s">
        <v>13</v>
      </c>
      <c r="D24" s="8">
        <v>33</v>
      </c>
      <c r="E24" s="7">
        <v>0</v>
      </c>
      <c r="F24" s="2">
        <f t="shared" ref="F24:F27" si="10">E24*0.22</f>
        <v>0</v>
      </c>
      <c r="G24" s="1">
        <f t="shared" si="8"/>
        <v>0</v>
      </c>
      <c r="H24" s="3">
        <f t="shared" ref="H24" si="11">D24*G24</f>
        <v>0</v>
      </c>
    </row>
    <row r="25" spans="1:8" x14ac:dyDescent="0.25">
      <c r="A25" s="55">
        <v>5</v>
      </c>
      <c r="B25" s="19" t="s">
        <v>68</v>
      </c>
      <c r="C25" s="19" t="s">
        <v>13</v>
      </c>
      <c r="D25" s="8">
        <v>40</v>
      </c>
      <c r="E25" s="7">
        <v>0</v>
      </c>
      <c r="F25" s="2">
        <f t="shared" si="10"/>
        <v>0</v>
      </c>
      <c r="G25" s="1">
        <f>E25+F25</f>
        <v>0</v>
      </c>
      <c r="H25" s="3">
        <f>D25*G25</f>
        <v>0</v>
      </c>
    </row>
    <row r="26" spans="1:8" x14ac:dyDescent="0.25">
      <c r="A26" s="55">
        <v>6</v>
      </c>
      <c r="B26" s="19" t="s">
        <v>25</v>
      </c>
      <c r="C26" s="19" t="s">
        <v>13</v>
      </c>
      <c r="D26" s="8">
        <v>10</v>
      </c>
      <c r="E26" s="7">
        <v>0</v>
      </c>
      <c r="F26" s="2">
        <f t="shared" si="10"/>
        <v>0</v>
      </c>
      <c r="G26" s="1">
        <f t="shared" ref="G26:G27" si="12">E26+F26</f>
        <v>0</v>
      </c>
      <c r="H26" s="3">
        <f t="shared" ref="H26:H27" si="13">D26*G26</f>
        <v>0</v>
      </c>
    </row>
    <row r="27" spans="1:8" ht="15.75" thickBot="1" x14ac:dyDescent="0.3">
      <c r="A27" s="59">
        <v>7</v>
      </c>
      <c r="B27" s="60" t="s">
        <v>26</v>
      </c>
      <c r="C27" s="60" t="s">
        <v>13</v>
      </c>
      <c r="D27" s="61">
        <v>22</v>
      </c>
      <c r="E27" s="62">
        <v>0</v>
      </c>
      <c r="F27" s="63">
        <f t="shared" si="10"/>
        <v>0</v>
      </c>
      <c r="G27" s="64">
        <f t="shared" si="12"/>
        <v>0</v>
      </c>
      <c r="H27" s="65">
        <f t="shared" si="13"/>
        <v>0</v>
      </c>
    </row>
    <row r="28" spans="1:8" ht="30.75" customHeight="1" thickBot="1" x14ac:dyDescent="0.3">
      <c r="A28" s="57"/>
      <c r="B28" s="58"/>
      <c r="C28" s="58"/>
      <c r="D28" s="58"/>
      <c r="E28" s="56"/>
      <c r="F28" s="16"/>
      <c r="G28" s="16" t="s">
        <v>15</v>
      </c>
      <c r="H28" s="5">
        <f>H30-H29</f>
        <v>0</v>
      </c>
    </row>
    <row r="29" spans="1:8" ht="33" customHeight="1" thickBot="1" x14ac:dyDescent="0.3">
      <c r="A29" s="57"/>
      <c r="B29" s="58"/>
      <c r="C29" s="58"/>
      <c r="D29" s="58"/>
      <c r="E29" s="56"/>
      <c r="F29" s="16"/>
      <c r="G29" s="16" t="s">
        <v>16</v>
      </c>
      <c r="H29" s="5">
        <f>SUM(F11:F27)</f>
        <v>0</v>
      </c>
    </row>
    <row r="30" spans="1:8" ht="30.75" customHeight="1" thickBot="1" x14ac:dyDescent="0.3">
      <c r="A30" s="57"/>
      <c r="B30" s="58"/>
      <c r="C30" s="58"/>
      <c r="D30" s="58"/>
      <c r="E30" s="80"/>
      <c r="F30" s="81"/>
      <c r="G30" s="82" t="s">
        <v>17</v>
      </c>
      <c r="H30" s="5">
        <f>SUM(H11:H27)</f>
        <v>0</v>
      </c>
    </row>
    <row r="32" spans="1:8" x14ac:dyDescent="0.25">
      <c r="A32" s="17" t="s">
        <v>27</v>
      </c>
      <c r="B32" s="17"/>
      <c r="C32" s="73" t="s">
        <v>47</v>
      </c>
      <c r="D32" s="17"/>
      <c r="E32" s="17"/>
      <c r="F32" s="17"/>
      <c r="G32" s="17"/>
      <c r="H32" s="17"/>
    </row>
    <row r="33" spans="1:8" x14ac:dyDescent="0.25">
      <c r="A33" s="17" t="s">
        <v>82</v>
      </c>
      <c r="B33" s="17"/>
      <c r="C33" s="73" t="s">
        <v>84</v>
      </c>
      <c r="D33" s="17"/>
      <c r="E33" s="17"/>
      <c r="F33" s="17"/>
      <c r="G33" s="17"/>
      <c r="H33" s="17"/>
    </row>
    <row r="34" spans="1:8" x14ac:dyDescent="0.25">
      <c r="A34" s="17"/>
      <c r="B34" s="17"/>
      <c r="C34" s="17"/>
      <c r="D34" s="17"/>
      <c r="E34" s="17"/>
      <c r="F34" s="17"/>
      <c r="G34" s="17"/>
      <c r="H34" s="17"/>
    </row>
    <row r="35" spans="1:8" x14ac:dyDescent="0.25">
      <c r="A35" s="17" t="s">
        <v>28</v>
      </c>
      <c r="B35" s="17"/>
      <c r="C35" s="17" t="s">
        <v>29</v>
      </c>
      <c r="D35" s="17"/>
      <c r="E35" s="17"/>
      <c r="F35" s="17"/>
      <c r="G35" s="17"/>
      <c r="H35" s="17"/>
    </row>
    <row r="36" spans="1:8" x14ac:dyDescent="0.25">
      <c r="A36" s="17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5" t="s">
        <v>30</v>
      </c>
      <c r="B37" s="17"/>
      <c r="C37" s="105" t="s">
        <v>69</v>
      </c>
      <c r="D37" s="106"/>
      <c r="E37" s="106"/>
      <c r="F37" s="106"/>
      <c r="G37" s="106"/>
      <c r="H37" s="106"/>
    </row>
    <row r="38" spans="1:8" ht="38.25" x14ac:dyDescent="0.25">
      <c r="A38" s="35"/>
      <c r="B38" s="17"/>
      <c r="C38" s="75" t="s">
        <v>56</v>
      </c>
      <c r="D38" s="18"/>
      <c r="E38" s="18"/>
      <c r="F38" s="18"/>
      <c r="G38" s="18"/>
      <c r="H38" s="18"/>
    </row>
    <row r="39" spans="1:8" x14ac:dyDescent="0.25">
      <c r="A39" s="35"/>
      <c r="B39" s="17"/>
      <c r="C39" s="75"/>
      <c r="D39" s="18"/>
      <c r="E39" s="18"/>
      <c r="F39" s="18"/>
      <c r="G39" s="18"/>
      <c r="H39" s="18"/>
    </row>
    <row r="40" spans="1:8" x14ac:dyDescent="0.25">
      <c r="A40" s="35" t="s">
        <v>31</v>
      </c>
      <c r="B40" s="17"/>
      <c r="C40" s="107" t="s">
        <v>32</v>
      </c>
      <c r="D40" s="107"/>
      <c r="E40" s="107"/>
      <c r="F40" s="107"/>
      <c r="G40" s="107"/>
      <c r="H40" s="107"/>
    </row>
    <row r="41" spans="1:8" x14ac:dyDescent="0.25">
      <c r="A41" s="35"/>
      <c r="B41" s="17"/>
      <c r="C41" s="77"/>
      <c r="D41" s="77"/>
      <c r="E41" s="77"/>
      <c r="F41" s="77"/>
      <c r="G41" s="77"/>
      <c r="H41" s="77"/>
    </row>
    <row r="42" spans="1:8" ht="15" customHeight="1" x14ac:dyDescent="0.25">
      <c r="A42" s="17" t="s">
        <v>33</v>
      </c>
      <c r="B42" s="17"/>
      <c r="C42" s="108" t="s">
        <v>60</v>
      </c>
      <c r="D42" s="109"/>
      <c r="E42" s="109"/>
      <c r="F42" s="109"/>
      <c r="G42" s="109"/>
      <c r="H42" s="109"/>
    </row>
    <row r="43" spans="1:8" ht="15" customHeight="1" x14ac:dyDescent="0.25">
      <c r="A43" s="17"/>
      <c r="B43" s="17"/>
      <c r="C43" s="78"/>
      <c r="D43" s="79"/>
      <c r="E43" s="79"/>
      <c r="F43" s="79"/>
      <c r="G43" s="79"/>
      <c r="H43" s="79"/>
    </row>
    <row r="44" spans="1:8" x14ac:dyDescent="0.25">
      <c r="A44" s="35" t="s">
        <v>57</v>
      </c>
      <c r="B44" s="17"/>
      <c r="C44" s="18"/>
      <c r="D44" s="18"/>
      <c r="E44" s="18"/>
      <c r="F44" s="18"/>
      <c r="G44" s="18"/>
      <c r="H44" s="18"/>
    </row>
    <row r="45" spans="1:8" x14ac:dyDescent="0.25">
      <c r="A45" s="35"/>
      <c r="B45" s="17"/>
      <c r="C45" s="18"/>
      <c r="D45" s="18"/>
      <c r="E45" s="18"/>
      <c r="F45" s="18"/>
      <c r="G45" s="18"/>
      <c r="H45" s="18"/>
    </row>
    <row r="46" spans="1:8" x14ac:dyDescent="0.25">
      <c r="A46" s="17" t="s">
        <v>35</v>
      </c>
      <c r="B46" s="17"/>
      <c r="C46" s="17"/>
      <c r="D46" s="17"/>
      <c r="E46" s="17"/>
      <c r="F46" s="17"/>
      <c r="G46" s="17"/>
      <c r="H46" s="17"/>
    </row>
    <row r="48" spans="1:8" x14ac:dyDescent="0.25">
      <c r="A48" s="17" t="s">
        <v>58</v>
      </c>
      <c r="B48" s="17"/>
      <c r="C48" s="17"/>
      <c r="D48" s="17"/>
      <c r="E48" s="17"/>
      <c r="F48" s="17"/>
      <c r="G48" s="17"/>
      <c r="H48" s="17"/>
    </row>
    <row r="49" spans="1:8" x14ac:dyDescent="0.25">
      <c r="A49" s="17"/>
      <c r="B49" s="17"/>
      <c r="C49" s="17"/>
      <c r="D49" s="17"/>
      <c r="E49" s="17"/>
      <c r="F49" s="17"/>
      <c r="G49" s="17"/>
      <c r="H49" s="17"/>
    </row>
    <row r="50" spans="1:8" x14ac:dyDescent="0.25">
      <c r="A50" s="17" t="s">
        <v>37</v>
      </c>
      <c r="B50" s="17"/>
      <c r="C50" s="17"/>
      <c r="D50" s="17"/>
      <c r="E50" s="17"/>
      <c r="F50" s="17"/>
      <c r="G50" s="17"/>
      <c r="H50" s="17"/>
    </row>
  </sheetData>
  <mergeCells count="3">
    <mergeCell ref="C37:H37"/>
    <mergeCell ref="C40:H40"/>
    <mergeCell ref="C42:H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C16" sqref="C16"/>
    </sheetView>
  </sheetViews>
  <sheetFormatPr defaultRowHeight="15" x14ac:dyDescent="0.25"/>
  <cols>
    <col min="1" max="1" width="9.140625" style="6"/>
    <col min="2" max="2" width="35.7109375" style="6" bestFit="1" customWidth="1"/>
    <col min="3" max="3" width="72.140625" style="6" bestFit="1" customWidth="1"/>
    <col min="4" max="4" width="8.7109375" style="6" customWidth="1"/>
    <col min="5" max="5" width="23.42578125" style="6" customWidth="1"/>
    <col min="6" max="6" width="9.140625" style="6"/>
    <col min="7" max="7" width="41.140625" style="6" customWidth="1"/>
    <col min="8" max="8" width="20.42578125" style="6" customWidth="1"/>
    <col min="9" max="13" width="9.140625" style="6"/>
  </cols>
  <sheetData>
    <row r="1" spans="1:8" ht="15.75" thickBot="1" x14ac:dyDescent="0.3">
      <c r="A1" s="38"/>
      <c r="B1" s="39" t="s">
        <v>18</v>
      </c>
      <c r="C1" s="40"/>
      <c r="D1" s="40"/>
      <c r="E1" s="40"/>
      <c r="F1" s="40"/>
      <c r="G1" s="40"/>
      <c r="H1" s="41"/>
    </row>
    <row r="2" spans="1:8" x14ac:dyDescent="0.25">
      <c r="A2" s="42"/>
      <c r="B2" s="43"/>
      <c r="C2" s="43"/>
      <c r="D2" s="43"/>
      <c r="E2" s="43"/>
      <c r="F2" s="43"/>
      <c r="G2" s="43"/>
      <c r="H2" s="44"/>
    </row>
    <row r="3" spans="1:8" x14ac:dyDescent="0.25">
      <c r="A3" s="42"/>
      <c r="B3" s="43" t="s">
        <v>19</v>
      </c>
      <c r="C3" s="43" t="s">
        <v>20</v>
      </c>
      <c r="D3" s="43"/>
      <c r="E3" s="43"/>
      <c r="F3" s="43"/>
      <c r="G3" s="43"/>
      <c r="H3" s="44"/>
    </row>
    <row r="4" spans="1:8" x14ac:dyDescent="0.25">
      <c r="A4" s="42"/>
      <c r="B4" s="43"/>
      <c r="C4" s="43"/>
      <c r="D4" s="43"/>
      <c r="E4" s="43"/>
      <c r="F4" s="43"/>
      <c r="G4" s="43"/>
      <c r="H4" s="44"/>
    </row>
    <row r="5" spans="1:8" x14ac:dyDescent="0.25">
      <c r="A5" s="42"/>
      <c r="B5" s="45" t="s">
        <v>0</v>
      </c>
      <c r="C5" s="45" t="s">
        <v>1</v>
      </c>
      <c r="D5" s="43"/>
      <c r="E5" s="43"/>
      <c r="F5" s="43"/>
      <c r="G5" s="43"/>
      <c r="H5" s="44"/>
    </row>
    <row r="6" spans="1:8" ht="15.75" thickBot="1" x14ac:dyDescent="0.3">
      <c r="A6" s="42"/>
      <c r="B6" s="43"/>
      <c r="C6" s="43"/>
      <c r="D6" s="43"/>
      <c r="E6" s="43"/>
      <c r="F6" s="43"/>
      <c r="G6" s="43"/>
      <c r="H6" s="44"/>
    </row>
    <row r="7" spans="1:8" ht="15.75" thickBot="1" x14ac:dyDescent="0.3">
      <c r="A7" s="38"/>
      <c r="B7" s="39" t="s">
        <v>38</v>
      </c>
      <c r="C7" s="39" t="s">
        <v>39</v>
      </c>
      <c r="D7" s="50"/>
      <c r="E7" s="50"/>
      <c r="F7" s="50"/>
      <c r="G7" s="50"/>
      <c r="H7" s="51"/>
    </row>
    <row r="8" spans="1:8" ht="15.75" thickBot="1" x14ac:dyDescent="0.3"/>
    <row r="9" spans="1:8" ht="36" customHeight="1" thickBot="1" x14ac:dyDescent="0.3">
      <c r="A9" s="46" t="s">
        <v>4</v>
      </c>
      <c r="B9" s="47" t="s">
        <v>5</v>
      </c>
      <c r="C9" s="47" t="s">
        <v>6</v>
      </c>
      <c r="D9" s="47" t="s">
        <v>7</v>
      </c>
      <c r="E9" s="48" t="s">
        <v>8</v>
      </c>
      <c r="F9" s="47" t="s">
        <v>9</v>
      </c>
      <c r="G9" s="48" t="s">
        <v>10</v>
      </c>
      <c r="H9" s="49" t="s">
        <v>11</v>
      </c>
    </row>
    <row r="10" spans="1:8" x14ac:dyDescent="0.25">
      <c r="A10" s="52"/>
      <c r="B10" s="53" t="s">
        <v>12</v>
      </c>
      <c r="C10" s="53"/>
      <c r="D10" s="53"/>
      <c r="E10" s="53"/>
      <c r="F10" s="53"/>
      <c r="G10" s="53"/>
      <c r="H10" s="54"/>
    </row>
    <row r="11" spans="1:8" ht="31.5" customHeight="1" thickBot="1" x14ac:dyDescent="0.3">
      <c r="A11" s="69">
        <v>1</v>
      </c>
      <c r="B11" s="70" t="s">
        <v>40</v>
      </c>
      <c r="C11" s="70" t="s">
        <v>13</v>
      </c>
      <c r="D11" s="70">
        <v>1</v>
      </c>
      <c r="E11" s="71">
        <v>0</v>
      </c>
      <c r="F11" s="71">
        <v>0</v>
      </c>
      <c r="G11" s="71">
        <v>0</v>
      </c>
      <c r="H11" s="72">
        <v>0</v>
      </c>
    </row>
    <row r="12" spans="1:8" ht="32.25" customHeight="1" thickBot="1" x14ac:dyDescent="0.3">
      <c r="A12" s="67"/>
      <c r="B12" s="68"/>
      <c r="C12" s="68"/>
      <c r="D12" s="68"/>
      <c r="E12" s="66"/>
      <c r="F12" s="4"/>
      <c r="G12" s="4" t="s">
        <v>15</v>
      </c>
      <c r="H12" s="5">
        <f>+SUM(D11*E11)</f>
        <v>0</v>
      </c>
    </row>
    <row r="13" spans="1:8" ht="31.5" customHeight="1" thickBot="1" x14ac:dyDescent="0.3">
      <c r="A13" s="67"/>
      <c r="B13" s="68"/>
      <c r="C13" s="68"/>
      <c r="D13" s="68"/>
      <c r="E13" s="66"/>
      <c r="F13" s="4"/>
      <c r="G13" s="4" t="s">
        <v>16</v>
      </c>
      <c r="H13" s="5">
        <f>SUM(D11*F11)</f>
        <v>0</v>
      </c>
    </row>
    <row r="14" spans="1:8" ht="31.5" customHeight="1" thickBot="1" x14ac:dyDescent="0.3">
      <c r="A14" s="67"/>
      <c r="B14" s="68"/>
      <c r="C14" s="68"/>
      <c r="D14" s="68"/>
      <c r="E14" s="66"/>
      <c r="F14" s="4"/>
      <c r="G14" s="4" t="s">
        <v>17</v>
      </c>
      <c r="H14" s="5">
        <f>SUM(H11)</f>
        <v>0</v>
      </c>
    </row>
    <row r="16" spans="1:8" ht="25.5" x14ac:dyDescent="0.25">
      <c r="A16" s="17" t="s">
        <v>27</v>
      </c>
      <c r="B16" s="17"/>
      <c r="C16" s="75" t="s">
        <v>83</v>
      </c>
      <c r="D16" s="17"/>
      <c r="E16" s="17"/>
      <c r="F16" s="17"/>
      <c r="G16" s="17"/>
      <c r="H16" s="17"/>
    </row>
    <row r="17" spans="1:8" x14ac:dyDescent="0.25">
      <c r="A17" s="17"/>
      <c r="B17" s="17"/>
      <c r="C17" s="17"/>
      <c r="D17" s="17"/>
      <c r="E17" s="17"/>
      <c r="F17" s="17"/>
      <c r="G17" s="17"/>
      <c r="H17" s="17"/>
    </row>
    <row r="18" spans="1:8" x14ac:dyDescent="0.25">
      <c r="A18" s="17" t="s">
        <v>28</v>
      </c>
      <c r="B18" s="17"/>
      <c r="C18" s="17" t="s">
        <v>29</v>
      </c>
      <c r="D18" s="17"/>
      <c r="E18" s="17"/>
      <c r="F18" s="17"/>
      <c r="G18" s="17"/>
      <c r="H18" s="17"/>
    </row>
    <row r="19" spans="1:8" x14ac:dyDescent="0.25">
      <c r="A19" s="17"/>
      <c r="B19" s="17"/>
      <c r="C19" s="17"/>
      <c r="D19" s="17"/>
      <c r="E19" s="17"/>
      <c r="F19" s="17"/>
      <c r="G19" s="17"/>
      <c r="H19" s="17"/>
    </row>
    <row r="20" spans="1:8" x14ac:dyDescent="0.25">
      <c r="A20" s="35" t="s">
        <v>30</v>
      </c>
      <c r="B20" s="17"/>
      <c r="C20" s="105" t="s">
        <v>59</v>
      </c>
      <c r="D20" s="106"/>
      <c r="E20" s="106"/>
      <c r="F20" s="106"/>
      <c r="G20" s="106"/>
      <c r="H20" s="106"/>
    </row>
    <row r="21" spans="1:8" x14ac:dyDescent="0.25">
      <c r="A21" s="35"/>
      <c r="B21" s="17"/>
      <c r="C21" s="75"/>
      <c r="D21" s="18"/>
      <c r="E21" s="18"/>
      <c r="F21" s="18"/>
      <c r="G21" s="18"/>
      <c r="H21" s="18"/>
    </row>
    <row r="22" spans="1:8" x14ac:dyDescent="0.25">
      <c r="A22" s="35" t="s">
        <v>31</v>
      </c>
      <c r="B22" s="17"/>
      <c r="C22" s="107" t="s">
        <v>32</v>
      </c>
      <c r="D22" s="107"/>
      <c r="E22" s="107"/>
      <c r="F22" s="107"/>
      <c r="G22" s="107"/>
      <c r="H22" s="107"/>
    </row>
    <row r="23" spans="1:8" x14ac:dyDescent="0.25">
      <c r="A23" s="35"/>
      <c r="B23" s="17"/>
      <c r="C23" s="18"/>
      <c r="D23" s="18"/>
      <c r="E23" s="18"/>
      <c r="F23" s="18"/>
      <c r="G23" s="18"/>
      <c r="H23" s="18"/>
    </row>
    <row r="24" spans="1:8" x14ac:dyDescent="0.25">
      <c r="A24" s="17" t="s">
        <v>33</v>
      </c>
      <c r="B24" s="17"/>
      <c r="C24" s="108" t="s">
        <v>61</v>
      </c>
      <c r="D24" s="109"/>
      <c r="E24" s="109"/>
      <c r="F24" s="109"/>
      <c r="G24" s="109"/>
      <c r="H24" s="109"/>
    </row>
    <row r="25" spans="1:8" x14ac:dyDescent="0.25">
      <c r="A25" s="17"/>
      <c r="B25" s="17"/>
      <c r="C25" s="17"/>
      <c r="D25" s="17"/>
      <c r="E25" s="17"/>
      <c r="F25" s="17"/>
      <c r="G25" s="17"/>
      <c r="H25" s="17"/>
    </row>
    <row r="26" spans="1:8" x14ac:dyDescent="0.25">
      <c r="A26" s="17" t="s">
        <v>57</v>
      </c>
      <c r="B26" s="17"/>
      <c r="C26" s="17"/>
      <c r="D26" s="17"/>
      <c r="E26" s="17"/>
      <c r="F26" s="17"/>
      <c r="G26" s="17"/>
      <c r="H26" s="17"/>
    </row>
    <row r="27" spans="1:8" x14ac:dyDescent="0.25">
      <c r="A27" s="17"/>
      <c r="B27" s="17"/>
      <c r="C27" s="17"/>
      <c r="D27" s="17"/>
      <c r="E27" s="17"/>
      <c r="F27" s="17"/>
      <c r="G27" s="17"/>
      <c r="H27" s="17"/>
    </row>
    <row r="28" spans="1:8" x14ac:dyDescent="0.25">
      <c r="A28" s="17" t="s">
        <v>35</v>
      </c>
      <c r="B28" s="17"/>
      <c r="C28" s="17"/>
      <c r="D28" s="17"/>
      <c r="E28" s="17"/>
      <c r="F28" s="17"/>
      <c r="G28" s="17"/>
      <c r="H28" s="17"/>
    </row>
    <row r="29" spans="1:8" ht="15" customHeight="1" x14ac:dyDescent="0.25">
      <c r="A29" s="13"/>
      <c r="B29" s="13"/>
      <c r="C29" s="13"/>
      <c r="D29" s="13"/>
      <c r="E29" s="13"/>
      <c r="F29" s="13"/>
      <c r="G29" s="13"/>
      <c r="H29" s="13"/>
    </row>
    <row r="30" spans="1:8" x14ac:dyDescent="0.25">
      <c r="A30" s="17" t="s">
        <v>58</v>
      </c>
      <c r="B30" s="17"/>
      <c r="C30" s="17"/>
      <c r="D30" s="17"/>
      <c r="E30" s="17"/>
      <c r="F30" s="17"/>
      <c r="G30" s="17"/>
      <c r="H30" s="17"/>
    </row>
    <row r="31" spans="1:8" x14ac:dyDescent="0.25">
      <c r="A31" s="17"/>
      <c r="B31" s="17"/>
      <c r="C31" s="17"/>
      <c r="D31" s="17"/>
      <c r="E31" s="17"/>
      <c r="F31" s="17"/>
      <c r="G31" s="17"/>
      <c r="H31" s="17"/>
    </row>
    <row r="32" spans="1:8" x14ac:dyDescent="0.25">
      <c r="A32" s="17" t="s">
        <v>37</v>
      </c>
      <c r="B32" s="17"/>
      <c r="C32" s="17"/>
      <c r="D32" s="17"/>
      <c r="E32" s="17"/>
      <c r="F32" s="17"/>
      <c r="G32" s="17"/>
      <c r="H32" s="17"/>
    </row>
  </sheetData>
  <mergeCells count="3">
    <mergeCell ref="C20:H20"/>
    <mergeCell ref="C22:H22"/>
    <mergeCell ref="C24:H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workbookViewId="0">
      <selection activeCell="C24" sqref="C24:H24"/>
    </sheetView>
  </sheetViews>
  <sheetFormatPr defaultRowHeight="15" x14ac:dyDescent="0.25"/>
  <cols>
    <col min="2" max="2" width="43.140625" bestFit="1" customWidth="1"/>
    <col min="3" max="3" width="70.7109375" customWidth="1"/>
    <col min="4" max="4" width="7.28515625" bestFit="1" customWidth="1"/>
    <col min="5" max="5" width="21.7109375" customWidth="1"/>
    <col min="6" max="6" width="7.85546875" bestFit="1" customWidth="1"/>
    <col min="7" max="7" width="52.5703125" customWidth="1"/>
    <col min="8" max="8" width="16.140625" customWidth="1"/>
  </cols>
  <sheetData>
    <row r="1" spans="1:8" ht="15.75" thickBot="1" x14ac:dyDescent="0.3">
      <c r="A1" s="38"/>
      <c r="B1" s="39" t="s">
        <v>18</v>
      </c>
      <c r="C1" s="40"/>
      <c r="D1" s="40"/>
      <c r="E1" s="40"/>
      <c r="F1" s="40"/>
      <c r="G1" s="40"/>
      <c r="H1" s="41"/>
    </row>
    <row r="2" spans="1:8" x14ac:dyDescent="0.25">
      <c r="A2" s="42"/>
      <c r="B2" s="43"/>
      <c r="C2" s="43"/>
      <c r="D2" s="43"/>
      <c r="E2" s="43"/>
      <c r="F2" s="43"/>
      <c r="G2" s="43"/>
      <c r="H2" s="44"/>
    </row>
    <row r="3" spans="1:8" x14ac:dyDescent="0.25">
      <c r="A3" s="42"/>
      <c r="B3" s="43" t="s">
        <v>19</v>
      </c>
      <c r="C3" s="43" t="s">
        <v>20</v>
      </c>
      <c r="D3" s="43"/>
      <c r="E3" s="43"/>
      <c r="F3" s="43"/>
      <c r="G3" s="43"/>
      <c r="H3" s="44"/>
    </row>
    <row r="4" spans="1:8" x14ac:dyDescent="0.25">
      <c r="A4" s="42"/>
      <c r="B4" s="43"/>
      <c r="C4" s="43"/>
      <c r="D4" s="43"/>
      <c r="E4" s="43"/>
      <c r="F4" s="43"/>
      <c r="G4" s="43"/>
      <c r="H4" s="44"/>
    </row>
    <row r="5" spans="1:8" x14ac:dyDescent="0.25">
      <c r="A5" s="42"/>
      <c r="B5" s="45" t="s">
        <v>0</v>
      </c>
      <c r="C5" s="45" t="s">
        <v>1</v>
      </c>
      <c r="D5" s="43"/>
      <c r="E5" s="43"/>
      <c r="F5" s="43"/>
      <c r="G5" s="43"/>
      <c r="H5" s="44"/>
    </row>
    <row r="6" spans="1:8" ht="15.75" thickBot="1" x14ac:dyDescent="0.3">
      <c r="A6" s="42"/>
      <c r="B6" s="43"/>
      <c r="C6" s="43"/>
      <c r="D6" s="43"/>
      <c r="E6" s="43"/>
      <c r="F6" s="43"/>
      <c r="G6" s="43"/>
      <c r="H6" s="44"/>
    </row>
    <row r="7" spans="1:8" ht="15.75" thickBot="1" x14ac:dyDescent="0.3">
      <c r="A7" s="38"/>
      <c r="B7" s="39" t="s">
        <v>42</v>
      </c>
      <c r="C7" s="39" t="s">
        <v>41</v>
      </c>
      <c r="D7" s="50"/>
      <c r="E7" s="50"/>
      <c r="F7" s="50"/>
      <c r="G7" s="50"/>
      <c r="H7" s="51"/>
    </row>
    <row r="8" spans="1:8" ht="15.75" thickBot="1" x14ac:dyDescent="0.3">
      <c r="A8" s="6"/>
      <c r="B8" s="6"/>
      <c r="C8" s="6"/>
      <c r="D8" s="6"/>
      <c r="E8" s="6"/>
      <c r="F8" s="6"/>
      <c r="G8" s="6"/>
      <c r="H8" s="6"/>
    </row>
    <row r="9" spans="1:8" ht="36.75" customHeight="1" thickBot="1" x14ac:dyDescent="0.3">
      <c r="A9" s="97" t="s">
        <v>4</v>
      </c>
      <c r="B9" s="46" t="s">
        <v>5</v>
      </c>
      <c r="C9" s="47" t="s">
        <v>6</v>
      </c>
      <c r="D9" s="47" t="s">
        <v>7</v>
      </c>
      <c r="E9" s="48" t="s">
        <v>8</v>
      </c>
      <c r="F9" s="48" t="s">
        <v>79</v>
      </c>
      <c r="G9" s="48" t="s">
        <v>10</v>
      </c>
      <c r="H9" s="49" t="s">
        <v>11</v>
      </c>
    </row>
    <row r="10" spans="1:8" ht="15.75" thickBot="1" x14ac:dyDescent="0.3">
      <c r="A10" s="52"/>
      <c r="B10" s="94" t="s">
        <v>12</v>
      </c>
      <c r="C10" s="95"/>
      <c r="D10" s="95"/>
      <c r="E10" s="95"/>
      <c r="F10" s="95"/>
      <c r="G10" s="95"/>
      <c r="H10" s="96"/>
    </row>
    <row r="11" spans="1:8" ht="32.25" customHeight="1" x14ac:dyDescent="0.25">
      <c r="A11" s="98">
        <v>1</v>
      </c>
      <c r="B11" s="101" t="s">
        <v>67</v>
      </c>
      <c r="C11" s="102" t="s">
        <v>13</v>
      </c>
      <c r="D11" s="102">
        <v>1</v>
      </c>
      <c r="E11" s="103"/>
      <c r="F11" s="103">
        <f>((E11*22)/100)*D11</f>
        <v>0</v>
      </c>
      <c r="G11" s="103">
        <f>E11+((E11*22)/100)</f>
        <v>0</v>
      </c>
      <c r="H11" s="104">
        <f>(D11*G11)</f>
        <v>0</v>
      </c>
    </row>
    <row r="12" spans="1:8" ht="32.25" customHeight="1" thickBot="1" x14ac:dyDescent="0.3">
      <c r="A12" s="98">
        <v>2</v>
      </c>
      <c r="B12" s="99" t="s">
        <v>77</v>
      </c>
      <c r="C12" s="70" t="s">
        <v>13</v>
      </c>
      <c r="D12" s="70">
        <v>8</v>
      </c>
      <c r="E12" s="71"/>
      <c r="F12" s="71">
        <f>((E12*22)/100)*D12</f>
        <v>0</v>
      </c>
      <c r="G12" s="71">
        <f>E12+((E12*22)/100)</f>
        <v>0</v>
      </c>
      <c r="H12" s="72">
        <f>(D12*G12)</f>
        <v>0</v>
      </c>
    </row>
    <row r="13" spans="1:8" ht="32.25" customHeight="1" thickBot="1" x14ac:dyDescent="0.3">
      <c r="A13" s="67"/>
      <c r="B13" s="68"/>
      <c r="C13" s="68"/>
      <c r="D13" s="68"/>
      <c r="E13" s="66"/>
      <c r="F13" s="4"/>
      <c r="G13" s="4" t="s">
        <v>80</v>
      </c>
      <c r="H13" s="5">
        <f>H15-H14</f>
        <v>0</v>
      </c>
    </row>
    <row r="14" spans="1:8" ht="31.5" customHeight="1" thickBot="1" x14ac:dyDescent="0.3">
      <c r="A14" s="67"/>
      <c r="B14" s="68"/>
      <c r="C14" s="68"/>
      <c r="D14" s="68"/>
      <c r="E14" s="66"/>
      <c r="F14" s="4"/>
      <c r="G14" s="4" t="s">
        <v>16</v>
      </c>
      <c r="H14" s="5">
        <f>SUM(F11:F12)</f>
        <v>0</v>
      </c>
    </row>
    <row r="15" spans="1:8" ht="29.25" customHeight="1" thickBot="1" x14ac:dyDescent="0.3">
      <c r="A15" s="67"/>
      <c r="B15" s="68"/>
      <c r="C15" s="68"/>
      <c r="D15" s="68"/>
      <c r="E15" s="66"/>
      <c r="F15" s="4"/>
      <c r="G15" s="4" t="s">
        <v>81</v>
      </c>
      <c r="H15" s="5">
        <f>SUM(H11:H12)</f>
        <v>0</v>
      </c>
    </row>
    <row r="16" spans="1:8" x14ac:dyDescent="0.25">
      <c r="A16" s="6"/>
      <c r="B16" s="6"/>
      <c r="C16" s="6"/>
      <c r="D16" s="6"/>
      <c r="E16" s="6"/>
      <c r="F16" s="6"/>
      <c r="G16" s="6"/>
      <c r="H16" s="6"/>
    </row>
    <row r="17" spans="1:8" x14ac:dyDescent="0.25">
      <c r="A17" s="17" t="s">
        <v>76</v>
      </c>
      <c r="B17" s="17"/>
      <c r="C17" s="76" t="s">
        <v>71</v>
      </c>
      <c r="D17" s="17"/>
      <c r="E17" s="17"/>
      <c r="F17" s="17"/>
      <c r="G17" s="17"/>
      <c r="H17" s="17"/>
    </row>
    <row r="18" spans="1:8" ht="25.5" x14ac:dyDescent="0.25">
      <c r="A18" s="17" t="s">
        <v>75</v>
      </c>
      <c r="B18" s="17"/>
      <c r="C18" s="100" t="s">
        <v>78</v>
      </c>
      <c r="D18" s="17"/>
      <c r="E18" s="17"/>
      <c r="F18" s="17"/>
      <c r="G18" s="17"/>
      <c r="H18" s="17"/>
    </row>
    <row r="19" spans="1:8" x14ac:dyDescent="0.25">
      <c r="A19" s="17"/>
      <c r="B19" s="17"/>
      <c r="C19" s="17"/>
      <c r="D19" s="17"/>
      <c r="E19" s="17"/>
      <c r="F19" s="17"/>
      <c r="G19" s="17"/>
      <c r="H19" s="17"/>
    </row>
    <row r="20" spans="1:8" x14ac:dyDescent="0.25">
      <c r="A20" s="17" t="s">
        <v>28</v>
      </c>
      <c r="B20" s="17"/>
      <c r="C20" s="17" t="s">
        <v>29</v>
      </c>
      <c r="D20" s="17"/>
      <c r="E20" s="17"/>
      <c r="F20" s="17"/>
      <c r="G20" s="17"/>
      <c r="H20" s="17"/>
    </row>
    <row r="21" spans="1:8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35" t="s">
        <v>30</v>
      </c>
      <c r="B22" s="17"/>
      <c r="C22" s="105" t="s">
        <v>73</v>
      </c>
      <c r="D22" s="106"/>
      <c r="E22" s="106"/>
      <c r="F22" s="106"/>
      <c r="G22" s="106"/>
      <c r="H22" s="106"/>
    </row>
    <row r="23" spans="1:8" x14ac:dyDescent="0.25">
      <c r="A23" s="35"/>
      <c r="B23" s="17"/>
      <c r="C23" s="75"/>
      <c r="D23" s="18"/>
      <c r="E23" s="18"/>
      <c r="F23" s="18"/>
      <c r="G23" s="18"/>
      <c r="H23" s="18"/>
    </row>
    <row r="24" spans="1:8" x14ac:dyDescent="0.25">
      <c r="A24" s="35" t="s">
        <v>31</v>
      </c>
      <c r="B24" s="17"/>
      <c r="C24" s="107" t="s">
        <v>32</v>
      </c>
      <c r="D24" s="107"/>
      <c r="E24" s="107"/>
      <c r="F24" s="107"/>
      <c r="G24" s="107"/>
      <c r="H24" s="107"/>
    </row>
    <row r="25" spans="1:8" x14ac:dyDescent="0.25">
      <c r="A25" s="35"/>
      <c r="B25" s="17"/>
      <c r="C25" s="18"/>
      <c r="D25" s="18"/>
      <c r="E25" s="18"/>
      <c r="F25" s="18"/>
      <c r="G25" s="18"/>
      <c r="H25" s="18"/>
    </row>
    <row r="26" spans="1:8" x14ac:dyDescent="0.25">
      <c r="A26" s="17" t="s">
        <v>33</v>
      </c>
      <c r="B26" s="17"/>
      <c r="C26" s="108" t="s">
        <v>34</v>
      </c>
      <c r="D26" s="109"/>
      <c r="E26" s="109"/>
      <c r="F26" s="109"/>
      <c r="G26" s="109"/>
      <c r="H26" s="109"/>
    </row>
    <row r="27" spans="1:8" x14ac:dyDescent="0.25">
      <c r="A27" s="17"/>
      <c r="B27" s="17"/>
      <c r="C27" s="17"/>
      <c r="D27" s="17"/>
      <c r="E27" s="17"/>
      <c r="F27" s="17"/>
      <c r="G27" s="17"/>
      <c r="H27" s="17"/>
    </row>
    <row r="28" spans="1:8" x14ac:dyDescent="0.25">
      <c r="A28" s="17" t="s">
        <v>35</v>
      </c>
      <c r="B28" s="17"/>
      <c r="C28" s="17"/>
      <c r="D28" s="17"/>
      <c r="E28" s="17"/>
      <c r="F28" s="17"/>
      <c r="G28" s="17"/>
      <c r="H28" s="17"/>
    </row>
    <row r="29" spans="1:8" x14ac:dyDescent="0.25">
      <c r="A29" s="13"/>
      <c r="B29" s="13"/>
      <c r="C29" s="13"/>
      <c r="D29" s="13"/>
      <c r="E29" s="13"/>
      <c r="F29" s="13"/>
      <c r="G29" s="13"/>
      <c r="H29" s="13"/>
    </row>
    <row r="30" spans="1:8" x14ac:dyDescent="0.25">
      <c r="A30" s="17" t="s">
        <v>36</v>
      </c>
      <c r="B30" s="17"/>
      <c r="C30" s="17"/>
      <c r="D30" s="17"/>
      <c r="E30" s="17"/>
      <c r="F30" s="17"/>
      <c r="G30" s="17"/>
      <c r="H30" s="17"/>
    </row>
    <row r="31" spans="1:8" x14ac:dyDescent="0.25">
      <c r="A31" s="17"/>
      <c r="B31" s="17"/>
      <c r="C31" s="17"/>
      <c r="D31" s="17"/>
      <c r="E31" s="17"/>
      <c r="F31" s="17"/>
      <c r="G31" s="17"/>
      <c r="H31" s="17"/>
    </row>
    <row r="32" spans="1:8" x14ac:dyDescent="0.25">
      <c r="A32" s="17" t="s">
        <v>37</v>
      </c>
      <c r="B32" s="17"/>
      <c r="C32" s="17"/>
      <c r="D32" s="17"/>
      <c r="E32" s="17"/>
      <c r="F32" s="17"/>
      <c r="G32" s="17"/>
      <c r="H32" s="17"/>
    </row>
  </sheetData>
  <mergeCells count="3">
    <mergeCell ref="C22:H22"/>
    <mergeCell ref="C24:H24"/>
    <mergeCell ref="C26:H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4" workbookViewId="0">
      <selection activeCell="C24" sqref="C24"/>
    </sheetView>
  </sheetViews>
  <sheetFormatPr defaultRowHeight="15" x14ac:dyDescent="0.25"/>
  <cols>
    <col min="1" max="1" width="7.28515625" bestFit="1" customWidth="1"/>
    <col min="2" max="2" width="51.140625" bestFit="1" customWidth="1"/>
    <col min="3" max="3" width="72.140625" bestFit="1" customWidth="1"/>
    <col min="4" max="4" width="8.7109375" customWidth="1"/>
    <col min="5" max="5" width="20.42578125" customWidth="1"/>
    <col min="6" max="6" width="9.85546875" customWidth="1"/>
    <col min="7" max="7" width="34.5703125" customWidth="1"/>
    <col min="8" max="8" width="21.5703125" customWidth="1"/>
  </cols>
  <sheetData>
    <row r="1" spans="1:8" ht="15.75" thickBot="1" x14ac:dyDescent="0.3">
      <c r="A1" s="21"/>
      <c r="B1" s="22" t="s">
        <v>18</v>
      </c>
      <c r="C1" s="10"/>
      <c r="D1" s="10"/>
      <c r="E1" s="10"/>
      <c r="F1" s="10"/>
      <c r="G1" s="10"/>
      <c r="H1" s="23"/>
    </row>
    <row r="2" spans="1:8" x14ac:dyDescent="0.25">
      <c r="A2" s="24"/>
      <c r="B2" s="11"/>
      <c r="C2" s="11"/>
      <c r="D2" s="11"/>
      <c r="E2" s="11"/>
      <c r="F2" s="11"/>
      <c r="G2" s="11"/>
      <c r="H2" s="25"/>
    </row>
    <row r="3" spans="1:8" x14ac:dyDescent="0.25">
      <c r="A3" s="24"/>
      <c r="B3" s="11" t="s">
        <v>19</v>
      </c>
      <c r="C3" s="11" t="s">
        <v>20</v>
      </c>
      <c r="D3" s="11"/>
      <c r="E3" s="11"/>
      <c r="F3" s="11"/>
      <c r="G3" s="11"/>
      <c r="H3" s="25"/>
    </row>
    <row r="4" spans="1:8" x14ac:dyDescent="0.25">
      <c r="A4" s="24"/>
      <c r="B4" s="11"/>
      <c r="C4" s="11"/>
      <c r="D4" s="11"/>
      <c r="E4" s="11"/>
      <c r="F4" s="11"/>
      <c r="G4" s="11"/>
      <c r="H4" s="25"/>
    </row>
    <row r="5" spans="1:8" x14ac:dyDescent="0.25">
      <c r="A5" s="24"/>
      <c r="B5" s="26" t="s">
        <v>0</v>
      </c>
      <c r="C5" s="26" t="s">
        <v>1</v>
      </c>
      <c r="D5" s="11"/>
      <c r="E5" s="11"/>
      <c r="F5" s="11"/>
      <c r="G5" s="11"/>
      <c r="H5" s="25"/>
    </row>
    <row r="6" spans="1:8" ht="15.75" thickBot="1" x14ac:dyDescent="0.3">
      <c r="A6" s="24"/>
      <c r="B6" s="11"/>
      <c r="C6" s="11"/>
      <c r="D6" s="11"/>
      <c r="E6" s="11"/>
      <c r="F6" s="11"/>
      <c r="G6" s="11"/>
      <c r="H6" s="25"/>
    </row>
    <row r="7" spans="1:8" ht="15.75" thickBot="1" x14ac:dyDescent="0.3">
      <c r="A7" s="21"/>
      <c r="B7" s="22" t="s">
        <v>48</v>
      </c>
      <c r="C7" s="22" t="s">
        <v>49</v>
      </c>
      <c r="D7" s="12"/>
      <c r="E7" s="12"/>
      <c r="F7" s="12"/>
      <c r="G7" s="12"/>
      <c r="H7" s="27"/>
    </row>
    <row r="8" spans="1:8" ht="15.75" thickBot="1" x14ac:dyDescent="0.3">
      <c r="A8" s="13"/>
      <c r="B8" s="13"/>
      <c r="C8" s="13"/>
      <c r="D8" s="13"/>
      <c r="E8" s="13"/>
      <c r="F8" s="13"/>
      <c r="G8" s="13"/>
      <c r="H8" s="13"/>
    </row>
    <row r="9" spans="1:8" ht="42" customHeight="1" thickBot="1" x14ac:dyDescent="0.3">
      <c r="A9" s="28" t="s">
        <v>4</v>
      </c>
      <c r="B9" s="14" t="s">
        <v>5</v>
      </c>
      <c r="C9" s="14" t="s">
        <v>6</v>
      </c>
      <c r="D9" s="14" t="s">
        <v>7</v>
      </c>
      <c r="E9" s="29" t="s">
        <v>8</v>
      </c>
      <c r="F9" s="14" t="s">
        <v>9</v>
      </c>
      <c r="G9" s="29" t="s">
        <v>10</v>
      </c>
      <c r="H9" s="30" t="s">
        <v>11</v>
      </c>
    </row>
    <row r="10" spans="1:8" x14ac:dyDescent="0.25">
      <c r="A10" s="31"/>
      <c r="B10" s="15" t="s">
        <v>12</v>
      </c>
      <c r="C10" s="15"/>
      <c r="D10" s="15"/>
      <c r="E10" s="15"/>
      <c r="F10" s="15"/>
      <c r="G10" s="15"/>
      <c r="H10" s="32"/>
    </row>
    <row r="11" spans="1:8" x14ac:dyDescent="0.25">
      <c r="A11" s="55">
        <v>1</v>
      </c>
      <c r="B11" s="19" t="s">
        <v>43</v>
      </c>
      <c r="C11" s="19" t="s">
        <v>13</v>
      </c>
      <c r="D11" s="8">
        <v>10</v>
      </c>
      <c r="E11" s="7">
        <v>0</v>
      </c>
      <c r="F11" s="2">
        <f t="shared" ref="F11:F12" si="0">E11*0.22</f>
        <v>0</v>
      </c>
      <c r="G11" s="1">
        <f>E11+F11</f>
        <v>0</v>
      </c>
      <c r="H11" s="3">
        <f>D11*G11</f>
        <v>0</v>
      </c>
    </row>
    <row r="12" spans="1:8" x14ac:dyDescent="0.25">
      <c r="A12" s="55">
        <v>2</v>
      </c>
      <c r="B12" s="19" t="s">
        <v>65</v>
      </c>
      <c r="C12" s="19" t="s">
        <v>13</v>
      </c>
      <c r="D12" s="8">
        <v>15</v>
      </c>
      <c r="E12" s="7">
        <v>0</v>
      </c>
      <c r="F12" s="2">
        <f t="shared" si="0"/>
        <v>0</v>
      </c>
      <c r="G12" s="1">
        <f t="shared" ref="G12:G15" si="1">E12+F12</f>
        <v>0</v>
      </c>
      <c r="H12" s="3">
        <f t="shared" ref="H12:H15" si="2">D12*G12</f>
        <v>0</v>
      </c>
    </row>
    <row r="13" spans="1:8" x14ac:dyDescent="0.25">
      <c r="A13" s="55">
        <v>3</v>
      </c>
      <c r="B13" s="19" t="s">
        <v>66</v>
      </c>
      <c r="C13" s="19" t="s">
        <v>13</v>
      </c>
      <c r="D13" s="8">
        <v>1</v>
      </c>
      <c r="E13" s="7">
        <v>0</v>
      </c>
      <c r="F13" s="2">
        <f>E13*0.22</f>
        <v>0</v>
      </c>
      <c r="G13" s="1">
        <f t="shared" si="1"/>
        <v>0</v>
      </c>
      <c r="H13" s="3">
        <f t="shared" si="2"/>
        <v>0</v>
      </c>
    </row>
    <row r="14" spans="1:8" x14ac:dyDescent="0.25">
      <c r="A14" s="55">
        <v>4</v>
      </c>
      <c r="B14" s="19" t="s">
        <v>45</v>
      </c>
      <c r="C14" s="19" t="s">
        <v>13</v>
      </c>
      <c r="D14" s="8">
        <v>1</v>
      </c>
      <c r="E14" s="7">
        <v>0</v>
      </c>
      <c r="F14" s="2">
        <f t="shared" ref="F14:F15" si="3">E14*0.22</f>
        <v>0</v>
      </c>
      <c r="G14" s="1">
        <f t="shared" si="1"/>
        <v>0</v>
      </c>
      <c r="H14" s="3">
        <f>D14*G14</f>
        <v>0</v>
      </c>
    </row>
    <row r="15" spans="1:8" x14ac:dyDescent="0.25">
      <c r="A15" s="55">
        <v>5</v>
      </c>
      <c r="B15" s="19" t="s">
        <v>46</v>
      </c>
      <c r="C15" s="19" t="s">
        <v>13</v>
      </c>
      <c r="D15" s="8">
        <v>1</v>
      </c>
      <c r="E15" s="7">
        <v>0</v>
      </c>
      <c r="F15" s="2">
        <f t="shared" si="3"/>
        <v>0</v>
      </c>
      <c r="G15" s="1">
        <f t="shared" si="1"/>
        <v>0</v>
      </c>
      <c r="H15" s="3">
        <f t="shared" si="2"/>
        <v>0</v>
      </c>
    </row>
    <row r="16" spans="1:8" x14ac:dyDescent="0.25">
      <c r="A16" s="33"/>
      <c r="B16" s="20" t="s">
        <v>14</v>
      </c>
      <c r="C16" s="20"/>
      <c r="D16" s="9"/>
      <c r="E16" s="36"/>
      <c r="F16" s="36"/>
      <c r="G16" s="36"/>
      <c r="H16" s="37"/>
    </row>
    <row r="17" spans="1:8" x14ac:dyDescent="0.25">
      <c r="A17" s="55">
        <v>1</v>
      </c>
      <c r="B17" s="19" t="s">
        <v>43</v>
      </c>
      <c r="C17" s="19" t="s">
        <v>13</v>
      </c>
      <c r="D17" s="8">
        <v>8</v>
      </c>
      <c r="E17" s="7">
        <v>0</v>
      </c>
      <c r="F17" s="2">
        <f t="shared" ref="F17:F18" si="4">E17*0.22</f>
        <v>0</v>
      </c>
      <c r="G17" s="1">
        <f>E17+F17</f>
        <v>0</v>
      </c>
      <c r="H17" s="3">
        <f>D17*G17</f>
        <v>0</v>
      </c>
    </row>
    <row r="18" spans="1:8" x14ac:dyDescent="0.25">
      <c r="A18" s="55">
        <v>2</v>
      </c>
      <c r="B18" s="19" t="s">
        <v>44</v>
      </c>
      <c r="C18" s="19" t="s">
        <v>13</v>
      </c>
      <c r="D18" s="8">
        <v>30</v>
      </c>
      <c r="E18" s="7">
        <v>0</v>
      </c>
      <c r="F18" s="2">
        <f t="shared" si="4"/>
        <v>0</v>
      </c>
      <c r="G18" s="1">
        <f t="shared" ref="G18:G20" si="5">E18+F18</f>
        <v>0</v>
      </c>
      <c r="H18" s="3">
        <f t="shared" ref="H18:H19" si="6">D18*G18</f>
        <v>0</v>
      </c>
    </row>
    <row r="19" spans="1:8" x14ac:dyDescent="0.25">
      <c r="A19" s="55">
        <v>3</v>
      </c>
      <c r="B19" s="19" t="s">
        <v>66</v>
      </c>
      <c r="C19" s="19" t="s">
        <v>13</v>
      </c>
      <c r="D19" s="8">
        <v>4</v>
      </c>
      <c r="E19" s="7">
        <v>0</v>
      </c>
      <c r="F19" s="2">
        <f>E19*0.22</f>
        <v>0</v>
      </c>
      <c r="G19" s="1">
        <f t="shared" si="5"/>
        <v>0</v>
      </c>
      <c r="H19" s="3">
        <f t="shared" si="6"/>
        <v>0</v>
      </c>
    </row>
    <row r="20" spans="1:8" ht="15.75" thickBot="1" x14ac:dyDescent="0.3">
      <c r="A20" s="59">
        <v>4</v>
      </c>
      <c r="B20" s="60" t="s">
        <v>45</v>
      </c>
      <c r="C20" s="60" t="s">
        <v>13</v>
      </c>
      <c r="D20" s="61">
        <v>1</v>
      </c>
      <c r="E20" s="62">
        <v>0</v>
      </c>
      <c r="F20" s="63">
        <f t="shared" ref="F20" si="7">E20*0.22</f>
        <v>0</v>
      </c>
      <c r="G20" s="64">
        <f t="shared" si="5"/>
        <v>0</v>
      </c>
      <c r="H20" s="65">
        <f>D20*G20</f>
        <v>0</v>
      </c>
    </row>
    <row r="21" spans="1:8" ht="31.5" customHeight="1" thickBot="1" x14ac:dyDescent="0.3">
      <c r="A21" s="57"/>
      <c r="B21" s="58"/>
      <c r="C21" s="58"/>
      <c r="D21" s="58"/>
      <c r="E21" s="56"/>
      <c r="F21" s="16"/>
      <c r="G21" s="16" t="s">
        <v>15</v>
      </c>
      <c r="H21" s="34" cm="1">
        <f t="array" ref="H21">+SUM(D11:D20*E11:E20)</f>
        <v>0</v>
      </c>
    </row>
    <row r="22" spans="1:8" ht="31.5" customHeight="1" thickBot="1" x14ac:dyDescent="0.3">
      <c r="A22" s="57"/>
      <c r="B22" s="58"/>
      <c r="C22" s="58"/>
      <c r="D22" s="58"/>
      <c r="E22" s="56"/>
      <c r="F22" s="16"/>
      <c r="G22" s="16" t="s">
        <v>16</v>
      </c>
      <c r="H22" s="34" cm="1">
        <f t="array" ref="H22">+SUM(D11:D20*F11:F20)</f>
        <v>0</v>
      </c>
    </row>
    <row r="23" spans="1:8" ht="30.75" customHeight="1" thickBot="1" x14ac:dyDescent="0.3">
      <c r="A23" s="57"/>
      <c r="B23" s="58"/>
      <c r="C23" s="58"/>
      <c r="D23" s="58"/>
      <c r="E23" s="56"/>
      <c r="F23" s="16"/>
      <c r="G23" s="16" t="s">
        <v>17</v>
      </c>
      <c r="H23" s="5">
        <f>SUM(H11:H20)</f>
        <v>0</v>
      </c>
    </row>
    <row r="25" spans="1:8" x14ac:dyDescent="0.25">
      <c r="A25" s="17" t="s">
        <v>27</v>
      </c>
      <c r="B25" s="17"/>
      <c r="C25" s="73" t="s">
        <v>47</v>
      </c>
      <c r="D25" s="74"/>
      <c r="E25" s="17"/>
      <c r="F25" s="17"/>
      <c r="G25" s="17"/>
      <c r="H25" s="17"/>
    </row>
    <row r="26" spans="1:8" x14ac:dyDescent="0.25">
      <c r="A26" s="17"/>
      <c r="B26" s="17"/>
      <c r="C26" s="17"/>
      <c r="D26" s="17"/>
      <c r="E26" s="17"/>
      <c r="F26" s="17"/>
      <c r="G26" s="17"/>
      <c r="H26" s="17"/>
    </row>
    <row r="27" spans="1:8" x14ac:dyDescent="0.25">
      <c r="A27" s="17" t="s">
        <v>28</v>
      </c>
      <c r="B27" s="17"/>
      <c r="C27" s="17" t="s">
        <v>29</v>
      </c>
      <c r="D27" s="17"/>
      <c r="E27" s="17"/>
      <c r="F27" s="17"/>
      <c r="G27" s="17"/>
      <c r="H27" s="17"/>
    </row>
    <row r="28" spans="1:8" x14ac:dyDescent="0.25">
      <c r="A28" s="17"/>
      <c r="B28" s="17"/>
      <c r="C28" s="17"/>
      <c r="D28" s="17"/>
      <c r="E28" s="17"/>
      <c r="F28" s="17"/>
      <c r="G28" s="17"/>
      <c r="H28" s="17"/>
    </row>
    <row r="29" spans="1:8" x14ac:dyDescent="0.25">
      <c r="A29" s="35" t="s">
        <v>30</v>
      </c>
      <c r="B29" s="17"/>
      <c r="C29" s="105" t="s">
        <v>70</v>
      </c>
      <c r="D29" s="106"/>
      <c r="E29" s="106"/>
      <c r="F29" s="106"/>
      <c r="G29" s="106"/>
      <c r="H29" s="106"/>
    </row>
    <row r="30" spans="1:8" ht="38.25" x14ac:dyDescent="0.25">
      <c r="A30" s="35"/>
      <c r="B30" s="17"/>
      <c r="C30" s="75" t="s">
        <v>56</v>
      </c>
      <c r="D30" s="18"/>
      <c r="E30" s="18"/>
      <c r="F30" s="18"/>
      <c r="G30" s="18"/>
      <c r="H30" s="18"/>
    </row>
    <row r="31" spans="1:8" x14ac:dyDescent="0.25">
      <c r="A31" s="35"/>
      <c r="B31" s="17"/>
      <c r="C31" s="75"/>
      <c r="D31" s="18"/>
      <c r="E31" s="18"/>
      <c r="F31" s="18"/>
      <c r="G31" s="18"/>
      <c r="H31" s="18"/>
    </row>
    <row r="32" spans="1:8" x14ac:dyDescent="0.25">
      <c r="A32" s="35" t="s">
        <v>31</v>
      </c>
      <c r="B32" s="17"/>
      <c r="C32" s="107" t="s">
        <v>32</v>
      </c>
      <c r="D32" s="107"/>
      <c r="E32" s="107"/>
      <c r="F32" s="107"/>
      <c r="G32" s="107"/>
      <c r="H32" s="107"/>
    </row>
    <row r="33" spans="1:8" x14ac:dyDescent="0.25">
      <c r="A33" s="35"/>
      <c r="B33" s="17"/>
      <c r="C33" s="18"/>
      <c r="D33" s="18"/>
      <c r="E33" s="18"/>
      <c r="F33" s="18"/>
      <c r="G33" s="18"/>
      <c r="H33" s="18"/>
    </row>
    <row r="34" spans="1:8" x14ac:dyDescent="0.25">
      <c r="A34" s="17" t="s">
        <v>33</v>
      </c>
      <c r="B34" s="17"/>
      <c r="C34" s="108" t="s">
        <v>60</v>
      </c>
      <c r="D34" s="109"/>
      <c r="E34" s="109"/>
      <c r="F34" s="109"/>
      <c r="G34" s="109"/>
      <c r="H34" s="109"/>
    </row>
    <row r="35" spans="1:8" x14ac:dyDescent="0.25">
      <c r="A35" s="17"/>
      <c r="B35" s="17"/>
      <c r="C35" s="17"/>
      <c r="D35" s="17"/>
      <c r="E35" s="17"/>
      <c r="F35" s="17"/>
      <c r="G35" s="17"/>
      <c r="H35" s="17"/>
    </row>
    <row r="36" spans="1:8" x14ac:dyDescent="0.25">
      <c r="A36" s="17" t="s">
        <v>57</v>
      </c>
      <c r="B36" s="17"/>
      <c r="C36" s="17"/>
      <c r="D36" s="17"/>
      <c r="E36" s="17"/>
      <c r="F36" s="17"/>
      <c r="G36" s="17"/>
      <c r="H36" s="17"/>
    </row>
    <row r="37" spans="1:8" x14ac:dyDescent="0.25">
      <c r="A37" s="17"/>
      <c r="B37" s="17"/>
      <c r="C37" s="17"/>
      <c r="D37" s="17"/>
      <c r="E37" s="17"/>
      <c r="F37" s="17"/>
      <c r="G37" s="17"/>
      <c r="H37" s="17"/>
    </row>
    <row r="38" spans="1:8" x14ac:dyDescent="0.25">
      <c r="A38" s="17" t="s">
        <v>35</v>
      </c>
      <c r="B38" s="17"/>
      <c r="C38" s="17"/>
      <c r="D38" s="17"/>
      <c r="E38" s="17"/>
      <c r="F38" s="17"/>
      <c r="G38" s="17"/>
      <c r="H38" s="17"/>
    </row>
    <row r="39" spans="1:8" x14ac:dyDescent="0.25">
      <c r="A39" s="13"/>
      <c r="B39" s="13"/>
      <c r="C39" s="13"/>
      <c r="D39" s="13"/>
      <c r="E39" s="13"/>
      <c r="F39" s="13"/>
      <c r="G39" s="13"/>
      <c r="H39" s="13"/>
    </row>
    <row r="40" spans="1:8" x14ac:dyDescent="0.25">
      <c r="A40" s="17" t="s">
        <v>58</v>
      </c>
      <c r="B40" s="17"/>
      <c r="C40" s="17"/>
      <c r="D40" s="17"/>
      <c r="E40" s="17"/>
      <c r="F40" s="17"/>
      <c r="G40" s="17"/>
      <c r="H40" s="17"/>
    </row>
    <row r="41" spans="1:8" x14ac:dyDescent="0.25">
      <c r="A41" s="17"/>
      <c r="B41" s="17"/>
      <c r="C41" s="17"/>
      <c r="D41" s="17"/>
      <c r="E41" s="17"/>
      <c r="F41" s="17"/>
      <c r="G41" s="17"/>
      <c r="H41" s="17"/>
    </row>
    <row r="42" spans="1:8" x14ac:dyDescent="0.25">
      <c r="A42" s="17" t="s">
        <v>37</v>
      </c>
      <c r="B42" s="17"/>
      <c r="C42" s="17"/>
      <c r="D42" s="17"/>
      <c r="E42" s="17"/>
      <c r="F42" s="17"/>
      <c r="G42" s="17"/>
      <c r="H42" s="17"/>
    </row>
  </sheetData>
  <mergeCells count="3">
    <mergeCell ref="C29:H29"/>
    <mergeCell ref="C32:H32"/>
    <mergeCell ref="C34:H3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C18" sqref="C18"/>
    </sheetView>
  </sheetViews>
  <sheetFormatPr defaultRowHeight="15" x14ac:dyDescent="0.25"/>
  <cols>
    <col min="1" max="1" width="7.28515625" bestFit="1" customWidth="1"/>
    <col min="2" max="2" width="35.7109375" bestFit="1" customWidth="1"/>
    <col min="3" max="3" width="49.7109375" customWidth="1"/>
    <col min="5" max="5" width="18.5703125" customWidth="1"/>
    <col min="6" max="6" width="4.85546875" bestFit="1" customWidth="1"/>
    <col min="7" max="7" width="61" bestFit="1" customWidth="1"/>
    <col min="8" max="8" width="24.7109375" customWidth="1"/>
  </cols>
  <sheetData>
    <row r="1" spans="1:8" ht="15.75" thickBot="1" x14ac:dyDescent="0.3">
      <c r="A1" s="21"/>
      <c r="B1" s="22" t="s">
        <v>18</v>
      </c>
      <c r="C1" s="10"/>
      <c r="D1" s="10"/>
      <c r="E1" s="10"/>
      <c r="F1" s="10"/>
      <c r="G1" s="10"/>
      <c r="H1" s="23"/>
    </row>
    <row r="2" spans="1:8" x14ac:dyDescent="0.25">
      <c r="A2" s="24"/>
      <c r="B2" s="11"/>
      <c r="C2" s="11"/>
      <c r="D2" s="11"/>
      <c r="E2" s="11"/>
      <c r="F2" s="11"/>
      <c r="G2" s="11"/>
      <c r="H2" s="25"/>
    </row>
    <row r="3" spans="1:8" x14ac:dyDescent="0.25">
      <c r="A3" s="24"/>
      <c r="B3" s="11" t="s">
        <v>19</v>
      </c>
      <c r="C3" s="11" t="s">
        <v>20</v>
      </c>
      <c r="D3" s="11"/>
      <c r="E3" s="11"/>
      <c r="F3" s="11"/>
      <c r="G3" s="11"/>
      <c r="H3" s="25"/>
    </row>
    <row r="4" spans="1:8" x14ac:dyDescent="0.25">
      <c r="A4" s="24"/>
      <c r="B4" s="11"/>
      <c r="C4" s="11"/>
      <c r="D4" s="11"/>
      <c r="E4" s="11"/>
      <c r="F4" s="11"/>
      <c r="G4" s="11"/>
      <c r="H4" s="25"/>
    </row>
    <row r="5" spans="1:8" x14ac:dyDescent="0.25">
      <c r="A5" s="24"/>
      <c r="B5" s="26" t="s">
        <v>0</v>
      </c>
      <c r="C5" s="26" t="s">
        <v>1</v>
      </c>
      <c r="D5" s="11"/>
      <c r="E5" s="11"/>
      <c r="F5" s="11"/>
      <c r="G5" s="11"/>
      <c r="H5" s="25"/>
    </row>
    <row r="6" spans="1:8" ht="15.75" thickBot="1" x14ac:dyDescent="0.3">
      <c r="A6" s="24"/>
      <c r="B6" s="11"/>
      <c r="C6" s="11"/>
      <c r="D6" s="11"/>
      <c r="E6" s="11"/>
      <c r="F6" s="11"/>
      <c r="G6" s="11"/>
      <c r="H6" s="25"/>
    </row>
    <row r="7" spans="1:8" ht="15.75" thickBot="1" x14ac:dyDescent="0.3">
      <c r="A7" s="21"/>
      <c r="B7" s="22" t="s">
        <v>51</v>
      </c>
      <c r="C7" s="22" t="s">
        <v>50</v>
      </c>
      <c r="D7" s="12"/>
      <c r="E7" s="12"/>
      <c r="F7" s="12"/>
      <c r="G7" s="12"/>
      <c r="H7" s="27"/>
    </row>
    <row r="8" spans="1:8" ht="15.75" thickBot="1" x14ac:dyDescent="0.3">
      <c r="A8" s="13"/>
      <c r="B8" s="13"/>
      <c r="C8" s="13"/>
      <c r="D8" s="13"/>
      <c r="E8" s="13"/>
      <c r="F8" s="13"/>
      <c r="G8" s="13"/>
      <c r="H8" s="13"/>
    </row>
    <row r="9" spans="1:8" ht="26.25" thickBot="1" x14ac:dyDescent="0.3">
      <c r="A9" s="28" t="s">
        <v>4</v>
      </c>
      <c r="B9" s="14" t="s">
        <v>5</v>
      </c>
      <c r="C9" s="14" t="s">
        <v>6</v>
      </c>
      <c r="D9" s="14" t="s">
        <v>7</v>
      </c>
      <c r="E9" s="29" t="s">
        <v>8</v>
      </c>
      <c r="F9" s="14" t="s">
        <v>9</v>
      </c>
      <c r="G9" s="29" t="s">
        <v>10</v>
      </c>
      <c r="H9" s="30" t="s">
        <v>11</v>
      </c>
    </row>
    <row r="10" spans="1:8" x14ac:dyDescent="0.25">
      <c r="A10" s="31"/>
      <c r="B10" s="15" t="s">
        <v>12</v>
      </c>
      <c r="C10" s="15"/>
      <c r="D10" s="15"/>
      <c r="E10" s="15"/>
      <c r="F10" s="15"/>
      <c r="G10" s="15"/>
      <c r="H10" s="32"/>
    </row>
    <row r="11" spans="1:8" x14ac:dyDescent="0.25">
      <c r="A11" s="55">
        <v>1</v>
      </c>
      <c r="B11" s="19" t="s">
        <v>52</v>
      </c>
      <c r="C11" s="19" t="s">
        <v>13</v>
      </c>
      <c r="D11" s="8">
        <v>22</v>
      </c>
      <c r="E11" s="7">
        <v>0</v>
      </c>
      <c r="F11" s="2">
        <f t="shared" ref="F11:F12" si="0">E11*0.22</f>
        <v>0</v>
      </c>
      <c r="G11" s="1">
        <f>E11+F11</f>
        <v>0</v>
      </c>
      <c r="H11" s="3">
        <f>D11*G11</f>
        <v>0</v>
      </c>
    </row>
    <row r="12" spans="1:8" x14ac:dyDescent="0.25">
      <c r="A12" s="55">
        <v>2</v>
      </c>
      <c r="B12" s="19" t="s">
        <v>64</v>
      </c>
      <c r="C12" s="19" t="s">
        <v>13</v>
      </c>
      <c r="D12" s="8">
        <v>22</v>
      </c>
      <c r="E12" s="7">
        <v>0</v>
      </c>
      <c r="F12" s="2">
        <f t="shared" si="0"/>
        <v>0</v>
      </c>
      <c r="G12" s="1">
        <f t="shared" ref="G12" si="1">E12+F12</f>
        <v>0</v>
      </c>
      <c r="H12" s="3">
        <f t="shared" ref="H12" si="2">D12*G12</f>
        <v>0</v>
      </c>
    </row>
    <row r="13" spans="1:8" x14ac:dyDescent="0.25">
      <c r="A13" s="31"/>
      <c r="B13" s="15" t="s">
        <v>14</v>
      </c>
      <c r="C13" s="15"/>
      <c r="D13" s="15"/>
      <c r="E13" s="15"/>
      <c r="F13" s="15"/>
      <c r="G13" s="15"/>
      <c r="H13" s="32"/>
    </row>
    <row r="14" spans="1:8" x14ac:dyDescent="0.25">
      <c r="A14" s="55">
        <v>1</v>
      </c>
      <c r="B14" s="19" t="s">
        <v>52</v>
      </c>
      <c r="C14" s="19" t="s">
        <v>13</v>
      </c>
      <c r="D14" s="8">
        <v>22</v>
      </c>
      <c r="E14" s="7">
        <v>0</v>
      </c>
      <c r="F14" s="2">
        <f t="shared" ref="F14:F15" si="3">E14*0.22</f>
        <v>0</v>
      </c>
      <c r="G14" s="1">
        <f>E14+F14</f>
        <v>0</v>
      </c>
      <c r="H14" s="3">
        <f>D14*G14</f>
        <v>0</v>
      </c>
    </row>
    <row r="15" spans="1:8" x14ac:dyDescent="0.25">
      <c r="A15" s="55">
        <v>2</v>
      </c>
      <c r="B15" s="19" t="s">
        <v>64</v>
      </c>
      <c r="C15" s="19" t="s">
        <v>13</v>
      </c>
      <c r="D15" s="8">
        <v>22</v>
      </c>
      <c r="E15" s="7">
        <v>0</v>
      </c>
      <c r="F15" s="2">
        <f t="shared" si="3"/>
        <v>0</v>
      </c>
      <c r="G15" s="1">
        <f t="shared" ref="G15" si="4">E15+F15</f>
        <v>0</v>
      </c>
      <c r="H15" s="3">
        <f t="shared" ref="H15" si="5">D15*G15</f>
        <v>0</v>
      </c>
    </row>
    <row r="16" spans="1:8" ht="32.25" customHeight="1" thickBot="1" x14ac:dyDescent="0.3">
      <c r="A16" s="57"/>
      <c r="B16" s="58"/>
      <c r="C16" s="58"/>
      <c r="D16" s="58"/>
      <c r="E16" s="56"/>
      <c r="F16" s="16"/>
      <c r="G16" s="16" t="s">
        <v>15</v>
      </c>
      <c r="H16" s="5">
        <f>(H18-H17)</f>
        <v>0</v>
      </c>
    </row>
    <row r="17" spans="1:8" ht="31.5" customHeight="1" thickBot="1" x14ac:dyDescent="0.3">
      <c r="A17" s="57"/>
      <c r="B17" s="58"/>
      <c r="C17" s="58"/>
      <c r="D17" s="58"/>
      <c r="E17" s="56"/>
      <c r="F17" s="16"/>
      <c r="G17" s="16" t="s">
        <v>16</v>
      </c>
      <c r="H17" s="5">
        <f>SUM(F11:F15)</f>
        <v>0</v>
      </c>
    </row>
    <row r="18" spans="1:8" ht="33.75" customHeight="1" thickBot="1" x14ac:dyDescent="0.3">
      <c r="A18" s="57"/>
      <c r="B18" s="58"/>
      <c r="C18" s="58"/>
      <c r="D18" s="58"/>
      <c r="E18" s="56"/>
      <c r="F18" s="16"/>
      <c r="G18" s="16" t="s">
        <v>17</v>
      </c>
      <c r="H18" s="5">
        <f>SUM(H11:H15)</f>
        <v>0</v>
      </c>
    </row>
    <row r="19" spans="1:8" ht="17.25" customHeight="1" x14ac:dyDescent="0.25"/>
    <row r="20" spans="1:8" x14ac:dyDescent="0.25">
      <c r="A20" s="17" t="s">
        <v>27</v>
      </c>
      <c r="B20" s="17"/>
      <c r="C20" s="73" t="s">
        <v>47</v>
      </c>
      <c r="D20" s="74"/>
      <c r="E20" s="17"/>
      <c r="F20" s="17"/>
      <c r="G20" s="17"/>
      <c r="H20" s="17"/>
    </row>
    <row r="21" spans="1:8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17" t="s">
        <v>28</v>
      </c>
      <c r="B22" s="17"/>
      <c r="C22" s="17" t="s">
        <v>29</v>
      </c>
      <c r="D22" s="17"/>
      <c r="E22" s="17"/>
      <c r="F22" s="17"/>
      <c r="G22" s="17"/>
      <c r="H22" s="17"/>
    </row>
    <row r="23" spans="1:8" x14ac:dyDescent="0.25">
      <c r="A23" s="17"/>
      <c r="B23" s="17"/>
      <c r="C23" s="17"/>
      <c r="D23" s="17"/>
      <c r="E23" s="17"/>
      <c r="F23" s="17"/>
      <c r="G23" s="17"/>
      <c r="H23" s="17"/>
    </row>
    <row r="24" spans="1:8" ht="15" customHeight="1" x14ac:dyDescent="0.25">
      <c r="A24" s="35" t="s">
        <v>30</v>
      </c>
      <c r="B24" s="17"/>
      <c r="C24" s="105" t="s">
        <v>70</v>
      </c>
      <c r="D24" s="106"/>
      <c r="E24" s="106"/>
      <c r="F24" s="106"/>
      <c r="G24" s="106"/>
      <c r="H24" s="106"/>
    </row>
    <row r="25" spans="1:8" ht="51" x14ac:dyDescent="0.25">
      <c r="A25" s="35"/>
      <c r="B25" s="17"/>
      <c r="C25" s="75" t="s">
        <v>56</v>
      </c>
      <c r="D25" s="18"/>
      <c r="E25" s="18"/>
      <c r="F25" s="18"/>
      <c r="G25" s="18"/>
      <c r="H25" s="18"/>
    </row>
    <row r="26" spans="1:8" x14ac:dyDescent="0.25">
      <c r="A26" s="35"/>
      <c r="B26" s="17"/>
      <c r="C26" s="75"/>
      <c r="D26" s="18"/>
      <c r="E26" s="18"/>
      <c r="F26" s="18"/>
      <c r="G26" s="18"/>
      <c r="H26" s="18"/>
    </row>
    <row r="27" spans="1:8" x14ac:dyDescent="0.25">
      <c r="A27" s="35" t="s">
        <v>31</v>
      </c>
      <c r="B27" s="17"/>
      <c r="C27" s="107" t="s">
        <v>32</v>
      </c>
      <c r="D27" s="107"/>
      <c r="E27" s="107"/>
      <c r="F27" s="107"/>
      <c r="G27" s="107"/>
      <c r="H27" s="107"/>
    </row>
    <row r="28" spans="1:8" x14ac:dyDescent="0.25">
      <c r="A28" s="35"/>
      <c r="B28" s="17"/>
      <c r="C28" s="18"/>
      <c r="D28" s="18"/>
      <c r="E28" s="18"/>
      <c r="F28" s="18"/>
      <c r="G28" s="18"/>
      <c r="H28" s="18"/>
    </row>
    <row r="29" spans="1:8" x14ac:dyDescent="0.25">
      <c r="A29" s="17" t="s">
        <v>33</v>
      </c>
      <c r="B29" s="17"/>
      <c r="C29" s="110" t="s">
        <v>34</v>
      </c>
      <c r="D29" s="111"/>
      <c r="E29" s="111"/>
      <c r="F29" s="111"/>
      <c r="G29" s="111"/>
      <c r="H29" s="111"/>
    </row>
    <row r="30" spans="1:8" x14ac:dyDescent="0.25">
      <c r="A30" s="17"/>
      <c r="B30" s="17"/>
      <c r="C30" s="17"/>
      <c r="D30" s="17"/>
      <c r="E30" s="17"/>
      <c r="F30" s="17"/>
      <c r="G30" s="17"/>
      <c r="H30" s="17"/>
    </row>
    <row r="31" spans="1:8" x14ac:dyDescent="0.25">
      <c r="A31" s="17" t="s">
        <v>57</v>
      </c>
      <c r="B31" s="17"/>
      <c r="C31" s="17"/>
      <c r="D31" s="17"/>
      <c r="E31" s="17"/>
      <c r="F31" s="17"/>
      <c r="G31" s="17"/>
      <c r="H31" s="17"/>
    </row>
    <row r="32" spans="1:8" x14ac:dyDescent="0.25">
      <c r="A32" s="17"/>
      <c r="B32" s="17"/>
      <c r="C32" s="17"/>
      <c r="D32" s="17"/>
      <c r="E32" s="17"/>
      <c r="F32" s="17"/>
      <c r="G32" s="17"/>
      <c r="H32" s="17"/>
    </row>
    <row r="33" spans="1:8" x14ac:dyDescent="0.25">
      <c r="A33" s="17" t="s">
        <v>35</v>
      </c>
      <c r="B33" s="17"/>
      <c r="C33" s="17"/>
      <c r="D33" s="17"/>
      <c r="E33" s="17"/>
      <c r="F33" s="17"/>
      <c r="G33" s="17"/>
      <c r="H33" s="17"/>
    </row>
    <row r="34" spans="1:8" x14ac:dyDescent="0.25">
      <c r="A34" s="13"/>
      <c r="B34" s="13"/>
      <c r="C34" s="13"/>
      <c r="D34" s="13"/>
      <c r="E34" s="13"/>
      <c r="F34" s="13"/>
      <c r="G34" s="13"/>
      <c r="H34" s="13"/>
    </row>
    <row r="35" spans="1:8" x14ac:dyDescent="0.25">
      <c r="A35" s="17" t="s">
        <v>58</v>
      </c>
      <c r="B35" s="17"/>
      <c r="C35" s="17"/>
      <c r="D35" s="17"/>
      <c r="E35" s="17"/>
      <c r="F35" s="17"/>
      <c r="G35" s="17"/>
      <c r="H35" s="17"/>
    </row>
    <row r="36" spans="1:8" x14ac:dyDescent="0.25">
      <c r="A36" s="17"/>
      <c r="B36" s="17"/>
      <c r="C36" s="17"/>
      <c r="D36" s="17"/>
      <c r="E36" s="17"/>
      <c r="F36" s="17"/>
      <c r="G36" s="17"/>
      <c r="H36" s="17"/>
    </row>
    <row r="37" spans="1:8" x14ac:dyDescent="0.25">
      <c r="A37" s="17" t="s">
        <v>37</v>
      </c>
      <c r="B37" s="17"/>
      <c r="C37" s="17"/>
      <c r="D37" s="17"/>
      <c r="E37" s="17"/>
      <c r="F37" s="17"/>
      <c r="G37" s="17"/>
      <c r="H37" s="17"/>
    </row>
  </sheetData>
  <mergeCells count="3">
    <mergeCell ref="C24:H24"/>
    <mergeCell ref="C27:H27"/>
    <mergeCell ref="C29:H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J29" sqref="J29"/>
    </sheetView>
  </sheetViews>
  <sheetFormatPr defaultRowHeight="15" x14ac:dyDescent="0.25"/>
  <cols>
    <col min="2" max="2" width="42.7109375" bestFit="1" customWidth="1"/>
    <col min="3" max="3" width="40.7109375" customWidth="1"/>
    <col min="4" max="4" width="7.28515625" bestFit="1" customWidth="1"/>
    <col min="5" max="5" width="16" bestFit="1" customWidth="1"/>
    <col min="6" max="6" width="22.28515625" customWidth="1"/>
    <col min="7" max="7" width="21.85546875" customWidth="1"/>
    <col min="8" max="8" width="25.5703125" customWidth="1"/>
  </cols>
  <sheetData>
    <row r="1" spans="1:8" ht="15.75" thickBot="1" x14ac:dyDescent="0.3">
      <c r="A1" s="21"/>
      <c r="B1" s="22" t="s">
        <v>18</v>
      </c>
      <c r="C1" s="10"/>
      <c r="D1" s="10"/>
      <c r="E1" s="10"/>
      <c r="F1" s="10"/>
      <c r="G1" s="10"/>
      <c r="H1" s="23"/>
    </row>
    <row r="2" spans="1:8" x14ac:dyDescent="0.25">
      <c r="A2" s="24"/>
      <c r="B2" s="11"/>
      <c r="C2" s="11"/>
      <c r="D2" s="11"/>
      <c r="E2" s="11"/>
      <c r="F2" s="11"/>
      <c r="G2" s="11"/>
      <c r="H2" s="25"/>
    </row>
    <row r="3" spans="1:8" x14ac:dyDescent="0.25">
      <c r="A3" s="24"/>
      <c r="B3" s="11" t="s">
        <v>19</v>
      </c>
      <c r="C3" s="11" t="s">
        <v>20</v>
      </c>
      <c r="D3" s="11"/>
      <c r="E3" s="11"/>
      <c r="F3" s="11"/>
      <c r="G3" s="11"/>
      <c r="H3" s="25"/>
    </row>
    <row r="4" spans="1:8" x14ac:dyDescent="0.25">
      <c r="A4" s="24"/>
      <c r="B4" s="11"/>
      <c r="C4" s="11"/>
      <c r="D4" s="11"/>
      <c r="E4" s="11"/>
      <c r="F4" s="11"/>
      <c r="G4" s="11"/>
      <c r="H4" s="25"/>
    </row>
    <row r="5" spans="1:8" x14ac:dyDescent="0.25">
      <c r="A5" s="24"/>
      <c r="B5" s="26" t="s">
        <v>0</v>
      </c>
      <c r="C5" s="26" t="s">
        <v>1</v>
      </c>
      <c r="D5" s="11"/>
      <c r="E5" s="11"/>
      <c r="F5" s="11"/>
      <c r="G5" s="11"/>
      <c r="H5" s="25"/>
    </row>
    <row r="6" spans="1:8" ht="15.75" thickBot="1" x14ac:dyDescent="0.3">
      <c r="A6" s="24"/>
      <c r="B6" s="11"/>
      <c r="C6" s="11"/>
      <c r="D6" s="11"/>
      <c r="E6" s="11"/>
      <c r="F6" s="11"/>
      <c r="G6" s="11"/>
      <c r="H6" s="25"/>
    </row>
    <row r="7" spans="1:8" ht="15.75" thickBot="1" x14ac:dyDescent="0.3">
      <c r="A7" s="21"/>
      <c r="B7" s="22" t="s">
        <v>55</v>
      </c>
      <c r="C7" s="22" t="s">
        <v>53</v>
      </c>
      <c r="D7" s="12"/>
      <c r="E7" s="12"/>
      <c r="F7" s="12"/>
      <c r="G7" s="12"/>
      <c r="H7" s="27"/>
    </row>
    <row r="8" spans="1:8" ht="15.75" thickBot="1" x14ac:dyDescent="0.3">
      <c r="A8" s="13"/>
      <c r="B8" s="13"/>
      <c r="C8" s="13"/>
      <c r="D8" s="13"/>
      <c r="E8" s="13"/>
      <c r="F8" s="13"/>
      <c r="G8" s="13"/>
      <c r="H8" s="13"/>
    </row>
    <row r="9" spans="1:8" ht="26.25" thickBot="1" x14ac:dyDescent="0.3">
      <c r="A9" s="28" t="s">
        <v>4</v>
      </c>
      <c r="B9" s="14" t="s">
        <v>5</v>
      </c>
      <c r="C9" s="14" t="s">
        <v>6</v>
      </c>
      <c r="D9" s="14" t="s">
        <v>7</v>
      </c>
      <c r="E9" s="29" t="s">
        <v>8</v>
      </c>
      <c r="F9" s="14" t="s">
        <v>9</v>
      </c>
      <c r="G9" s="29" t="s">
        <v>10</v>
      </c>
      <c r="H9" s="30" t="s">
        <v>11</v>
      </c>
    </row>
    <row r="10" spans="1:8" x14ac:dyDescent="0.25">
      <c r="A10" s="31"/>
      <c r="B10" s="15" t="s">
        <v>12</v>
      </c>
      <c r="C10" s="15"/>
      <c r="D10" s="15"/>
      <c r="E10" s="15"/>
      <c r="F10" s="15"/>
      <c r="G10" s="15"/>
      <c r="H10" s="32"/>
    </row>
    <row r="11" spans="1:8" x14ac:dyDescent="0.25">
      <c r="A11" s="55">
        <v>1</v>
      </c>
      <c r="B11" s="19" t="s">
        <v>54</v>
      </c>
      <c r="C11" s="19" t="s">
        <v>13</v>
      </c>
      <c r="D11" s="8">
        <v>5</v>
      </c>
      <c r="E11" s="7"/>
      <c r="F11" s="2">
        <f t="shared" ref="F11:F12" si="0">E11*0.22</f>
        <v>0</v>
      </c>
      <c r="G11" s="1">
        <f>E11+F11</f>
        <v>0</v>
      </c>
      <c r="H11" s="3">
        <f>D11*G11</f>
        <v>0</v>
      </c>
    </row>
    <row r="12" spans="1:8" x14ac:dyDescent="0.25">
      <c r="A12" s="55">
        <v>2</v>
      </c>
      <c r="B12" s="19" t="s">
        <v>63</v>
      </c>
      <c r="C12" s="19" t="s">
        <v>13</v>
      </c>
      <c r="D12" s="8">
        <v>1</v>
      </c>
      <c r="E12" s="7"/>
      <c r="F12" s="2">
        <f t="shared" si="0"/>
        <v>0</v>
      </c>
      <c r="G12" s="1">
        <f t="shared" ref="G12" si="1">E12+F12</f>
        <v>0</v>
      </c>
      <c r="H12" s="3">
        <f t="shared" ref="H12" si="2">D12*G12</f>
        <v>0</v>
      </c>
    </row>
    <row r="13" spans="1:8" x14ac:dyDescent="0.25">
      <c r="A13" s="33"/>
      <c r="B13" s="20" t="s">
        <v>14</v>
      </c>
      <c r="C13" s="20"/>
      <c r="D13" s="9"/>
      <c r="E13" s="36"/>
      <c r="F13" s="36"/>
      <c r="G13" s="36"/>
      <c r="H13" s="37"/>
    </row>
    <row r="14" spans="1:8" x14ac:dyDescent="0.25">
      <c r="A14" s="55">
        <v>1</v>
      </c>
      <c r="B14" s="19" t="s">
        <v>54</v>
      </c>
      <c r="C14" s="19" t="s">
        <v>13</v>
      </c>
      <c r="D14" s="8">
        <v>13</v>
      </c>
      <c r="E14" s="7"/>
      <c r="F14" s="2">
        <f t="shared" ref="F14:F15" si="3">E14*0.22</f>
        <v>0</v>
      </c>
      <c r="G14" s="1">
        <f>E14+F14</f>
        <v>0</v>
      </c>
      <c r="H14" s="3">
        <f>D14*G14</f>
        <v>0</v>
      </c>
    </row>
    <row r="15" spans="1:8" ht="15.75" thickBot="1" x14ac:dyDescent="0.3">
      <c r="A15" s="59">
        <v>2</v>
      </c>
      <c r="B15" s="60" t="s">
        <v>62</v>
      </c>
      <c r="C15" s="60" t="s">
        <v>13</v>
      </c>
      <c r="D15" s="61">
        <v>2</v>
      </c>
      <c r="E15" s="62"/>
      <c r="F15" s="63">
        <f t="shared" si="3"/>
        <v>0</v>
      </c>
      <c r="G15" s="64">
        <f t="shared" ref="G15" si="4">E15+F15</f>
        <v>0</v>
      </c>
      <c r="H15" s="65">
        <f t="shared" ref="H15" si="5">D15*G15</f>
        <v>0</v>
      </c>
    </row>
    <row r="16" spans="1:8" ht="31.5" customHeight="1" thickBot="1" x14ac:dyDescent="0.3">
      <c r="A16" s="57"/>
      <c r="B16" s="58"/>
      <c r="C16" s="58"/>
      <c r="D16" s="58"/>
      <c r="E16" s="56"/>
      <c r="F16" s="16"/>
      <c r="G16" s="16" t="s">
        <v>15</v>
      </c>
      <c r="H16" s="5" cm="1">
        <f t="array" ref="H16">+SUM(D11:D15*E11:E15)</f>
        <v>0</v>
      </c>
    </row>
    <row r="17" spans="1:8" ht="31.5" customHeight="1" thickBot="1" x14ac:dyDescent="0.3">
      <c r="A17" s="57"/>
      <c r="B17" s="58"/>
      <c r="C17" s="58"/>
      <c r="D17" s="58"/>
      <c r="E17" s="56"/>
      <c r="F17" s="16"/>
      <c r="G17" s="16" t="s">
        <v>16</v>
      </c>
      <c r="H17" s="5" cm="1">
        <f t="array" ref="H17">+SUM(D11:D15*F11:F15)</f>
        <v>0</v>
      </c>
    </row>
    <row r="18" spans="1:8" ht="30" customHeight="1" thickBot="1" x14ac:dyDescent="0.3">
      <c r="A18" s="57"/>
      <c r="B18" s="58"/>
      <c r="C18" s="58"/>
      <c r="D18" s="58"/>
      <c r="E18" s="56"/>
      <c r="F18" s="16"/>
      <c r="G18" s="16" t="s">
        <v>17</v>
      </c>
      <c r="H18" s="5">
        <f>SUM(H11:H15)</f>
        <v>0</v>
      </c>
    </row>
    <row r="20" spans="1:8" x14ac:dyDescent="0.25">
      <c r="A20" s="17" t="s">
        <v>27</v>
      </c>
      <c r="B20" s="17"/>
      <c r="C20" s="73" t="s">
        <v>47</v>
      </c>
      <c r="D20" s="74"/>
      <c r="E20" s="17"/>
      <c r="F20" s="17"/>
      <c r="G20" s="17"/>
      <c r="H20" s="17"/>
    </row>
    <row r="21" spans="1:8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17" t="s">
        <v>28</v>
      </c>
      <c r="B22" s="17"/>
      <c r="C22" s="17" t="s">
        <v>29</v>
      </c>
      <c r="D22" s="17"/>
      <c r="E22" s="17"/>
      <c r="F22" s="17"/>
      <c r="G22" s="17"/>
      <c r="H22" s="17"/>
    </row>
    <row r="23" spans="1:8" x14ac:dyDescent="0.25">
      <c r="A23" s="17"/>
      <c r="B23" s="17"/>
      <c r="C23" s="17"/>
      <c r="D23" s="17"/>
      <c r="E23" s="17"/>
      <c r="F23" s="17"/>
      <c r="G23" s="17"/>
      <c r="H23" s="17"/>
    </row>
    <row r="24" spans="1:8" x14ac:dyDescent="0.25">
      <c r="A24" s="35" t="s">
        <v>30</v>
      </c>
      <c r="B24" s="17"/>
      <c r="C24" s="105" t="s">
        <v>69</v>
      </c>
      <c r="D24" s="106"/>
      <c r="E24" s="106"/>
      <c r="F24" s="106"/>
      <c r="G24" s="106"/>
      <c r="H24" s="106"/>
    </row>
    <row r="25" spans="1:8" ht="63.75" x14ac:dyDescent="0.25">
      <c r="A25" s="35"/>
      <c r="B25" s="17"/>
      <c r="C25" s="75" t="s">
        <v>56</v>
      </c>
      <c r="D25" s="18"/>
      <c r="E25" s="18"/>
      <c r="F25" s="18"/>
      <c r="G25" s="18"/>
      <c r="H25" s="18"/>
    </row>
    <row r="26" spans="1:8" x14ac:dyDescent="0.25">
      <c r="A26" s="35"/>
      <c r="B26" s="17"/>
      <c r="C26" s="75"/>
      <c r="D26" s="18"/>
      <c r="E26" s="18"/>
      <c r="F26" s="18"/>
      <c r="G26" s="18"/>
      <c r="H26" s="18"/>
    </row>
    <row r="27" spans="1:8" x14ac:dyDescent="0.25">
      <c r="A27" s="35" t="s">
        <v>31</v>
      </c>
      <c r="B27" s="17"/>
      <c r="C27" s="107" t="s">
        <v>32</v>
      </c>
      <c r="D27" s="107"/>
      <c r="E27" s="107"/>
      <c r="F27" s="107"/>
      <c r="G27" s="107"/>
      <c r="H27" s="107"/>
    </row>
    <row r="28" spans="1:8" x14ac:dyDescent="0.25">
      <c r="A28" s="35"/>
      <c r="B28" s="17"/>
      <c r="C28" s="18"/>
      <c r="D28" s="18"/>
      <c r="E28" s="18"/>
      <c r="F28" s="18"/>
      <c r="G28" s="18"/>
      <c r="H28" s="18"/>
    </row>
    <row r="29" spans="1:8" x14ac:dyDescent="0.25">
      <c r="A29" s="17" t="s">
        <v>33</v>
      </c>
      <c r="B29" s="17"/>
      <c r="C29" s="110" t="s">
        <v>34</v>
      </c>
      <c r="D29" s="111"/>
      <c r="E29" s="111"/>
      <c r="F29" s="111"/>
      <c r="G29" s="111"/>
      <c r="H29" s="111"/>
    </row>
    <row r="30" spans="1:8" x14ac:dyDescent="0.25">
      <c r="A30" s="17"/>
      <c r="B30" s="17"/>
      <c r="C30" s="78"/>
      <c r="D30" s="79"/>
      <c r="E30" s="79"/>
      <c r="F30" s="79"/>
      <c r="G30" s="79"/>
      <c r="H30" s="79"/>
    </row>
    <row r="31" spans="1:8" x14ac:dyDescent="0.25">
      <c r="A31" s="17" t="s">
        <v>57</v>
      </c>
      <c r="B31" s="17"/>
      <c r="C31" s="17"/>
      <c r="D31" s="17"/>
      <c r="E31" s="17"/>
      <c r="F31" s="17"/>
      <c r="G31" s="17"/>
      <c r="H31" s="17"/>
    </row>
    <row r="32" spans="1:8" x14ac:dyDescent="0.25">
      <c r="A32" s="17"/>
      <c r="B32" s="17"/>
      <c r="C32" s="17"/>
      <c r="D32" s="17"/>
      <c r="E32" s="17"/>
      <c r="F32" s="17"/>
      <c r="G32" s="17"/>
      <c r="H32" s="17"/>
    </row>
    <row r="33" spans="1:8" x14ac:dyDescent="0.25">
      <c r="A33" s="17" t="s">
        <v>35</v>
      </c>
      <c r="B33" s="17"/>
      <c r="C33" s="17"/>
      <c r="D33" s="17"/>
      <c r="E33" s="17"/>
      <c r="F33" s="17"/>
      <c r="G33" s="17"/>
      <c r="H33" s="17"/>
    </row>
    <row r="34" spans="1:8" x14ac:dyDescent="0.25">
      <c r="A34" s="13"/>
      <c r="B34" s="13"/>
      <c r="C34" s="13"/>
      <c r="D34" s="13"/>
      <c r="E34" s="13"/>
      <c r="F34" s="13"/>
      <c r="G34" s="13"/>
      <c r="H34" s="13"/>
    </row>
    <row r="35" spans="1:8" x14ac:dyDescent="0.25">
      <c r="A35" s="17" t="s">
        <v>36</v>
      </c>
      <c r="B35" s="17"/>
      <c r="C35" s="17"/>
      <c r="D35" s="17"/>
      <c r="E35" s="17"/>
      <c r="F35" s="17"/>
      <c r="G35" s="17"/>
      <c r="H35" s="17"/>
    </row>
    <row r="36" spans="1:8" x14ac:dyDescent="0.25">
      <c r="A36" s="17"/>
      <c r="B36" s="17"/>
      <c r="C36" s="17"/>
      <c r="D36" s="17"/>
      <c r="E36" s="17"/>
      <c r="F36" s="17"/>
      <c r="G36" s="17"/>
      <c r="H36" s="17"/>
    </row>
    <row r="37" spans="1:8" x14ac:dyDescent="0.25">
      <c r="A37" s="17" t="s">
        <v>37</v>
      </c>
      <c r="B37" s="17"/>
      <c r="C37" s="17"/>
      <c r="D37" s="17"/>
      <c r="E37" s="17"/>
      <c r="F37" s="17"/>
      <c r="G37" s="17"/>
      <c r="H37" s="17"/>
    </row>
  </sheetData>
  <mergeCells count="3">
    <mergeCell ref="C24:H24"/>
    <mergeCell ref="C27:H27"/>
    <mergeCell ref="C29:H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PREDRAČUN SKLOP 1</vt:lpstr>
      <vt:lpstr>PREDRAČUN SKLOP 2</vt:lpstr>
      <vt:lpstr>PREDRAČUN SKLOP 3</vt:lpstr>
      <vt:lpstr>PREDRAČUN SKLOP 4</vt:lpstr>
      <vt:lpstr>PREDRAČUN SKLOP 5</vt:lpstr>
      <vt:lpstr>PREDRAČUN 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2022-08-05T08:10:35Z</dcterms:modified>
</cp:coreProperties>
</file>