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5330"/>
  <workbookPr codeName="Ta_delovni_zvezek"/>
  <mc:AlternateContent xmlns:mc="http://schemas.openxmlformats.org/markup-compatibility/2006">
    <mc:Choice Requires="x15">
      <x15ac:absPath xmlns:x15ac="http://schemas.microsoft.com/office/spreadsheetml/2010/11/ac" url="h:\A01 - POSLOVANJE JN\A-POSLOVANJE-2022-RAZPISI\07 PIPO\06 Nadomeščanje Meta - vodniki\JN22-00186 - razpisna dokumentacija-01\"/>
    </mc:Choice>
  </mc:AlternateContent>
  <xr:revisionPtr revIDLastSave="0" documentId="8_{8E5E44C8-2425-4509-BC50-4DB001BF232B}" xr6:coauthVersionLast="47" xr6:coauthVersionMax="47" xr10:uidLastSave="{00000000-0000-0000-0000-000000000000}"/>
  <bookViews>
    <workbookView xWindow="-108" yWindow="-108" windowWidth="23256" windowHeight="12576" xr2:uid="{00000000-000D-0000-FFFF-FFFF00000000}"/>
  </bookViews>
  <sheets>
    <sheet name="Rekapitulacija" sheetId="1" r:id="rId1"/>
    <sheet name="Vodniki" sheetId="9" r:id="rId2"/>
    <sheet name="DV oprema" sheetId="5" r:id="rId3"/>
  </sheets>
  <definedNames>
    <definedName name="_xlnm.Print_Area" localSheetId="2">'DV oprema'!$A$1:$F$18</definedName>
    <definedName name="_xlnm.Print_Area" localSheetId="0">Rekapitulacija!$A$1:$B$6</definedName>
    <definedName name="_xlnm.Print_Area" localSheetId="1">Vodniki!$A$1:$F$7</definedName>
    <definedName name="_xlnm.Print_Titles" localSheetId="2">'DV oprema'!$1:$1</definedName>
    <definedName name="_xlnm.Print_Titles" localSheetId="1">Vodniki!$1:$1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A5" i="5" l="1"/>
  <c r="A6" i="5" s="1"/>
  <c r="F5" i="5"/>
  <c r="F9" i="5"/>
  <c r="F10" i="5"/>
  <c r="F11" i="5"/>
  <c r="F7" i="5"/>
  <c r="A7" i="5" l="1"/>
  <c r="A8" i="5" s="1"/>
  <c r="F8" i="5"/>
  <c r="A9" i="5" l="1"/>
  <c r="A10" i="5"/>
  <c r="A11" i="5" s="1"/>
  <c r="A12" i="5" s="1"/>
  <c r="A5" i="1"/>
  <c r="A4" i="1"/>
  <c r="F6" i="9" l="1"/>
  <c r="F5" i="9"/>
  <c r="F4" i="9"/>
  <c r="A2" i="9"/>
  <c r="F7" i="9" l="1"/>
  <c r="B4" i="1"/>
  <c r="A4" i="9" l="1"/>
  <c r="A5" i="9" s="1"/>
  <c r="F4" i="5" l="1"/>
  <c r="A6" i="9" l="1"/>
  <c r="F13" i="5"/>
  <c r="F17" i="5" l="1"/>
  <c r="A2" i="5" l="1"/>
  <c r="F16" i="5" l="1"/>
  <c r="F15" i="5"/>
  <c r="F14" i="5"/>
  <c r="F12" i="5"/>
  <c r="F6" i="5"/>
  <c r="F18" i="5" l="1"/>
  <c r="B5" i="1" s="1"/>
  <c r="B6" i="1" s="1"/>
  <c r="A13" i="5" l="1"/>
  <c r="A14" i="5" l="1"/>
  <c r="A15" i="5" l="1"/>
  <c r="A16" i="5" s="1"/>
  <c r="A17" i="5" l="1"/>
</calcChain>
</file>

<file path=xl/sharedStrings.xml><?xml version="1.0" encoding="utf-8"?>
<sst xmlns="http://schemas.openxmlformats.org/spreadsheetml/2006/main" count="56" uniqueCount="33">
  <si>
    <t>Enota</t>
  </si>
  <si>
    <t>Količina</t>
  </si>
  <si>
    <t>kos</t>
  </si>
  <si>
    <t>Vrednost (€)</t>
  </si>
  <si>
    <t>Skupaj:</t>
  </si>
  <si>
    <t>Poz.</t>
  </si>
  <si>
    <t>Opis opreme ali storitve</t>
  </si>
  <si>
    <t>Cena na enoto (€)</t>
  </si>
  <si>
    <t>Znesek</t>
  </si>
  <si>
    <t>Specifikacije</t>
  </si>
  <si>
    <t>Skupna vrednost ponudbe:</t>
  </si>
  <si>
    <t>m</t>
  </si>
  <si>
    <t>Dobava vodnikov</t>
  </si>
  <si>
    <t>Dobava aluminijevega vodnika s kompozitnim jedrom (27 bobenskih dolžin)</t>
  </si>
  <si>
    <t>Dobava aluminijevega vodnika s kompozitnim jedrom (1 bobenska dolžina - REZERVA)</t>
  </si>
  <si>
    <t>Dobava daljnovodne opreme</t>
  </si>
  <si>
    <r>
      <t xml:space="preserve">OPOMBA:
</t>
    </r>
    <r>
      <rPr>
        <sz val="11"/>
        <rFont val="Arial"/>
        <family val="2"/>
        <charset val="238"/>
      </rPr>
      <t>Ostali stroški (medfazna kontrola, sodelovanje pri pregledih in prevzemih, tehnična dokumentacija, embalaža, transport z zavarovanjem, špedicija, razkladanje na skladiščni deponiji, zavarovanje, garancija, provizije) se upoštevajo v ceni/enoto. Prav tako je treba v ceni na enoto upoštevati tudi strošek izvedbe kosovnega preizkusa in prevzema (vključno s stroškom strokovne inštitucije).</t>
    </r>
  </si>
  <si>
    <t>Dobava popravnih spiral za nudeni vodnik</t>
  </si>
  <si>
    <t>Dobava napenjalnih kompresijskih sponk za nudeni vodnik (102 + 18 rez.); risba E8391</t>
  </si>
  <si>
    <t>Rekapitulacija ponudbe JN: Dobava vodnikov in pripadajoče opreme</t>
  </si>
  <si>
    <t xml:space="preserve">Organizacija in izvedba izobraževanja Elesovih montažerjev za izvajanje montaže in vzdrževanja dobavljenih vodnikov ter izdaja ustreznih certifikatov. Izobraževaje se izvede prostorih RTP Pekre oz. na terenu predmetnega daljnovda. Predvideno je certificiranje 5 montažerjev. </t>
  </si>
  <si>
    <t>Dobava antivibratorjev iz pozicije 11. za rezervo.</t>
  </si>
  <si>
    <t>Dobava podaljševalnih kompresijskih sponk za nudeni vodnik</t>
  </si>
  <si>
    <t>Dobava popravnih kompresijskih sponk za nudeni vodnik</t>
  </si>
  <si>
    <t>Dobava T tokovnih sponk za nudeni vodnik; risba E8393</t>
  </si>
  <si>
    <r>
      <t xml:space="preserve">Dobava antivibratorjev za montažo na nudeni vodnik; risba E8394. </t>
    </r>
    <r>
      <rPr>
        <b/>
        <sz val="11"/>
        <color theme="1"/>
        <rFont val="Arial"/>
        <family val="2"/>
        <charset val="238"/>
      </rPr>
      <t>Količino vpiše ponudnik na osnovi izdelane študije.</t>
    </r>
  </si>
  <si>
    <t>Dobava vilic z očko 90°; risba E8395</t>
  </si>
  <si>
    <t>Dobava nosilnih sponk za nudeni vodnik (212 + 12 rez.); risba E8392</t>
  </si>
  <si>
    <t>Dobava nosilnih sponk za uteži za nudeni vodnik (3 + 9 rez.); risba E8396</t>
  </si>
  <si>
    <t>Dobava vijaka za montažo uteži 50 kg/fazo; risba E8397</t>
  </si>
  <si>
    <t>Dobava vijaka za montažo uteži 25 kg/fazo; risba E8397</t>
  </si>
  <si>
    <t>Dobava uteži 25 kg; risba E8397</t>
  </si>
  <si>
    <t>Dobava dodatnih priključnih sponk za priključitev na nudeno napenjalno kompresijsko sponko. Brez izvedenih lukenj!</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</si>
</sst>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numFmts>
  <fonts count="13" x14ac:knownFonts="1">
    <font>
      <sz val="11"/>
      <color theme="1"/>
      <name val="Calibri"/>
      <family val="2"/>
      <charset val="238"/>
      <scheme val="minor"/>
    </font>
    <font>
      <sz val="11"/>
      <color theme="1"/>
      <name val="Arial"/>
      <family val="2"/>
      <charset val="238"/>
    </font>
    <font>
      <sz val="10"/>
      <color rgb="FFFF0000"/>
      <name val="Arial"/>
      <family val="2"/>
      <charset val="238"/>
    </font>
    <font>
      <sz val="10"/>
      <name val="Arial"/>
      <family val="2"/>
      <charset val="238"/>
    </font>
    <font>
      <sz val="12"/>
      <name val="Arial"/>
      <family val="2"/>
      <charset val="238"/>
    </font>
    <font>
      <sz val="11"/>
      <name val="Arial"/>
      <family val="2"/>
      <charset val="238"/>
    </font>
    <font>
      <b/>
      <sz val="11"/>
      <name val="Arial"/>
      <family val="2"/>
      <charset val="238"/>
    </font>
    <font>
      <sz val="11"/>
      <color rgb="FFFF0000"/>
      <name val="Arial"/>
      <family val="2"/>
      <charset val="238"/>
    </font>
    <font>
      <b/>
      <i/>
      <sz val="11"/>
      <name val="Arial"/>
      <family val="2"/>
      <charset val="238"/>
    </font>
    <font>
      <sz val="11"/>
      <name val="Calibri"/>
      <family val="2"/>
      <charset val="238"/>
      <scheme val="minor"/>
    </font>
    <font>
      <sz val="11"/>
      <name val="Arial CE"/>
      <charset val="238"/>
    </font>
    <font>
      <sz val="8"/>
      <name val="Calibri"/>
      <family val="2"/>
      <charset val="238"/>
      <scheme val="minor"/>
    </font>
    <font>
      <b/>
      <sz val="11"/>
      <color theme="1"/>
      <name val="Arial"/>
      <family val="2"/>
      <charset val="238"/>
    </font>
  </fonts>
  <fills count="4">
    <fill>
      <patternFill patternType="none"/>
    </fill>
    <fill>
      <patternFill patternType="gray125"/>
    </fill>
    <fill>
      <patternFill patternType="solid">
        <fgColor rgb="FFFFFF00"/>
        <bgColor indexed="64"/>
      </patternFill>
    </fill>
    <fill>
      <patternFill patternType="solid">
        <fgColor theme="4" tint="0.79998168889431442"/>
        <bgColor indexed="64"/>
      </patternFill>
    </fill>
  </fills>
  <borders count="22">
    <border>
      <left/>
      <right/>
      <top/>
      <bottom/>
      <diagonal/>
    </border>
    <border>
      <left style="double">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double">
        <color indexed="64"/>
      </left>
      <right style="thin">
        <color indexed="64"/>
      </right>
      <top style="double">
        <color indexed="64"/>
      </top>
      <bottom style="double">
        <color indexed="64"/>
      </bottom>
      <diagonal/>
    </border>
    <border>
      <left style="thin">
        <color indexed="64"/>
      </left>
      <right style="thin">
        <color indexed="64"/>
      </right>
      <top style="double">
        <color indexed="64"/>
      </top>
      <bottom style="double">
        <color indexed="64"/>
      </bottom>
      <diagonal/>
    </border>
    <border>
      <left style="thin">
        <color indexed="64"/>
      </left>
      <right style="double">
        <color indexed="64"/>
      </right>
      <top style="double">
        <color indexed="64"/>
      </top>
      <bottom style="double">
        <color indexed="64"/>
      </bottom>
      <diagonal/>
    </border>
    <border>
      <left style="double">
        <color indexed="64"/>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medium">
        <color indexed="64"/>
      </left>
      <right/>
      <top/>
      <bottom style="medium">
        <color indexed="64"/>
      </bottom>
      <diagonal/>
    </border>
    <border>
      <left style="medium">
        <color indexed="64"/>
      </left>
      <right style="medium">
        <color indexed="64"/>
      </right>
      <top/>
      <bottom style="medium">
        <color indexed="64"/>
      </bottom>
      <diagonal/>
    </border>
    <border>
      <left style="thin">
        <color indexed="64"/>
      </left>
      <right style="thin">
        <color indexed="64"/>
      </right>
      <top style="double">
        <color indexed="64"/>
      </top>
      <bottom style="thin">
        <color indexed="64"/>
      </bottom>
      <diagonal/>
    </border>
    <border>
      <left style="double">
        <color indexed="64"/>
      </left>
      <right style="thin">
        <color indexed="64"/>
      </right>
      <top style="double">
        <color indexed="64"/>
      </top>
      <bottom style="thin">
        <color indexed="64"/>
      </bottom>
      <diagonal/>
    </border>
    <border>
      <left/>
      <right style="double">
        <color indexed="64"/>
      </right>
      <top/>
      <bottom/>
      <diagonal/>
    </border>
    <border>
      <left style="double">
        <color indexed="64"/>
      </left>
      <right/>
      <top/>
      <bottom style="double">
        <color indexed="64"/>
      </bottom>
      <diagonal/>
    </border>
    <border>
      <left/>
      <right style="double">
        <color indexed="64"/>
      </right>
      <top/>
      <bottom style="double">
        <color indexed="64"/>
      </bottom>
      <diagonal/>
    </border>
    <border>
      <left style="thin">
        <color indexed="64"/>
      </left>
      <right style="double">
        <color indexed="64"/>
      </right>
      <top/>
      <bottom style="thin">
        <color indexed="64"/>
      </bottom>
      <diagonal/>
    </border>
    <border>
      <left style="thin">
        <color indexed="64"/>
      </left>
      <right style="double">
        <color indexed="64"/>
      </right>
      <top style="thin">
        <color indexed="64"/>
      </top>
      <bottom style="double">
        <color indexed="64"/>
      </bottom>
      <diagonal/>
    </border>
    <border>
      <left style="thin">
        <color indexed="64"/>
      </left>
      <right style="double">
        <color indexed="64"/>
      </right>
      <top style="double">
        <color indexed="64"/>
      </top>
      <bottom style="thin">
        <color indexed="64"/>
      </bottom>
      <diagonal/>
    </border>
  </borders>
  <cellStyleXfs count="2">
    <xf numFmtId="0" fontId="0" fillId="0" borderId="0"/>
    <xf numFmtId="0" fontId="3" fillId="0" borderId="0"/>
  </cellStyleXfs>
  <cellXfs count="55">
    <xf numFmtId="0" fontId="0" fillId="0" borderId="0" xfId="0"/>
    <xf numFmtId="0" fontId="0" fillId="0" borderId="0" xfId="0" applyProtection="1"/>
    <xf numFmtId="0" fontId="0" fillId="0" borderId="0" xfId="0" applyAlignment="1" applyProtection="1">
      <alignment horizontal="left" vertical="center"/>
    </xf>
    <xf numFmtId="0" fontId="0" fillId="0" borderId="0" xfId="0" applyAlignment="1" applyProtection="1">
      <alignment horizontal="right" vertical="center"/>
    </xf>
    <xf numFmtId="0" fontId="2" fillId="0" borderId="0" xfId="0" applyFont="1" applyFill="1" applyAlignment="1" applyProtection="1">
      <alignment vertical="top"/>
    </xf>
    <xf numFmtId="0" fontId="2" fillId="0" borderId="0" xfId="0" applyFont="1" applyFill="1" applyBorder="1" applyAlignment="1" applyProtection="1">
      <alignment vertical="top"/>
    </xf>
    <xf numFmtId="0" fontId="3" fillId="0" borderId="0" xfId="0" quotePrefix="1" applyFont="1" applyFill="1" applyBorder="1" applyAlignment="1" applyProtection="1">
      <alignment vertical="top"/>
    </xf>
    <xf numFmtId="1" fontId="0" fillId="0" borderId="0" xfId="0" applyNumberFormat="1" applyFill="1" applyAlignment="1" applyProtection="1">
      <alignment horizontal="left" vertical="center"/>
    </xf>
    <xf numFmtId="0" fontId="0" fillId="0" borderId="0" xfId="0" applyFont="1" applyAlignment="1" applyProtection="1">
      <alignment wrapText="1"/>
    </xf>
    <xf numFmtId="4" fontId="5" fillId="0" borderId="2" xfId="0" applyNumberFormat="1" applyFont="1" applyBorder="1" applyAlignment="1" applyProtection="1">
      <alignment horizontal="right" vertical="center" wrapText="1"/>
      <protection locked="0"/>
    </xf>
    <xf numFmtId="0" fontId="0" fillId="0" borderId="0" xfId="0" applyFont="1" applyProtection="1"/>
    <xf numFmtId="49" fontId="6" fillId="2" borderId="4" xfId="0" applyNumberFormat="1" applyFont="1" applyFill="1" applyBorder="1" applyAlignment="1" applyProtection="1">
      <alignment horizontal="center" vertical="center"/>
    </xf>
    <xf numFmtId="49" fontId="6" fillId="2" borderId="5" xfId="0" applyNumberFormat="1" applyFont="1" applyFill="1" applyBorder="1" applyAlignment="1" applyProtection="1">
      <alignment horizontal="center" vertical="center"/>
    </xf>
    <xf numFmtId="49" fontId="6" fillId="2" borderId="6" xfId="0" applyNumberFormat="1" applyFont="1" applyFill="1" applyBorder="1" applyAlignment="1" applyProtection="1">
      <alignment horizontal="center" vertical="center"/>
    </xf>
    <xf numFmtId="49" fontId="0" fillId="0" borderId="0" xfId="0" applyNumberFormat="1" applyFont="1" applyAlignment="1" applyProtection="1">
      <alignment horizontal="center" vertical="center"/>
    </xf>
    <xf numFmtId="0" fontId="5" fillId="3" borderId="1" xfId="0" quotePrefix="1" applyNumberFormat="1" applyFont="1" applyFill="1" applyBorder="1" applyAlignment="1" applyProtection="1">
      <alignment horizontal="center" vertical="center"/>
    </xf>
    <xf numFmtId="1" fontId="5" fillId="0" borderId="0" xfId="0" quotePrefix="1" applyNumberFormat="1" applyFont="1" applyFill="1" applyBorder="1" applyAlignment="1" applyProtection="1">
      <alignment horizontal="center" vertical="center"/>
    </xf>
    <xf numFmtId="49" fontId="6" fillId="0" borderId="0" xfId="0" applyNumberFormat="1" applyFont="1" applyFill="1" applyBorder="1" applyAlignment="1" applyProtection="1">
      <alignment horizontal="left" vertical="center" wrapText="1"/>
    </xf>
    <xf numFmtId="0" fontId="6" fillId="0" borderId="0" xfId="0" applyFont="1" applyFill="1" applyBorder="1" applyAlignment="1" applyProtection="1">
      <alignment horizontal="center" vertical="top"/>
    </xf>
    <xf numFmtId="0" fontId="5" fillId="3" borderId="7" xfId="0" quotePrefix="1" applyNumberFormat="1" applyFont="1" applyFill="1" applyBorder="1" applyAlignment="1" applyProtection="1">
      <alignment horizontal="center" vertical="center"/>
    </xf>
    <xf numFmtId="49" fontId="1" fillId="2" borderId="12" xfId="0" applyNumberFormat="1" applyFont="1" applyFill="1" applyBorder="1" applyAlignment="1" applyProtection="1">
      <alignment horizontal="left" vertical="center" wrapText="1"/>
    </xf>
    <xf numFmtId="49" fontId="5" fillId="3" borderId="2" xfId="0" applyNumberFormat="1" applyFont="1" applyFill="1" applyBorder="1" applyAlignment="1" applyProtection="1">
      <alignment horizontal="left" vertical="center" wrapText="1"/>
    </xf>
    <xf numFmtId="49" fontId="5" fillId="3" borderId="3" xfId="0" applyNumberFormat="1" applyFont="1" applyFill="1" applyBorder="1" applyAlignment="1" applyProtection="1">
      <alignment horizontal="center" vertical="center" wrapText="1"/>
    </xf>
    <xf numFmtId="49" fontId="5" fillId="3" borderId="8" xfId="0" applyNumberFormat="1" applyFont="1" applyFill="1" applyBorder="1" applyAlignment="1" applyProtection="1">
      <alignment horizontal="center" vertical="center" wrapText="1"/>
    </xf>
    <xf numFmtId="164" fontId="6" fillId="2" borderId="13" xfId="0" applyNumberFormat="1" applyFont="1" applyFill="1" applyBorder="1" applyAlignment="1" applyProtection="1">
      <alignment horizontal="right" vertical="center" wrapText="1"/>
    </xf>
    <xf numFmtId="4" fontId="5" fillId="0" borderId="8" xfId="0" applyNumberFormat="1" applyFont="1" applyBorder="1" applyAlignment="1" applyProtection="1">
      <alignment horizontal="right" vertical="center" wrapText="1"/>
      <protection locked="0"/>
    </xf>
    <xf numFmtId="0" fontId="6" fillId="0" borderId="16" xfId="0" applyFont="1" applyFill="1" applyBorder="1" applyAlignment="1" applyProtection="1">
      <alignment horizontal="center" vertical="top"/>
    </xf>
    <xf numFmtId="49" fontId="6" fillId="2" borderId="17" xfId="0" applyNumberFormat="1" applyFont="1" applyFill="1" applyBorder="1" applyAlignment="1" applyProtection="1">
      <alignment horizontal="left" vertical="center"/>
    </xf>
    <xf numFmtId="4" fontId="6" fillId="2" borderId="18" xfId="0" applyNumberFormat="1" applyFont="1" applyFill="1" applyBorder="1" applyAlignment="1" applyProtection="1">
      <alignment horizontal="right" vertical="center"/>
    </xf>
    <xf numFmtId="4" fontId="1" fillId="3" borderId="19" xfId="0" applyNumberFormat="1" applyFont="1" applyFill="1" applyBorder="1" applyAlignment="1" applyProtection="1">
      <alignment horizontal="right" vertical="center" wrapText="1"/>
    </xf>
    <xf numFmtId="4" fontId="1" fillId="3" borderId="20" xfId="0" applyNumberFormat="1" applyFont="1" applyFill="1" applyBorder="1" applyAlignment="1" applyProtection="1">
      <alignment horizontal="right" vertical="center" wrapText="1"/>
    </xf>
    <xf numFmtId="49" fontId="1" fillId="3" borderId="12" xfId="0" applyNumberFormat="1" applyFont="1" applyFill="1" applyBorder="1" applyAlignment="1" applyProtection="1">
      <alignment horizontal="left" vertical="center" wrapText="1"/>
    </xf>
    <xf numFmtId="164" fontId="5" fillId="3" borderId="13" xfId="0" applyNumberFormat="1" applyFont="1" applyFill="1" applyBorder="1" applyAlignment="1" applyProtection="1">
      <alignment horizontal="right" vertical="center" wrapText="1"/>
    </xf>
    <xf numFmtId="49" fontId="1" fillId="3" borderId="2" xfId="0" applyNumberFormat="1" applyFont="1" applyFill="1" applyBorder="1" applyAlignment="1" applyProtection="1">
      <alignment horizontal="left" vertical="center" wrapText="1"/>
    </xf>
    <xf numFmtId="0" fontId="1" fillId="2" borderId="10" xfId="0" applyFont="1" applyFill="1" applyBorder="1" applyAlignment="1" applyProtection="1">
      <alignment horizontal="center" vertical="center" wrapText="1"/>
    </xf>
    <xf numFmtId="0" fontId="1" fillId="2" borderId="9" xfId="0" applyFont="1" applyFill="1" applyBorder="1" applyAlignment="1" applyProtection="1">
      <alignment horizontal="center" vertical="center" wrapText="1"/>
    </xf>
    <xf numFmtId="0" fontId="5" fillId="2" borderId="15" xfId="0" quotePrefix="1" applyNumberFormat="1" applyFont="1" applyFill="1" applyBorder="1" applyAlignment="1" applyProtection="1">
      <alignment horizontal="center" vertical="center"/>
    </xf>
    <xf numFmtId="49" fontId="8" fillId="2" borderId="14" xfId="0" applyNumberFormat="1" applyFont="1" applyFill="1" applyBorder="1" applyAlignment="1" applyProtection="1">
      <alignment horizontal="left" vertical="center" wrapText="1"/>
    </xf>
    <xf numFmtId="49" fontId="5" fillId="2" borderId="14" xfId="0" applyNumberFormat="1" applyFont="1" applyFill="1" applyBorder="1" applyAlignment="1" applyProtection="1">
      <alignment horizontal="center" vertical="center" wrapText="1"/>
    </xf>
    <xf numFmtId="0" fontId="7" fillId="2" borderId="14" xfId="0" applyNumberFormat="1" applyFont="1" applyFill="1" applyBorder="1" applyAlignment="1" applyProtection="1">
      <alignment horizontal="center" vertical="center" wrapText="1"/>
    </xf>
    <xf numFmtId="4" fontId="1" fillId="2" borderId="21" xfId="0" applyNumberFormat="1" applyFont="1" applyFill="1" applyBorder="1" applyAlignment="1" applyProtection="1">
      <alignment horizontal="right" vertical="center" wrapText="1"/>
    </xf>
    <xf numFmtId="49" fontId="1" fillId="3" borderId="8" xfId="0" applyNumberFormat="1" applyFont="1" applyFill="1" applyBorder="1" applyAlignment="1" applyProtection="1">
      <alignment horizontal="left" vertical="top" wrapText="1"/>
    </xf>
    <xf numFmtId="0" fontId="5" fillId="3" borderId="3" xfId="0" applyNumberFormat="1" applyFont="1" applyFill="1" applyBorder="1" applyAlignment="1" applyProtection="1">
      <alignment horizontal="right" vertical="center" wrapText="1"/>
    </xf>
    <xf numFmtId="0" fontId="5" fillId="3" borderId="8" xfId="0" applyNumberFormat="1" applyFont="1" applyFill="1" applyBorder="1" applyAlignment="1" applyProtection="1">
      <alignment horizontal="right" vertical="center" wrapText="1"/>
    </xf>
    <xf numFmtId="4" fontId="5" fillId="2" borderId="14" xfId="0" applyNumberFormat="1" applyFont="1" applyFill="1" applyBorder="1" applyAlignment="1" applyProtection="1">
      <alignment horizontal="right" vertical="center" wrapText="1"/>
    </xf>
    <xf numFmtId="49" fontId="5" fillId="3" borderId="8" xfId="0" applyNumberFormat="1" applyFont="1" applyFill="1" applyBorder="1" applyAlignment="1" applyProtection="1">
      <alignment horizontal="left" vertical="top" wrapText="1"/>
    </xf>
    <xf numFmtId="0" fontId="6" fillId="2" borderId="4" xfId="0" applyNumberFormat="1" applyFont="1" applyFill="1" applyBorder="1" applyAlignment="1" applyProtection="1">
      <alignment horizontal="center" vertical="center"/>
    </xf>
    <xf numFmtId="0" fontId="5" fillId="0" borderId="0" xfId="0" quotePrefix="1" applyNumberFormat="1" applyFont="1" applyFill="1" applyBorder="1" applyAlignment="1" applyProtection="1">
      <alignment horizontal="center" vertical="center"/>
    </xf>
    <xf numFmtId="0" fontId="0" fillId="0" borderId="0" xfId="0" applyNumberFormat="1" applyFill="1" applyAlignment="1" applyProtection="1">
      <alignment horizontal="left" vertical="center"/>
    </xf>
    <xf numFmtId="4" fontId="5" fillId="0" borderId="2" xfId="0" applyNumberFormat="1" applyFont="1" applyBorder="1" applyAlignment="1" applyProtection="1">
      <alignment horizontal="right" vertical="center" wrapText="1"/>
    </xf>
    <xf numFmtId="49" fontId="6" fillId="3" borderId="3" xfId="0" applyNumberFormat="1" applyFont="1" applyFill="1" applyBorder="1" applyAlignment="1" applyProtection="1">
      <alignment horizontal="left" vertical="center" wrapText="1"/>
    </xf>
    <xf numFmtId="49" fontId="10" fillId="3" borderId="2" xfId="1" applyNumberFormat="1" applyFont="1" applyFill="1" applyBorder="1" applyAlignment="1" applyProtection="1">
      <alignment wrapText="1"/>
    </xf>
    <xf numFmtId="0" fontId="5" fillId="0" borderId="3" xfId="0" applyNumberFormat="1" applyFont="1" applyFill="1" applyBorder="1" applyAlignment="1" applyProtection="1">
      <alignment horizontal="right" vertical="center" wrapText="1"/>
      <protection locked="0"/>
    </xf>
    <xf numFmtId="0" fontId="4" fillId="2" borderId="10" xfId="0" applyFont="1" applyFill="1" applyBorder="1" applyAlignment="1" applyProtection="1">
      <alignment horizontal="center" vertical="center" wrapText="1"/>
    </xf>
    <xf numFmtId="0" fontId="9" fillId="2" borderId="11" xfId="0" applyFont="1" applyFill="1" applyBorder="1" applyAlignment="1">
      <alignment horizontal="center" vertical="center" wrapText="1"/>
    </xf>
  </cellXfs>
  <cellStyles count="2">
    <cellStyle name="Navadno" xfId="0" builtinId="0"/>
    <cellStyle name="Navadno 2" xfId="1" xr:uid="{E1C1ECB9-F299-48D2-B981-8030A02C1C0C}"/>
  </cellStyles>
  <dxfs count="14">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png"/></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isarna">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List1"/>
  <dimension ref="A1:B11"/>
  <sheetViews>
    <sheetView showZeros="0" tabSelected="1" zoomScaleNormal="100" zoomScaleSheetLayoutView="100" workbookViewId="0">
      <selection activeCell="B10" sqref="B10"/>
    </sheetView>
  </sheetViews>
  <sheetFormatPr defaultColWidth="39.88671875" defaultRowHeight="14.4" x14ac:dyDescent="0.3"/>
  <cols>
    <col min="1" max="1" width="55.33203125" style="1" customWidth="1"/>
    <col min="2" max="2" width="39.88671875" style="1" customWidth="1"/>
    <col min="3" max="16384" width="39.88671875" style="1"/>
  </cols>
  <sheetData>
    <row r="1" spans="1:2" ht="30.75" customHeight="1" thickBot="1" x14ac:dyDescent="0.35">
      <c r="A1" s="53" t="s">
        <v>19</v>
      </c>
      <c r="B1" s="54"/>
    </row>
    <row r="2" spans="1:2" ht="15" thickBot="1" x14ac:dyDescent="0.35"/>
    <row r="3" spans="1:2" s="10" customFormat="1" ht="15" thickBot="1" x14ac:dyDescent="0.35">
      <c r="A3" s="34" t="s">
        <v>9</v>
      </c>
      <c r="B3" s="35" t="s">
        <v>8</v>
      </c>
    </row>
    <row r="4" spans="1:2" s="10" customFormat="1" ht="15" thickBot="1" x14ac:dyDescent="0.35">
      <c r="A4" s="31" t="str">
        <f>Vodniki!B2</f>
        <v>Dobava vodnikov</v>
      </c>
      <c r="B4" s="32">
        <f>Vodniki!F7</f>
        <v>0</v>
      </c>
    </row>
    <row r="5" spans="1:2" s="10" customFormat="1" ht="15" thickBot="1" x14ac:dyDescent="0.35">
      <c r="A5" s="31" t="str">
        <f>'DV oprema'!B2</f>
        <v>Dobava daljnovodne opreme</v>
      </c>
      <c r="B5" s="32">
        <f>'DV oprema'!F18</f>
        <v>0</v>
      </c>
    </row>
    <row r="6" spans="1:2" s="10" customFormat="1" ht="15" thickBot="1" x14ac:dyDescent="0.35">
      <c r="A6" s="20" t="s">
        <v>10</v>
      </c>
      <c r="B6" s="24">
        <f>SUM(B4:B5)</f>
        <v>0</v>
      </c>
    </row>
    <row r="9" spans="1:2" x14ac:dyDescent="0.3">
      <c r="A9" s="6"/>
    </row>
    <row r="10" spans="1:2" x14ac:dyDescent="0.3">
      <c r="A10" s="4"/>
      <c r="B10" s="5"/>
    </row>
    <row r="11" spans="1:2" x14ac:dyDescent="0.3">
      <c r="B11" s="5"/>
    </row>
  </sheetData>
  <sheetProtection algorithmName="SHA-512" hashValue="AgAlUQWpqSoSEy+CUL045/TQQ8Xr9DHrb33NNqLX0YuYIDTqICMfXac13mEzbl4b+5kYMsJEMdXYKb1EB3aeYQ==" saltValue="j64aBjungNY/1JTAn8WhpQ==" spinCount="100000" sheet="1" selectLockedCells="1"/>
  <mergeCells count="1">
    <mergeCell ref="A1:B1"/>
  </mergeCells>
  <pageMargins left="0.98425196850393704" right="0.59055118110236227" top="1.0629921259842521" bottom="0.74803149606299213" header="0.31496062992125984" footer="0.31496062992125984"/>
  <pageSetup paperSize="9" scale="85" firstPageNumber="2" orientation="landscape" r:id="rId1"/>
  <headerFooter>
    <oddHeader>&amp;L&amp;8
D38702- 6E/01
____________________________________________________________________&amp;C&amp;G&amp;R&amp;8
&amp;P/&amp;N&amp;4
____________________________________________________________________</oddHeader>
    <oddFooter>&amp;L&amp;5
&amp;8
Datoteka:     &amp;F
Objekt:         DV 110 kV Kidričevo-Ptuj-Formin; Sanacija varnostnih višin
&amp;A&amp;C&amp;10
&amp;R&amp;5
&amp;8Id. oznaka: D38702-6E1015
Datum: maj 2021</oddFooter>
  </headerFooter>
  <legacyDrawingHF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1852C0-D4A2-4D86-A102-2B7399209E33}">
  <sheetPr codeName="List3"/>
  <dimension ref="A1:F8"/>
  <sheetViews>
    <sheetView zoomScaleNormal="100" zoomScaleSheetLayoutView="100" workbookViewId="0">
      <selection activeCell="E6" sqref="E6"/>
    </sheetView>
  </sheetViews>
  <sheetFormatPr defaultColWidth="9.109375" defaultRowHeight="14.4" x14ac:dyDescent="0.3"/>
  <cols>
    <col min="1" max="1" width="5.44140625" style="48" bestFit="1" customWidth="1"/>
    <col min="2" max="2" width="75.109375" style="2" customWidth="1"/>
    <col min="3" max="3" width="10.6640625" style="1" customWidth="1"/>
    <col min="4" max="4" width="10.6640625" style="3" customWidth="1"/>
    <col min="5" max="5" width="20.6640625" style="1" customWidth="1"/>
    <col min="6" max="6" width="25.6640625" style="1" customWidth="1"/>
    <col min="7" max="16384" width="9.109375" style="1"/>
  </cols>
  <sheetData>
    <row r="1" spans="1:6" s="14" customFormat="1" ht="20.100000000000001" customHeight="1" thickTop="1" thickBot="1" x14ac:dyDescent="0.35">
      <c r="A1" s="46" t="s">
        <v>5</v>
      </c>
      <c r="B1" s="12" t="s">
        <v>6</v>
      </c>
      <c r="C1" s="12" t="s">
        <v>0</v>
      </c>
      <c r="D1" s="12" t="s">
        <v>1</v>
      </c>
      <c r="E1" s="12" t="s">
        <v>7</v>
      </c>
      <c r="F1" s="13" t="s">
        <v>3</v>
      </c>
    </row>
    <row r="2" spans="1:6" s="8" customFormat="1" ht="15" thickTop="1" x14ac:dyDescent="0.3">
      <c r="A2" s="36" t="str">
        <f>IF(E2="","",MAX(#REF!)+1)</f>
        <v/>
      </c>
      <c r="B2" s="37" t="s">
        <v>12</v>
      </c>
      <c r="C2" s="38"/>
      <c r="D2" s="39"/>
      <c r="E2" s="44"/>
      <c r="F2" s="40"/>
    </row>
    <row r="3" spans="1:6" s="8" customFormat="1" ht="96.6" x14ac:dyDescent="0.3">
      <c r="A3" s="15"/>
      <c r="B3" s="50" t="s">
        <v>16</v>
      </c>
      <c r="C3" s="22"/>
      <c r="D3" s="42"/>
      <c r="E3" s="49"/>
      <c r="F3" s="29"/>
    </row>
    <row r="4" spans="1:6" s="8" customFormat="1" x14ac:dyDescent="0.3">
      <c r="A4" s="15">
        <f>IF(E4="","",MAX($A$2:A3)+1)</f>
        <v>1</v>
      </c>
      <c r="B4" s="51" t="s">
        <v>13</v>
      </c>
      <c r="C4" s="22" t="s">
        <v>11</v>
      </c>
      <c r="D4" s="42">
        <v>62370</v>
      </c>
      <c r="E4" s="9">
        <v>0</v>
      </c>
      <c r="F4" s="29">
        <f t="shared" ref="F4:F5" si="0">ROUND(D4*E4,2)</f>
        <v>0</v>
      </c>
    </row>
    <row r="5" spans="1:6" s="8" customFormat="1" ht="28.2" x14ac:dyDescent="0.3">
      <c r="A5" s="15">
        <f>IF(E5="","",MAX($A$2:A4)+1)</f>
        <v>2</v>
      </c>
      <c r="B5" s="51" t="s">
        <v>14</v>
      </c>
      <c r="C5" s="22" t="s">
        <v>11</v>
      </c>
      <c r="D5" s="42">
        <v>3000</v>
      </c>
      <c r="E5" s="9">
        <v>0</v>
      </c>
      <c r="F5" s="29">
        <f t="shared" si="0"/>
        <v>0</v>
      </c>
    </row>
    <row r="6" spans="1:6" s="8" customFormat="1" ht="55.8" thickBot="1" x14ac:dyDescent="0.35">
      <c r="A6" s="19">
        <f>IF(E6="","",MAX($A$3:A5)+1)</f>
        <v>3</v>
      </c>
      <c r="B6" s="45" t="s">
        <v>20</v>
      </c>
      <c r="C6" s="23" t="s">
        <v>2</v>
      </c>
      <c r="D6" s="43">
        <v>1</v>
      </c>
      <c r="E6" s="25">
        <v>0</v>
      </c>
      <c r="F6" s="30">
        <f t="shared" ref="F6" si="1">ROUND(D6*E6,2)</f>
        <v>0</v>
      </c>
    </row>
    <row r="7" spans="1:6" s="8" customFormat="1" ht="15.6" thickTop="1" thickBot="1" x14ac:dyDescent="0.35">
      <c r="A7" s="47"/>
      <c r="B7" s="17"/>
      <c r="C7" s="18"/>
      <c r="D7" s="26"/>
      <c r="E7" s="27" t="s">
        <v>4</v>
      </c>
      <c r="F7" s="28">
        <f>SUM(F4:F6)</f>
        <v>0</v>
      </c>
    </row>
    <row r="8" spans="1:6" ht="15" thickTop="1" x14ac:dyDescent="0.3"/>
  </sheetData>
  <sheetProtection algorithmName="SHA-512" hashValue="CWkFsWjNUZdCZZgpNipr8OFEEKwpQGySzE3v+ABOM5EIBCGp7Wz792DmCXlkmP2m8mtGhf6/6V1gii40ajCAGg==" saltValue="d3xB7+XdRU1ot81LrXZTUQ==" spinCount="100000" sheet="1" selectLockedCells="1"/>
  <conditionalFormatting sqref="B1 D1:F1 A2:A5">
    <cfRule type="expression" dxfId="13" priority="10">
      <formula>CELL("protect", INDIRECT(ADDRESS(ROW(),COLUMN())))=0</formula>
    </cfRule>
  </conditionalFormatting>
  <conditionalFormatting sqref="C1">
    <cfRule type="expression" dxfId="12" priority="9">
      <formula>CELL("protect", INDIRECT(ADDRESS(ROW(),COLUMN())))=0</formula>
    </cfRule>
  </conditionalFormatting>
  <conditionalFormatting sqref="A1">
    <cfRule type="expression" dxfId="11" priority="8">
      <formula>CELL("protect", INDIRECT(ADDRESS(ROW(),COLUMN())))=0</formula>
    </cfRule>
  </conditionalFormatting>
  <conditionalFormatting sqref="C7">
    <cfRule type="expression" dxfId="10" priority="6">
      <formula>CELL("protect", INDIRECT(ADDRESS(ROW(),COLUMN())))=0</formula>
    </cfRule>
  </conditionalFormatting>
  <conditionalFormatting sqref="D7:F7 A7:B7">
    <cfRule type="expression" dxfId="9" priority="7">
      <formula>CELL("protect", INDIRECT(ADDRESS(ROW(),COLUMN())))=0</formula>
    </cfRule>
  </conditionalFormatting>
  <conditionalFormatting sqref="A6">
    <cfRule type="expression" dxfId="8" priority="5">
      <formula>CELL("protect", INDIRECT(ADDRESS(ROW(),COLUMN())))=0</formula>
    </cfRule>
  </conditionalFormatting>
  <conditionalFormatting sqref="B3">
    <cfRule type="expression" dxfId="7" priority="1">
      <formula>CELL("protect", INDIRECT(ADDRESS(ROW(),COLUMN())))=0</formula>
    </cfRule>
  </conditionalFormatting>
  <dataValidations count="2">
    <dataValidation type="custom" showInputMessage="1" showErrorMessage="1" errorTitle="Nepravilen vnos cene" error="Cena mora biti nenegativno število z največ dvema decimalkama!" sqref="E2" xr:uid="{DA7C3643-CD47-4373-AC06-75CD09077DCB}">
      <formula1>AND(ISNUMBER(E2),E2&gt;=0,(E2*100)-INT(E2*100)=0,NOT(ISBLANK(E2)))</formula1>
    </dataValidation>
    <dataValidation type="custom" showInputMessage="1" showErrorMessage="1" errorTitle="Nepravilen vnos cene" error="Cena mora biti nenegativno število z največ dvema decimalkama!" sqref="E3:E6" xr:uid="{45596B14-D92A-4AA0-8837-31DAE2D769B2}">
      <formula1>AND(ISNUMBER(E3),E3&gt;=0,ROUND(E3*100,6)-INT(E3*100)=0,NOT(ISBLANK(E3)))</formula1>
    </dataValidation>
  </dataValidations>
  <pageMargins left="0.98425196850393704" right="0.59055118110236227" top="1.0629921259842521" bottom="0.74803149606299213" header="0.31496062992125984" footer="0.31496062992125984"/>
  <pageSetup paperSize="9" scale="85" firstPageNumber="2" orientation="landscape" r:id="rId1"/>
  <headerFooter>
    <oddHeader>&amp;L&amp;8
D38702- 6E/01
____________________________________________________________________&amp;C&amp;G&amp;R&amp;8
&amp;P/&amp;N&amp;4
____________________________________________________________________</oddHeader>
    <oddFooter>&amp;L&amp;5
&amp;8
Datoteka:     &amp;F
Objekt:         DV 110 kV Kidričevo-Ptuj-Formin; Sanacija varnostnih višin
&amp;A&amp;C&amp;10
&amp;R&amp;5
&amp;8Id. oznaka: D38702-6E1015
Datum: maj 2021</oddFooter>
  </headerFooter>
  <legacyDrawingHF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List4"/>
  <dimension ref="A1:F19"/>
  <sheetViews>
    <sheetView zoomScaleNormal="100" zoomScaleSheetLayoutView="100" workbookViewId="0">
      <selection activeCell="D16" sqref="D16"/>
    </sheetView>
  </sheetViews>
  <sheetFormatPr defaultColWidth="9.109375" defaultRowHeight="14.4" x14ac:dyDescent="0.3"/>
  <cols>
    <col min="1" max="1" width="5.44140625" style="7" bestFit="1" customWidth="1"/>
    <col min="2" max="2" width="75.109375" style="2" customWidth="1"/>
    <col min="3" max="3" width="10.6640625" style="1" customWidth="1"/>
    <col min="4" max="4" width="10.6640625" style="3" customWidth="1"/>
    <col min="5" max="5" width="20.6640625" style="1" customWidth="1"/>
    <col min="6" max="6" width="25.6640625" style="1" customWidth="1"/>
    <col min="7" max="16384" width="9.109375" style="1"/>
  </cols>
  <sheetData>
    <row r="1" spans="1:6" s="14" customFormat="1" ht="20.100000000000001" customHeight="1" thickTop="1" thickBot="1" x14ac:dyDescent="0.35">
      <c r="A1" s="11" t="s">
        <v>5</v>
      </c>
      <c r="B1" s="12" t="s">
        <v>6</v>
      </c>
      <c r="C1" s="12" t="s">
        <v>0</v>
      </c>
      <c r="D1" s="12" t="s">
        <v>1</v>
      </c>
      <c r="E1" s="12" t="s">
        <v>7</v>
      </c>
      <c r="F1" s="13" t="s">
        <v>3</v>
      </c>
    </row>
    <row r="2" spans="1:6" s="8" customFormat="1" ht="15" thickTop="1" x14ac:dyDescent="0.3">
      <c r="A2" s="36" t="str">
        <f>IF(E2="","",MAX(#REF!)+1)</f>
        <v/>
      </c>
      <c r="B2" s="37" t="s">
        <v>15</v>
      </c>
      <c r="C2" s="38"/>
      <c r="D2" s="39"/>
      <c r="E2" s="44"/>
      <c r="F2" s="40"/>
    </row>
    <row r="3" spans="1:6" s="8" customFormat="1" ht="96.6" x14ac:dyDescent="0.3">
      <c r="A3" s="15"/>
      <c r="B3" s="50" t="s">
        <v>16</v>
      </c>
      <c r="C3" s="22"/>
      <c r="D3" s="42"/>
      <c r="E3" s="49"/>
      <c r="F3" s="29"/>
    </row>
    <row r="4" spans="1:6" s="8" customFormat="1" ht="27.6" x14ac:dyDescent="0.3">
      <c r="A4" s="15">
        <v>4</v>
      </c>
      <c r="B4" s="21" t="s">
        <v>18</v>
      </c>
      <c r="C4" s="22" t="s">
        <v>2</v>
      </c>
      <c r="D4" s="42">
        <v>120</v>
      </c>
      <c r="E4" s="9">
        <v>0</v>
      </c>
      <c r="F4" s="29">
        <f t="shared" ref="F4:F5" si="0">ROUND(D4*E4,2)</f>
        <v>0</v>
      </c>
    </row>
    <row r="5" spans="1:6" s="8" customFormat="1" ht="27.6" x14ac:dyDescent="0.3">
      <c r="A5" s="15">
        <f>IF(E5="","",MAX($A$2:A4)+1)</f>
        <v>5</v>
      </c>
      <c r="B5" s="21" t="s">
        <v>32</v>
      </c>
      <c r="C5" s="22" t="s">
        <v>2</v>
      </c>
      <c r="D5" s="42">
        <v>20</v>
      </c>
      <c r="E5" s="9">
        <v>0</v>
      </c>
      <c r="F5" s="29">
        <f t="shared" si="0"/>
        <v>0</v>
      </c>
    </row>
    <row r="6" spans="1:6" s="8" customFormat="1" x14ac:dyDescent="0.3">
      <c r="A6" s="15">
        <f>IF(E6="","",MAX($A$2:A5)+1)</f>
        <v>6</v>
      </c>
      <c r="B6" s="21" t="s">
        <v>27</v>
      </c>
      <c r="C6" s="22" t="s">
        <v>2</v>
      </c>
      <c r="D6" s="42">
        <v>224</v>
      </c>
      <c r="E6" s="9">
        <v>0</v>
      </c>
      <c r="F6" s="29">
        <f t="shared" ref="F6:F7" si="1">ROUND(D6*E6,2)</f>
        <v>0</v>
      </c>
    </row>
    <row r="7" spans="1:6" s="8" customFormat="1" x14ac:dyDescent="0.3">
      <c r="A7" s="15">
        <f>IF(E7="","",MAX($A$2:A6)+1)</f>
        <v>7</v>
      </c>
      <c r="B7" s="21" t="s">
        <v>28</v>
      </c>
      <c r="C7" s="22" t="s">
        <v>2</v>
      </c>
      <c r="D7" s="42">
        <v>12</v>
      </c>
      <c r="E7" s="9">
        <v>0</v>
      </c>
      <c r="F7" s="29">
        <f t="shared" si="1"/>
        <v>0</v>
      </c>
    </row>
    <row r="8" spans="1:6" s="8" customFormat="1" x14ac:dyDescent="0.3">
      <c r="A8" s="15">
        <f>IF(E8="","",MAX($A$2:A7)+1)</f>
        <v>8</v>
      </c>
      <c r="B8" s="21" t="s">
        <v>26</v>
      </c>
      <c r="C8" s="22" t="s">
        <v>2</v>
      </c>
      <c r="D8" s="42">
        <v>50</v>
      </c>
      <c r="E8" s="9">
        <v>0</v>
      </c>
      <c r="F8" s="29">
        <f t="shared" ref="F8:F11" si="2">ROUND(D8*E8,2)</f>
        <v>0</v>
      </c>
    </row>
    <row r="9" spans="1:6" s="8" customFormat="1" x14ac:dyDescent="0.3">
      <c r="A9" s="15">
        <f>IF(E9="","",MAX($A$2:A8)+1)</f>
        <v>9</v>
      </c>
      <c r="B9" s="21" t="s">
        <v>30</v>
      </c>
      <c r="C9" s="22" t="s">
        <v>2</v>
      </c>
      <c r="D9" s="42">
        <v>9</v>
      </c>
      <c r="E9" s="9">
        <v>0</v>
      </c>
      <c r="F9" s="29">
        <f t="shared" si="2"/>
        <v>0</v>
      </c>
    </row>
    <row r="10" spans="1:6" s="8" customFormat="1" x14ac:dyDescent="0.3">
      <c r="A10" s="15">
        <f>IF(E10="","",MAX($A$2:A9)+1)</f>
        <v>10</v>
      </c>
      <c r="B10" s="21" t="s">
        <v>29</v>
      </c>
      <c r="C10" s="22" t="s">
        <v>2</v>
      </c>
      <c r="D10" s="42">
        <v>3</v>
      </c>
      <c r="E10" s="9">
        <v>0</v>
      </c>
      <c r="F10" s="29">
        <f t="shared" si="2"/>
        <v>0</v>
      </c>
    </row>
    <row r="11" spans="1:6" s="8" customFormat="1" x14ac:dyDescent="0.3">
      <c r="A11" s="15">
        <f>IF(E11="","",MAX($A$2:A10)+1)</f>
        <v>11</v>
      </c>
      <c r="B11" s="21" t="s">
        <v>31</v>
      </c>
      <c r="C11" s="22" t="s">
        <v>2</v>
      </c>
      <c r="D11" s="42">
        <v>15</v>
      </c>
      <c r="E11" s="9">
        <v>0</v>
      </c>
      <c r="F11" s="29">
        <f t="shared" si="2"/>
        <v>0</v>
      </c>
    </row>
    <row r="12" spans="1:6" s="8" customFormat="1" x14ac:dyDescent="0.3">
      <c r="A12" s="15">
        <f>IF(E12="","",MAX($A$2:A11)+1)</f>
        <v>12</v>
      </c>
      <c r="B12" s="21" t="s">
        <v>22</v>
      </c>
      <c r="C12" s="22" t="s">
        <v>2</v>
      </c>
      <c r="D12" s="42">
        <v>12</v>
      </c>
      <c r="E12" s="9">
        <v>0</v>
      </c>
      <c r="F12" s="29">
        <f t="shared" ref="F12" si="3">ROUND(D12*E12,2)</f>
        <v>0</v>
      </c>
    </row>
    <row r="13" spans="1:6" s="8" customFormat="1" x14ac:dyDescent="0.3">
      <c r="A13" s="15">
        <f>IF(E13="","",MAX($A$2:A12)+1)</f>
        <v>13</v>
      </c>
      <c r="B13" s="21" t="s">
        <v>23</v>
      </c>
      <c r="C13" s="22" t="s">
        <v>2</v>
      </c>
      <c r="D13" s="42">
        <v>15</v>
      </c>
      <c r="E13" s="9">
        <v>0</v>
      </c>
      <c r="F13" s="29">
        <f t="shared" ref="F13" si="4">ROUND(D13*E13,2)</f>
        <v>0</v>
      </c>
    </row>
    <row r="14" spans="1:6" s="8" customFormat="1" x14ac:dyDescent="0.3">
      <c r="A14" s="15">
        <f>IF(E14="","",MAX($A$2:A13)+1)</f>
        <v>14</v>
      </c>
      <c r="B14" s="21" t="s">
        <v>17</v>
      </c>
      <c r="C14" s="22" t="s">
        <v>2</v>
      </c>
      <c r="D14" s="42">
        <v>12</v>
      </c>
      <c r="E14" s="9">
        <v>0</v>
      </c>
      <c r="F14" s="29">
        <f t="shared" ref="F14" si="5">ROUND(D14*E14,2)</f>
        <v>0</v>
      </c>
    </row>
    <row r="15" spans="1:6" s="8" customFormat="1" x14ac:dyDescent="0.3">
      <c r="A15" s="15">
        <f>IF(E15="","",MAX($A$2:A14)+1)</f>
        <v>15</v>
      </c>
      <c r="B15" s="21" t="s">
        <v>24</v>
      </c>
      <c r="C15" s="22" t="s">
        <v>2</v>
      </c>
      <c r="D15" s="42">
        <v>18</v>
      </c>
      <c r="E15" s="9">
        <v>0</v>
      </c>
      <c r="F15" s="29">
        <f t="shared" ref="F15" si="6">ROUND(D15*E15,2)</f>
        <v>0</v>
      </c>
    </row>
    <row r="16" spans="1:6" s="8" customFormat="1" ht="27.6" x14ac:dyDescent="0.3">
      <c r="A16" s="15">
        <f>IF(E16="","",MAX($A$2:A15)+1)</f>
        <v>16</v>
      </c>
      <c r="B16" s="33" t="s">
        <v>25</v>
      </c>
      <c r="C16" s="22" t="s">
        <v>2</v>
      </c>
      <c r="D16" s="52">
        <v>0</v>
      </c>
      <c r="E16" s="9">
        <v>0</v>
      </c>
      <c r="F16" s="29">
        <f t="shared" ref="F16" si="7">ROUND(D16*E16,2)</f>
        <v>0</v>
      </c>
    </row>
    <row r="17" spans="1:6" s="8" customFormat="1" ht="15" thickBot="1" x14ac:dyDescent="0.35">
      <c r="A17" s="19">
        <f>IF(E17="","",MAX($A$3:A16)+1)</f>
        <v>17</v>
      </c>
      <c r="B17" s="41" t="s">
        <v>21</v>
      </c>
      <c r="C17" s="23" t="s">
        <v>2</v>
      </c>
      <c r="D17" s="43">
        <v>30</v>
      </c>
      <c r="E17" s="25">
        <v>0</v>
      </c>
      <c r="F17" s="30">
        <f t="shared" ref="F17" si="8">ROUND(D17*E17,2)</f>
        <v>0</v>
      </c>
    </row>
    <row r="18" spans="1:6" s="8" customFormat="1" ht="15.6" thickTop="1" thickBot="1" x14ac:dyDescent="0.35">
      <c r="A18" s="16"/>
      <c r="B18" s="17"/>
      <c r="C18" s="18"/>
      <c r="D18" s="26"/>
      <c r="E18" s="27" t="s">
        <v>4</v>
      </c>
      <c r="F18" s="28">
        <f>SUM(F4:F17)</f>
        <v>0</v>
      </c>
    </row>
    <row r="19" spans="1:6" ht="15" thickTop="1" x14ac:dyDescent="0.3"/>
  </sheetData>
  <sheetProtection algorithmName="SHA-512" hashValue="fGaoR1gA/VBOsqzUeo5NsPUEchbFc4lHxeQphSua+x030TOu47Qj7dHwFFm36W3+uNtuWrwXOqp94d8XTtAv7w==" saltValue="hC3qpMpoEnXhj6uw2eoQ9w==" spinCount="100000" sheet="1" selectLockedCells="1"/>
  <phoneticPr fontId="11" type="noConversion"/>
  <conditionalFormatting sqref="B1 D1:F1 A2:A16">
    <cfRule type="expression" dxfId="6" priority="72">
      <formula>CELL("protect", INDIRECT(ADDRESS(ROW(),COLUMN())))=0</formula>
    </cfRule>
  </conditionalFormatting>
  <conditionalFormatting sqref="C1">
    <cfRule type="expression" dxfId="5" priority="71">
      <formula>CELL("protect", INDIRECT(ADDRESS(ROW(),COLUMN())))=0</formula>
    </cfRule>
  </conditionalFormatting>
  <conditionalFormatting sqref="A1">
    <cfRule type="expression" dxfId="4" priority="70">
      <formula>CELL("protect", INDIRECT(ADDRESS(ROW(),COLUMN())))=0</formula>
    </cfRule>
  </conditionalFormatting>
  <conditionalFormatting sqref="C18">
    <cfRule type="expression" dxfId="3" priority="37">
      <formula>CELL("protect", INDIRECT(ADDRESS(ROW(),COLUMN())))=0</formula>
    </cfRule>
  </conditionalFormatting>
  <conditionalFormatting sqref="D18:F18 A18:B18">
    <cfRule type="expression" dxfId="2" priority="38">
      <formula>CELL("protect", INDIRECT(ADDRESS(ROW(),COLUMN())))=0</formula>
    </cfRule>
  </conditionalFormatting>
  <conditionalFormatting sqref="A17">
    <cfRule type="expression" dxfId="1" priority="7">
      <formula>CELL("protect", INDIRECT(ADDRESS(ROW(),COLUMN())))=0</formula>
    </cfRule>
  </conditionalFormatting>
  <conditionalFormatting sqref="B3">
    <cfRule type="expression" dxfId="0" priority="1">
      <formula>CELL("protect", INDIRECT(ADDRESS(ROW(),COLUMN())))=0</formula>
    </cfRule>
  </conditionalFormatting>
  <dataValidations count="2">
    <dataValidation type="custom" showInputMessage="1" showErrorMessage="1" errorTitle="Nepravilen vnos cene" error="Cena mora biti nenegativno število z največ dvema decimalkama!" sqref="E2" xr:uid="{00000000-0002-0000-0200-000000000000}">
      <formula1>AND(ISNUMBER(E2),E2&gt;=0,(E2*100)-INT(E2*100)=0,NOT(ISBLANK(E2)))</formula1>
    </dataValidation>
    <dataValidation type="custom" showInputMessage="1" showErrorMessage="1" errorTitle="Nepravilen vnos cene" error="Cena mora biti nenegativno število z največ dvema decimalkama!" sqref="E3:E17" xr:uid="{AA975A27-CE3F-43A3-8E70-C899CAE7FE1E}">
      <formula1>AND(ISNUMBER(E3),E3&gt;=0,ROUND(E3*100,6)-INT(E3*100)=0,NOT(ISBLANK(E3)))</formula1>
    </dataValidation>
  </dataValidations>
  <pageMargins left="0.98425196850393704" right="0.59055118110236227" top="1.0629921259842521" bottom="0.74803149606299213" header="0.31496062992125984" footer="0.31496062992125984"/>
  <pageSetup paperSize="9" scale="85" firstPageNumber="2" orientation="landscape" r:id="rId1"/>
  <headerFooter>
    <oddHeader>&amp;L&amp;8
D38702- 6E/01
____________________________________________________________________&amp;C&amp;G&amp;R&amp;8
&amp;P/&amp;N&amp;4
____________________________________________________________________</oddHeader>
    <oddFooter>&amp;L&amp;5
&amp;8
Datoteka:     &amp;F
Objekt:         DV 110 kV Kidričevo-Ptuj-Formin; Sanacija varnostnih višin
&amp;A&amp;C&amp;10
&amp;R&amp;5
&amp;8Id. oznaka: D38702-6E1015
Datum: maj 2021</oddFoot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3</vt:i4>
      </vt:variant>
      <vt:variant>
        <vt:lpstr>Imenovani obsegi</vt:lpstr>
      </vt:variant>
      <vt:variant>
        <vt:i4>5</vt:i4>
      </vt:variant>
    </vt:vector>
  </HeadingPairs>
  <TitlesOfParts>
    <vt:vector size="8" baseType="lpstr">
      <vt:lpstr>Rekapitulacija</vt:lpstr>
      <vt:lpstr>Vodniki</vt:lpstr>
      <vt:lpstr>DV oprema</vt:lpstr>
      <vt:lpstr>'DV oprema'!Področje_tiskanja</vt:lpstr>
      <vt:lpstr>Rekapitulacija!Področje_tiskanja</vt:lpstr>
      <vt:lpstr>Vodniki!Področje_tiskanja</vt:lpstr>
      <vt:lpstr>'DV oprema'!Tiskanje_naslovov</vt:lpstr>
      <vt:lpstr>Vodniki!Tiskanje_naslovov</vt:lpstr>
    </vt:vector>
  </TitlesOfParts>
  <Company>IBE, d.d.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Edi Piško</dc:creator>
  <cp:lastModifiedBy>Lazar Matjaž</cp:lastModifiedBy>
  <cp:lastPrinted>2021-07-21T07:54:05Z</cp:lastPrinted>
  <dcterms:created xsi:type="dcterms:W3CDTF">2015-03-03T10:23:18Z</dcterms:created>
  <dcterms:modified xsi:type="dcterms:W3CDTF">2022-07-25T18:24:42Z</dcterms:modified>
</cp:coreProperties>
</file>