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a_delovni_zvezek"/>
  <mc:AlternateContent xmlns:mc="http://schemas.openxmlformats.org/markup-compatibility/2006">
    <mc:Choice Requires="x15">
      <x15ac:absPath xmlns:x15ac="http://schemas.microsoft.com/office/spreadsheetml/2010/11/ac" url="h:\A01 - POSLOVANJE JN\A-POSLOVANJE-2022-RAZPISI\07 PIPO\06 Nadomeščanje Meta - vodniki\"/>
    </mc:Choice>
  </mc:AlternateContent>
  <xr:revisionPtr revIDLastSave="0" documentId="8_{1142AF0F-F81B-4B24-981A-94201186EC81}" xr6:coauthVersionLast="47" xr6:coauthVersionMax="47" xr10:uidLastSave="{00000000-0000-0000-0000-000000000000}"/>
  <bookViews>
    <workbookView xWindow="-108" yWindow="-108" windowWidth="23256" windowHeight="12576" xr2:uid="{00000000-000D-0000-FFFF-FFFF00000000}"/>
  </bookViews>
  <sheets>
    <sheet name="Rekapitulacija" sheetId="1" r:id="rId1"/>
    <sheet name="Uvod" sheetId="8" r:id="rId2"/>
    <sheet name="Montaža vodnikov in opreme" sheetId="9" r:id="rId3"/>
    <sheet name="Dobava opreme" sheetId="5" r:id="rId4"/>
    <sheet name="Demontaža" sheetId="6" r:id="rId5"/>
    <sheet name="Gradbena dela" sheetId="11" r:id="rId6"/>
    <sheet name="Ostala dela" sheetId="7" r:id="rId7"/>
  </sheets>
  <definedNames>
    <definedName name="_xlnm.Print_Area" localSheetId="4">Demontaža!$A$1:$F$7</definedName>
    <definedName name="_xlnm.Print_Area" localSheetId="3">'Dobava opreme'!$A$1:$F$18</definedName>
    <definedName name="_xlnm.Print_Area" localSheetId="5">'Gradbena dela'!$A$1:$F$22</definedName>
    <definedName name="_xlnm.Print_Area" localSheetId="2">'Montaža vodnikov in opreme'!$A$1:$F$14</definedName>
    <definedName name="_xlnm.Print_Area" localSheetId="6">'Ostala dela'!$A$1:$F$21</definedName>
    <definedName name="_xlnm.Print_Area" localSheetId="0">Rekapitulacija!$A$1:$B$11</definedName>
    <definedName name="_xlnm.Print_Area" localSheetId="1">Uvod!$A$1:$F$21</definedName>
    <definedName name="_xlnm.Print_Titles" localSheetId="4">Demontaža!$1:$1</definedName>
    <definedName name="_xlnm.Print_Titles" localSheetId="3">'Dobava opreme'!$1:$1</definedName>
    <definedName name="_xlnm.Print_Titles" localSheetId="5">'Gradbena dela'!$1:$1</definedName>
    <definedName name="_xlnm.Print_Titles" localSheetId="2">'Montaža vodnikov in opreme'!$1:$1</definedName>
    <definedName name="_xlnm.Print_Titles" localSheetId="6">'Ostala dela'!$1:$1</definedName>
    <definedName name="_xlnm.Print_Titles" localSheetId="1">Uvod!$1:$1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6" l="1"/>
  <c r="A5" i="6" s="1"/>
  <c r="F4" i="6"/>
  <c r="F6" i="6" s="1"/>
  <c r="B6" i="1" s="1"/>
  <c r="F14" i="5" l="1"/>
  <c r="F16" i="5"/>
  <c r="A8" i="1" l="1"/>
  <c r="A7" i="1"/>
  <c r="A6" i="1"/>
  <c r="A5" i="1"/>
  <c r="A4" i="1"/>
  <c r="F16" i="11"/>
  <c r="F17" i="11"/>
  <c r="F18" i="11"/>
  <c r="F21" i="11"/>
  <c r="F20" i="11"/>
  <c r="F19" i="11"/>
  <c r="F15" i="11"/>
  <c r="F13" i="11"/>
  <c r="F12" i="11"/>
  <c r="F11" i="11"/>
  <c r="F10" i="11"/>
  <c r="F9" i="11"/>
  <c r="F7" i="11"/>
  <c r="F5" i="11"/>
  <c r="F4" i="11"/>
  <c r="A2" i="11"/>
  <c r="F22" i="11" l="1"/>
  <c r="B7" i="1" s="1"/>
  <c r="A5" i="11"/>
  <c r="A7" i="11" l="1"/>
  <c r="A8" i="11"/>
  <c r="A9" i="11" l="1"/>
  <c r="A10" i="11" l="1"/>
  <c r="A11" i="11" l="1"/>
  <c r="A12" i="11" l="1"/>
  <c r="A13" i="11" s="1"/>
  <c r="A14" i="11" s="1"/>
  <c r="A15" i="11" s="1"/>
  <c r="A16" i="11" l="1"/>
  <c r="A17" i="11" s="1"/>
  <c r="A18" i="11" s="1"/>
  <c r="A19" i="11" s="1"/>
  <c r="A20" i="11" s="1"/>
  <c r="A21" i="11" l="1"/>
  <c r="F13" i="9" l="1"/>
  <c r="F7" i="9"/>
  <c r="F5" i="9"/>
  <c r="F15" i="7" l="1"/>
  <c r="F14" i="7"/>
  <c r="F13" i="7"/>
  <c r="F12" i="7"/>
  <c r="F11" i="7"/>
  <c r="F10" i="7"/>
  <c r="F20" i="7" s="1"/>
  <c r="F9" i="7"/>
  <c r="F8" i="7"/>
  <c r="F7" i="7"/>
  <c r="F6" i="7"/>
  <c r="F5" i="7"/>
  <c r="A4" i="7"/>
  <c r="A5" i="7" s="1"/>
  <c r="F4" i="7"/>
  <c r="F15" i="5"/>
  <c r="A6" i="7" l="1"/>
  <c r="F17" i="7"/>
  <c r="F16" i="7"/>
  <c r="A7" i="7" l="1"/>
  <c r="A8" i="7" l="1"/>
  <c r="A9" i="7" l="1"/>
  <c r="F12" i="9"/>
  <c r="F11" i="9"/>
  <c r="F10" i="9"/>
  <c r="F14" i="9" s="1"/>
  <c r="F9" i="9"/>
  <c r="F8" i="9"/>
  <c r="F6" i="9"/>
  <c r="F4" i="9"/>
  <c r="F3" i="9"/>
  <c r="A2" i="9"/>
  <c r="A10" i="7" l="1"/>
  <c r="B4" i="1"/>
  <c r="A3" i="9"/>
  <c r="A4" i="9" l="1"/>
  <c r="A2" i="8"/>
  <c r="F18" i="7"/>
  <c r="F19" i="7"/>
  <c r="F3" i="7"/>
  <c r="A2" i="7"/>
  <c r="F5" i="6"/>
  <c r="F3" i="6"/>
  <c r="A2" i="6"/>
  <c r="A5" i="9" l="1"/>
  <c r="B8" i="1"/>
  <c r="A6" i="9" l="1"/>
  <c r="A7" i="9" s="1"/>
  <c r="A8" i="9" s="1"/>
  <c r="A9" i="9" s="1"/>
  <c r="A10" i="9" s="1"/>
  <c r="A11" i="9" s="1"/>
  <c r="A12" i="9" s="1"/>
  <c r="F11" i="5" l="1"/>
  <c r="F4" i="5"/>
  <c r="A13" i="9" l="1"/>
  <c r="F7" i="5"/>
  <c r="F17" i="5" l="1"/>
  <c r="F13" i="5" l="1"/>
  <c r="A2" i="5" l="1"/>
  <c r="F12" i="5" l="1"/>
  <c r="F10" i="5"/>
  <c r="F18" i="5" s="1"/>
  <c r="F9" i="5"/>
  <c r="F8" i="5"/>
  <c r="F6" i="5"/>
  <c r="F5" i="5"/>
  <c r="F3" i="5"/>
  <c r="B5" i="1" l="1"/>
  <c r="B9" i="1" s="1"/>
  <c r="B10" i="1" s="1"/>
  <c r="B11" i="1" s="1"/>
  <c r="A4" i="5" l="1"/>
  <c r="A5" i="5" s="1"/>
  <c r="A6" i="5" s="1"/>
  <c r="A7" i="5" l="1"/>
  <c r="A8" i="5" l="1"/>
  <c r="A9" i="5" l="1"/>
  <c r="A10" i="5"/>
  <c r="A11" i="5" l="1"/>
  <c r="A12" i="5" s="1"/>
  <c r="A13" i="5" l="1"/>
  <c r="A11" i="7"/>
  <c r="A12" i="7" s="1"/>
  <c r="A13" i="7" s="1"/>
  <c r="A14" i="7" s="1"/>
  <c r="A15" i="7" s="1"/>
  <c r="A14" i="5" l="1"/>
  <c r="A15" i="5" s="1"/>
  <c r="A16" i="7"/>
  <c r="A17" i="7" s="1"/>
  <c r="A18" i="7" s="1"/>
  <c r="A19" i="7" s="1"/>
  <c r="A16" i="5" l="1"/>
  <c r="A17" i="5" s="1"/>
</calcChain>
</file>

<file path=xl/sharedStrings.xml><?xml version="1.0" encoding="utf-8"?>
<sst xmlns="http://schemas.openxmlformats.org/spreadsheetml/2006/main" count="198" uniqueCount="106">
  <si>
    <t>Enota</t>
  </si>
  <si>
    <t>Količina</t>
  </si>
  <si>
    <t>kos</t>
  </si>
  <si>
    <t>Vrednost (€)</t>
  </si>
  <si>
    <t>Skupaj:</t>
  </si>
  <si>
    <t>Poz.</t>
  </si>
  <si>
    <t>Opis opreme ali storitve</t>
  </si>
  <si>
    <t>Cena na enoto (€)</t>
  </si>
  <si>
    <t>Znesek</t>
  </si>
  <si>
    <t>Specifikacije</t>
  </si>
  <si>
    <t>Skupna vrednost ponudbe:</t>
  </si>
  <si>
    <t>m</t>
  </si>
  <si>
    <t>Zavarovanje opreme in del</t>
  </si>
  <si>
    <t>Pripravljalna in zaključna dela</t>
  </si>
  <si>
    <t>Ostala dela</t>
  </si>
  <si>
    <t>Skupna vrednost:</t>
  </si>
  <si>
    <t>Nepredvideno 5%:</t>
  </si>
  <si>
    <t>UVOD</t>
  </si>
  <si>
    <t>Pred pričetkom montažnih del se mora izvajalec uskladiti z upravljalci in/ali lastniki križane gospodarske infrastrukture (ceste, železniška proga, elektrovodi, TK vodi) glede pogojev izvedbe del in objekte primerno zavarovati.</t>
  </si>
  <si>
    <t>Vsa navedena dela lahko izvajajo le organizacije, ki so usposobljene za tovrstna dela, ki razpolagajo z ustreznimi strokovnimi kadri in potrebno mehanizacijo, ki imajo potrebne izkušnje, kar vse dokažejo z odgovarjajočo referenčno listo.</t>
  </si>
  <si>
    <t>Izdelava dokazila o zanesljivosti objekta</t>
  </si>
  <si>
    <t>kg</t>
  </si>
  <si>
    <t>Izdelava elaborata in pridobitev soglasja za izvedbo elektromontažnih del preko avtoceste.</t>
  </si>
  <si>
    <t>Izdelava elaborata/ov in pridobitev soglasij za izvedbo elektromontažnih del preko državnih cest.</t>
  </si>
  <si>
    <t>Izdelava elaborata/ov in pridobitev soglasij za izvedbo elektromontažnih del preko občinskih cest.</t>
  </si>
  <si>
    <t>Ureditev obstoječih dostopnih poti:
~ razširitev voznega pasu do ca. 3 m
~ potrebna dodatna dobava in utrditev z nosilnim kamnitim in gramoznim materialom.</t>
  </si>
  <si>
    <t>Sodelovanje na strokovnem tehničnem pregledu in operativnih sestankih</t>
  </si>
  <si>
    <t>Rekapitulacija ponudbe JN: Elektromontažna in gradbena dela na daljnovodu</t>
  </si>
  <si>
    <t>Razvlačenje, napenjanje, uravnavanje povesov (2x) in končno vpetje vodnika ACCC v napenjalne kompresijske sponke ter njihovo vpetje v obstoječe napenjalne verige. Vključno z morebitnimi prilagoditvenimi elelmenti. Trasna dolžina je ca. 20.4 km.</t>
  </si>
  <si>
    <t>Vpetje novih vodnikov v nove nosilne sponke in vpetje novih nosilnih sponk v obstoječe verige ter vstavitev obstoječih nosilnih verig v vertikalne položaje.</t>
  </si>
  <si>
    <t>Izdelava in montaža novih tokovnih lokov oz. prilagoditev obstoječih tokovnih lokov.</t>
  </si>
  <si>
    <t>Montaža antivibratorjev na vodnik (vključno s pripadajočo podložno spiralo). (*Število je ocenjeno. Dejansko bo podano v PZI.)</t>
  </si>
  <si>
    <t>Montaža vodnikov in opreme ter prenapenjanje zaščitne vrvi in OPGW</t>
  </si>
  <si>
    <t>Demontaža obstoječih antivibratorjev z OPGW in njihova ponovna montaža po izvdenem prenapetju</t>
  </si>
  <si>
    <t>Montaža vijaka za uteži in uteži</t>
  </si>
  <si>
    <t>Izvedba popravila poškodovanega vodnika ACCC s popravno spiralo (po potrebi).</t>
  </si>
  <si>
    <t>Izvedba popravila poškodovanega vodnika ACCC s popravno kompresijkso sponko (po potrebi).</t>
  </si>
  <si>
    <t>Demontaža obstoječih antivibratorjev z vodnikov, komplet s sortiranjem v zaboje (dobavi jih izvajalec) in transportom do skladiščne baze investitorja  oz. odlagališča odpadkov s predajo pooblaščenemu zbiralcu.</t>
  </si>
  <si>
    <t>Demontaža obstoječih vodnikov in opreme</t>
  </si>
  <si>
    <t>Koordinacija, priprava ter izvedba zapore avtoceste in/ali njene zaščite pri izvedbi del.</t>
  </si>
  <si>
    <t>Koordinacija, priprava ter izvedba zapore državnih cest in/ali njihove zaščite pri izvedbi del.</t>
  </si>
  <si>
    <t>Koordinacija, priprava ter izvedba zapore občinskih cest in/ali njihove zaščite pri izvedbi del.</t>
  </si>
  <si>
    <t>Koordinacija izklopov križanih VN vodov pri izvedbi del.</t>
  </si>
  <si>
    <t>Koordinacija izklopov križanih SN in NN nadzemnih vodov ter izvedba zaščitnih ukrepov pri izvedbi del.</t>
  </si>
  <si>
    <t>Koordinacija in izvedba zaščitnih ukrepov križanih rek.</t>
  </si>
  <si>
    <t>Izvedba kontrolnih meritev varnostnih višin nad križanimi objekti in izdelava meritvenega elaborata (ocenjeno število križanj je 50).</t>
  </si>
  <si>
    <t>Sanacije in ojačitve daljnovodnih stebrov</t>
  </si>
  <si>
    <t>Ojačitve jeklenih stebrov</t>
  </si>
  <si>
    <t>Izdelava, dobava, transport in montaža (delavnica-gradbiščna deponija - do stojnega mesta) vroče cinkanih+barvanih jeklenih elementov (S235JR) z vsem spojnim in pritrdilnim materialom za 9 stojnih mest.
~ barvanje v tovarni: 1 x temeljni EP/PUR premaz.
~ za obračun se upošteva projektna masa konstrukcije v črnem.</t>
  </si>
  <si>
    <t>Odstranitev stare barve na mestih izvajanja lepljenja lamel z mehanskim brušenjem in visokotlačnim pranjem.</t>
  </si>
  <si>
    <t>m2</t>
  </si>
  <si>
    <t>Antikorozijski premaz obstoječe armature z materialom Fassafer mono, reparacija okruškov, odstranjenih vogalov, betona nad korodiranimi armaturnimi palicami, do debeline 10 mm se uporabi epoksi maso StoPox SK 41, za večje debeline sanacijska malta razreda R4 Fassa Geoactive top B 525.</t>
  </si>
  <si>
    <t>Fassafer mono (ocena)</t>
  </si>
  <si>
    <t>Fassa Geoactive top B 525 (ocena)</t>
  </si>
  <si>
    <t>StoPox SK 41 (ocena)</t>
  </si>
  <si>
    <t>Injektiranje razpok z visoko viskozno epoksidno smolo GCP Denepox 40. Ocena ca L=3m na st.m (ocena).</t>
  </si>
  <si>
    <t>Kompletna izvedba ojačitve stebrov armirano betonske konstrukcije z dobavo in lepljenjem lamel za konstrukcijske ojačitve. Lamele so ojačane z ogljikovimi vlakni kot npr. STO S&amp;P ali enakovredno in se lepijo obojestransko na betonske stebre v območju konice in prečk. Ojačitve se izvede skupaj z vsemi potrebnimi preddeli, materialom in pomožnimi deli, kot so dostopi, odri, varovanja, ... Dela se izvede po navodilih in detaljih izbranega proizvajalca. 
~ Lamele širine 80 mm in debeline 1,2 mm, kot npr. STO S&amp;P tip SM 150/2000, s pripadajočim epoksi lepilom za lamele StoPox SK 41.</t>
  </si>
  <si>
    <t>za nosilne AB stebre dolžina lamel 5,3m (št. st.m. 59)</t>
  </si>
  <si>
    <t>za zatezne AB stebre dolžina lamel 3,25m (št. st.m. 7)</t>
  </si>
  <si>
    <t>Predvidena poraba StoPox SK 41 za lepljenje lamel</t>
  </si>
  <si>
    <t>Pred barvanjem visokotlačno pranje komplet površine AB stebrov.</t>
  </si>
  <si>
    <t>Pred barvanjem je potrebno površino karbonskih lamel očistiti s čistilom StoDivers EV 100 (ocena 80 L).</t>
  </si>
  <si>
    <r>
      <t xml:space="preserve">Barvanje betonskih stebrov in hkrati UV zaščita karbonskih ojačitev, v 2 slojih, z barvo StoCryl RB. Barva in UV zaščita StoCryl RB, poraba: cca. 0,60 kg/m2 (že za 2 sloja), </t>
    </r>
    <r>
      <rPr>
        <b/>
        <sz val="11"/>
        <rFont val="Arial"/>
        <family val="2"/>
        <charset val="238"/>
      </rPr>
      <t>količina samo za predvideno barvanje lamel.</t>
    </r>
    <r>
      <rPr>
        <sz val="11"/>
        <rFont val="Arial"/>
        <family val="2"/>
        <charset val="238"/>
      </rPr>
      <t xml:space="preserve"> </t>
    </r>
  </si>
  <si>
    <t>Barvanje betonskih stebrov v 2 slojih na preostalih delih, kjer se ni lamel.</t>
  </si>
  <si>
    <t>Dobava napenjalne kompresijske sponke za zaščitno vrv AlMg1E/Fe 95/55; kat. št. 50.54.53.20 (Dalekovod)</t>
  </si>
  <si>
    <t>Dobava napenjalne vijačne sponke za zaščitno vrv Fe 50; kat. št. 71.30.50 (Dalekovod)</t>
  </si>
  <si>
    <t>Dobava napenjalne kompresijske sponke za zaščitno vrv Fe 50; kat. št. 72.619.95 (Dalekovod)</t>
  </si>
  <si>
    <t>Dobava podložnih spiral za OPGW tip AACSR/ACS 45/26 1C-5,4; kat. št. RW 117 240 lis (RIBE)</t>
  </si>
  <si>
    <t>Dobava napenjalnih spiral za OPGW tip AACSR/ACS 45/26 1C-5,4; kat. št. AW 193 111 (RIBE)</t>
  </si>
  <si>
    <t>Dobava nosilnih spiral za OPGW tip AACSR/ACS 45/26 1C-5,4; kat. št. KA 118 180 lis (RIBE)</t>
  </si>
  <si>
    <t>Dobava podložnih spiral za OPGW tip Ay/ACS 48/30-5,4; kat. št. RW 117 240 lis (RIBE)</t>
  </si>
  <si>
    <t>Dobava napenjalnih spiral za OPGW tip Ay/ACS 48/30-5,4; kat. št. AW 193 111 (RIBE)</t>
  </si>
  <si>
    <t>Dobava nosilnih spiral za OPGW tip Ay/ACS 48/30-5,4; kat. št. KA 118 180 lis (RIBE)</t>
  </si>
  <si>
    <t>Dobava ozemljitvene vezice za nosilno obešanje (komplet z vijaki); kat. št. 60 500.04 (RIBE)</t>
  </si>
  <si>
    <t>Dobava nosilnih sponk za OPGW tip Ay/ACS 48/30-5,4 (komplet z neoprenskim vložkom); kat. št. B801 006/51/11 (RIBE)</t>
  </si>
  <si>
    <t>Dobava nosilnih sponk za OPGW tip AACSR/ACS 45/26 1C-5,4 (komplet z neoprenskim vložkom); kat. št. B801 006/51/11 (RIBE)</t>
  </si>
  <si>
    <t>Za pripravljalna in zaključna dela se smatra organizacija (načrt gradbišča, označitev gradbišča, . . .), vzpostavitev in ureditev gradbišča (kontajner, sanitarije, ...), uvedba izvajalca v delo, odstranitev gradbišča po končanju del, odvoz embalaže (zabojev in bobnov) in odpadnega materiala na pooblaščeno odlagališče odpadkov ter pridobitev evidenčnih listin, ... V primeru, da bo vodnik dobavljen na kovinskih bobnih se le-ti, po montaži nepoškodovani vrnejo na skladiščno deponijo in zapisniško predajo investitorju.</t>
  </si>
  <si>
    <t>Ponudnik mora pri ponudbeni ceni montaže upoštevati vse razvoze vodnikov in pripadajoče opreme s skladiščne deponije do mesta montaže.</t>
  </si>
  <si>
    <t>Priložene risbe opreme so informativne in podajajo načelne prikaze. Detajlne risbe opreme bodo podane v PZI-ju.</t>
  </si>
  <si>
    <t>Dabava obešalne opreme zaščitne vrvi in OPGW</t>
  </si>
  <si>
    <t>Ojačitve in sanacije AB stebrov</t>
  </si>
  <si>
    <t>Dobava pritrdilcev za OPGW tip Ay/ACS 48/30-5,4; kat. št. F 11 060-20/03 (RIBE)</t>
  </si>
  <si>
    <t>Dobava vilice z očko; kat. št. 22.09.10 (Dalekovod)</t>
  </si>
  <si>
    <t>Pri izvedbi del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t>
  </si>
  <si>
    <t>Za primarno deponijo demontažnih in montažnih elementov daljnovoda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stojišč stebrov, ki se po končanju del odstranijo, na terenu pa se vzpostavi prvotno stanje.
V času gradnje mora biti gradbišče primerno označeno in zavarovano, kar velja tudi za čas začasnih prekinitev del.</t>
  </si>
  <si>
    <t>Vsi potrebni  ukrepi za varno izvedbo del so upoštevani v ceni in se ne upoštevajo posebej.</t>
  </si>
  <si>
    <t>Eventualna navedba opreme v posameznih postavkah popisa vključuje tudi dobavo oz. transport, montažo, vključno s pomožnim montažnim materialom in navodili proizvajalca, navodila za obratovanje in vzdrževanje ter vse potrebne certifikate, izjave o skladnosti oz. potrdila.</t>
  </si>
  <si>
    <t>Kompletna izdelava novih dostopnih poti širine ca. 3.0 m:
~ odstranitev humusne plasti debeline 20 cm
~ planiranje in utrjevanje podlage
~ dobava in vgradnja ločilnega sloja iz geosintetika z natezno trdnostjo 15kN/m po EN ISO10319,
~ nasip nosilnega kamnitega in gramoznega materiala debeline 30 cm z utrditvijo.</t>
  </si>
  <si>
    <t>Odstranitev dovozne poti po zaključku del ter vzpostavitev prvotnega stanja. Gramozni nosilni material odkopati, naložiti na kamion in odpeljati. Humusiranje z obstoječim (deponiranim) humusom ter zatravitev oz. preoranje njivskih površin.</t>
  </si>
  <si>
    <t>Dela se izvedejo po količinah in materialu, ki je podan v nadaljevanju ter ob upoštevanju vseh pogojev, ki so podani v sklopu razpisa.</t>
  </si>
  <si>
    <t xml:space="preserve"> </t>
  </si>
  <si>
    <t>Pri demontaži obstoječih vodnikov in pripadajoče opreme mora ponudnik upoštevati pri ceni na enoto tudi  vse stroške nakladanj, prekladanj in transportov demontirane opreme ter stroškov pridobitve evidenčnih listin. Prav tako mora pri ceni upoštevati dobavo lesenih zabojev za obešalno opremo.</t>
  </si>
  <si>
    <t>Specifikacije in zahteve za ojačitve in sanacije stebrov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t>
  </si>
  <si>
    <t>V določenih postavkah popisa za sanacije in ojačitve stebrov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</si>
  <si>
    <t>Pri izdelavi popisa se je za sanacijo AB stebrov upoštevalo predlagan sanacijski postopek podjetja STO S&amp;P, lahko pa se z izborom drugega proizvajalca izvede sanacijo po njegovih zahtevah, vendar mora biti izvedena sanacija enakovredna. Upoštevati je potrebno v celoti sistemske rešitve enega proizvajalca. Izvajajalec je dolžan na svoje stroške izdelati projekt izvajanja ojačitev betonskih konstrukcij.</t>
  </si>
  <si>
    <t>Pri delih na AB stebrih mora ponudnik upoštevati ustrezne zaščite izolatorskih verig in ostalih elementov daljnovoda pred umazanijami pri izvedbi del. Morebitne ostanke barve in ostalih uporabljenih materialov mora izvajalec očistiti na lastne stroške z ustreznimi postopki, ki jih predhodno odobri nadzorni organ.</t>
  </si>
  <si>
    <t>Pri delih je treba upoštevati tudi izvedbo začasnih delovnih ozemljitev, vključno z njihovo demontažo.</t>
  </si>
  <si>
    <t>Izvedba prenapenjanja zaščitne vrvi: odpetje zaščitne vrvi iz obstoječih nosilnih sponk in njihovo vstavljanje v kolute, uravnavanje povesov, rezanje vrvi na ustrezne dolžine, vpetja v nove kompresijske sponke, ponovna vpetja v napenjalna obešanja in ponovna vpetja v nosilne sponke ter obešanja. Vključno z morebitnimi prilagoditvenimi elementi ter demontažami in montažami ozemljitvenih povezav. Trasna dolžina je ca. 20.3 km.</t>
  </si>
  <si>
    <t>Izvedba prenapenjanja OPGW: odpetje OPGW iz obstoječih nosilnih sponk in njihovo vstavljanje v kolute, uravnavanje povesov, vpetja v nove napenjalne spirale, ponovna vpetja v napenjalna obešanja in ponovna vpetja v nosilne sponke ter obešanja. Vključno s pripadajočimi podložnimi spiralami in ostalimi elementi obešanj ter prilagoditvijo poteka OPGW v konici (pritrdilci). Vključno z demontažami in montažami ozemljitvenih povezav. Trasna dolžina je ca. 20.3 km.</t>
  </si>
  <si>
    <t>Barvanje cinkanih in tovarniško barvanih elementov po montaži na terenu (vključno s pripravo površin):
~ 1 x temeljni premaz poškodb tovarniško nanesene barve + nepobarvanih površin,
~ 1 x pokrivni končni PUR premaz (RAL 6003).</t>
  </si>
  <si>
    <t>Sanacija vidnega dela temeljev dimenzije 160-260×200-260 s polimerizirano, mikroarmirano sanacijsko malto v debelini ca 30 mm, vključno s pripravo površine (odkop zemljine okoli temelja, čiščenje betona z vodnim curkom, odbijanjem neravnih in slabo sprijetih površin) in nego, izvedba zaščitnega premaza celotnega temelja.</t>
  </si>
  <si>
    <t>Izdelava delovnih platojev za postavitev bobnov, vlečne in zaviralne naprave za razvlek vrvi.
~ dobava in vgradnja ločilnega sloja iz geosintetika z natezno trdnostjo 15 kN/m po EN ISO10319,
~ nasip nosilnega kamnitega in gramoznega materiala debeline 30 cm z utrditvijo,
~ odstranitev nosilnega kamnitega in gramoznega materiala ter geosintetika z odvozom na ustrezno deponijo, 
~ končna ureditev površin z vzpostavitvijo prvotnega stanja.</t>
  </si>
  <si>
    <t>Pri ojačitvah in sanacijah AB stebrov mora ponudnik upoštevati, da se fiksni varovalni sistemi ne demontirajo. Prav tako se ne demontirajo objemke za pritrditev OPGW po trupih stebrov in ostali elementi pritrjeni na stebre. Upoštevati je treba le začasne demontaže pritrditev OPGW na območju pritrditev ojačitvenih lamel.</t>
  </si>
  <si>
    <t xml:space="preserve">Pri sanacijah in ojačitvah AB stebrov mora ponudnik upoštevati, da se bodo morala dela prilagoditi trenutni elektroenergetski situaciji. Organizacija in izvedba del mora biti prilagojena zahtevi, da mora biti daljnovodna povezava pripravljena za vstavljanje pod napetost v roku 4 ur. </t>
  </si>
  <si>
    <t>Demontaža obstoječih nosilnih sponk vodnikov, komplet s sortiranjem v zaboje (dobavi jih izvajalec) in transportom do skladiščne baze investitorja  oz. odlagališča odpadkov s predajo pooblaščenemu zbiralcu.</t>
  </si>
  <si>
    <t>Demontaža obstoječih vodnikov (vključno s tokovnimi loki in napenjalnimi sponkami), z navijanjem v svitke in transportom do skladiščne baze investitorja  oz. odlagališča odpadkov s predajo pooblaščenemu zbiralcu. Trasne dolžine ca. 20.4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</si>
</sst>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238"/>
      <scheme val="minor"/>
    </font>
    <font>
      <sz val="11"/>
      <color theme="1"/>
      <name val="Arial"/>
      <family val="2"/>
      <charset val="238"/>
    </font>
    <font>
      <sz val="14"/>
      <color theme="1"/>
      <name val="Arial"/>
      <family val="2"/>
      <charset val="238"/>
    </font>
    <font>
      <sz val="10"/>
      <color rgb="FFFF0000"/>
      <name val="Arial"/>
      <family val="2"/>
      <charset val="238"/>
    </font>
    <font>
      <sz val="10"/>
      <name val="Arial"/>
      <family val="2"/>
      <charset val="238"/>
    </font>
    <font>
      <sz val="12"/>
      <name val="Arial"/>
      <family val="2"/>
      <charset val="238"/>
    </font>
    <font>
      <sz val="11"/>
      <name val="Arial"/>
      <family val="2"/>
      <charset val="238"/>
    </font>
    <font>
      <b/>
      <sz val="11"/>
      <name val="Arial"/>
      <family val="2"/>
      <charset val="238"/>
    </font>
    <font>
      <sz val="11"/>
      <color rgb="FFFF0000"/>
      <name val="Arial"/>
      <family val="2"/>
      <charset val="238"/>
    </font>
    <font>
      <b/>
      <i/>
      <sz val="11"/>
      <name val="Arial"/>
      <family val="2"/>
      <charset val="238"/>
    </font>
    <font>
      <sz val="11"/>
      <name val="Calibri"/>
      <family val="2"/>
      <charset val="238"/>
      <scheme val="minor"/>
    </font>
    <font>
      <sz val="8"/>
      <name val="Calibri"/>
      <family val="2"/>
      <charset val="238"/>
      <scheme val="minor"/>
    </font>
    <font>
      <sz val="11"/>
      <color theme="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32">
    <border>
      <left/>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s>
  <cellStyleXfs count="3">
    <xf numFmtId="0" fontId="0" fillId="0" borderId="0"/>
    <xf numFmtId="0" fontId="12" fillId="0" borderId="0"/>
    <xf numFmtId="0" fontId="4" fillId="0" borderId="0"/>
  </cellStyleXfs>
  <cellXfs count="88">
    <xf numFmtId="0" fontId="0" fillId="0" borderId="0" xfId="0"/>
    <xf numFmtId="0" fontId="0" fillId="0" borderId="0" xfId="0" applyProtection="1"/>
    <xf numFmtId="0" fontId="0" fillId="0" borderId="0" xfId="0" applyAlignment="1" applyProtection="1">
      <alignment wrapText="1"/>
    </xf>
    <xf numFmtId="0" fontId="0" fillId="0" borderId="0" xfId="0" applyAlignment="1" applyProtection="1">
      <alignment horizontal="left" vertical="center"/>
    </xf>
    <xf numFmtId="0" fontId="0" fillId="0" borderId="0" xfId="0" applyAlignment="1" applyProtection="1">
      <alignment horizontal="right" vertical="center"/>
    </xf>
    <xf numFmtId="0" fontId="2" fillId="0" borderId="0" xfId="0" applyFont="1" applyAlignment="1" applyProtection="1">
      <alignment horizontal="left" vertical="center" wrapText="1"/>
    </xf>
    <xf numFmtId="0" fontId="3" fillId="0" borderId="0" xfId="0" applyFont="1" applyFill="1" applyAlignment="1" applyProtection="1">
      <alignment vertical="top"/>
    </xf>
    <xf numFmtId="0" fontId="3" fillId="0" borderId="0" xfId="0" applyFont="1" applyFill="1" applyBorder="1" applyAlignment="1" applyProtection="1">
      <alignment vertical="top"/>
    </xf>
    <xf numFmtId="0" fontId="4" fillId="0" borderId="0" xfId="0" quotePrefix="1" applyFont="1" applyFill="1" applyBorder="1" applyAlignment="1" applyProtection="1">
      <alignment vertical="top"/>
    </xf>
    <xf numFmtId="1" fontId="0" fillId="0" borderId="0" xfId="0" applyNumberFormat="1" applyFill="1" applyAlignment="1" applyProtection="1">
      <alignment horizontal="left" vertical="center"/>
    </xf>
    <xf numFmtId="1" fontId="2" fillId="0" borderId="0" xfId="0" applyNumberFormat="1" applyFont="1" applyAlignment="1" applyProtection="1">
      <alignment horizontal="left" vertical="center"/>
    </xf>
    <xf numFmtId="0" fontId="0" fillId="0" borderId="0" xfId="0" applyFont="1" applyAlignment="1" applyProtection="1">
      <alignment wrapText="1"/>
    </xf>
    <xf numFmtId="4" fontId="6" fillId="0" borderId="2" xfId="0" applyNumberFormat="1" applyFont="1" applyBorder="1" applyAlignment="1" applyProtection="1">
      <alignment horizontal="right" vertical="center" wrapText="1"/>
      <protection locked="0"/>
    </xf>
    <xf numFmtId="0" fontId="0" fillId="0" borderId="0" xfId="0" applyFont="1" applyProtection="1"/>
    <xf numFmtId="49" fontId="7" fillId="2" borderId="4" xfId="0" applyNumberFormat="1" applyFont="1" applyFill="1" applyBorder="1" applyAlignment="1" applyProtection="1">
      <alignment horizontal="center" vertical="center"/>
    </xf>
    <xf numFmtId="49" fontId="7" fillId="2" borderId="5" xfId="0" applyNumberFormat="1" applyFont="1" applyFill="1" applyBorder="1" applyAlignment="1" applyProtection="1">
      <alignment horizontal="center" vertical="center"/>
    </xf>
    <xf numFmtId="49" fontId="7" fillId="2" borderId="6" xfId="0" applyNumberFormat="1" applyFont="1" applyFill="1" applyBorder="1" applyAlignment="1" applyProtection="1">
      <alignment horizontal="center" vertical="center"/>
    </xf>
    <xf numFmtId="49" fontId="0" fillId="0" borderId="0" xfId="0" applyNumberFormat="1" applyFont="1" applyAlignment="1" applyProtection="1">
      <alignment horizontal="center" vertical="center"/>
    </xf>
    <xf numFmtId="0" fontId="6" fillId="3" borderId="1" xfId="0" quotePrefix="1" applyNumberFormat="1" applyFont="1" applyFill="1" applyBorder="1" applyAlignment="1" applyProtection="1">
      <alignment horizontal="center" vertical="center"/>
    </xf>
    <xf numFmtId="1" fontId="6" fillId="0" borderId="0" xfId="0" quotePrefix="1" applyNumberFormat="1" applyFont="1" applyFill="1" applyBorder="1" applyAlignment="1" applyProtection="1">
      <alignment horizontal="center" vertical="center"/>
    </xf>
    <xf numFmtId="49" fontId="7" fillId="0" borderId="0" xfId="0" applyNumberFormat="1" applyFont="1" applyFill="1" applyBorder="1" applyAlignment="1" applyProtection="1">
      <alignment horizontal="left" vertical="center" wrapText="1"/>
    </xf>
    <xf numFmtId="0" fontId="7" fillId="0" borderId="0" xfId="0" applyFont="1" applyFill="1" applyBorder="1" applyAlignment="1" applyProtection="1">
      <alignment horizontal="center" vertical="top"/>
    </xf>
    <xf numFmtId="0" fontId="6" fillId="3" borderId="7" xfId="0" quotePrefix="1" applyNumberFormat="1" applyFont="1" applyFill="1" applyBorder="1" applyAlignment="1" applyProtection="1">
      <alignment horizontal="center" vertical="center"/>
    </xf>
    <xf numFmtId="49" fontId="1" fillId="2" borderId="12" xfId="0" applyNumberFormat="1" applyFont="1" applyFill="1" applyBorder="1" applyAlignment="1" applyProtection="1">
      <alignment horizontal="left" vertical="center" wrapText="1"/>
    </xf>
    <xf numFmtId="49" fontId="6" fillId="3" borderId="2" xfId="0" applyNumberFormat="1" applyFont="1" applyFill="1" applyBorder="1" applyAlignment="1" applyProtection="1">
      <alignment horizontal="left" vertical="center" wrapText="1"/>
    </xf>
    <xf numFmtId="0" fontId="6" fillId="3" borderId="3" xfId="0" applyNumberFormat="1" applyFont="1" applyFill="1" applyBorder="1" applyAlignment="1" applyProtection="1">
      <alignment horizontal="center" vertical="center" wrapText="1"/>
    </xf>
    <xf numFmtId="49" fontId="6" fillId="3" borderId="3" xfId="0" applyNumberFormat="1" applyFont="1" applyFill="1" applyBorder="1" applyAlignment="1" applyProtection="1">
      <alignment horizontal="center" vertical="center" wrapText="1"/>
    </xf>
    <xf numFmtId="49" fontId="6" fillId="3" borderId="8" xfId="0" applyNumberFormat="1" applyFont="1" applyFill="1" applyBorder="1" applyAlignment="1" applyProtection="1">
      <alignment horizontal="center" vertical="center" wrapText="1"/>
    </xf>
    <xf numFmtId="164" fontId="7" fillId="2" borderId="13" xfId="0" applyNumberFormat="1" applyFont="1" applyFill="1" applyBorder="1" applyAlignment="1" applyProtection="1">
      <alignment horizontal="right" vertical="center" wrapText="1"/>
    </xf>
    <xf numFmtId="3" fontId="6" fillId="3" borderId="3" xfId="0" applyNumberFormat="1" applyFont="1" applyFill="1" applyBorder="1" applyAlignment="1" applyProtection="1">
      <alignment horizontal="center" vertical="center" wrapText="1"/>
    </xf>
    <xf numFmtId="4" fontId="6" fillId="0" borderId="8" xfId="0" applyNumberFormat="1" applyFont="1" applyBorder="1" applyAlignment="1" applyProtection="1">
      <alignment horizontal="right" vertical="center" wrapText="1"/>
      <protection locked="0"/>
    </xf>
    <xf numFmtId="49" fontId="7" fillId="0" borderId="0" xfId="0" applyNumberFormat="1" applyFont="1" applyFill="1" applyBorder="1" applyAlignment="1" applyProtection="1">
      <alignment horizontal="left" vertical="center"/>
    </xf>
    <xf numFmtId="4" fontId="7" fillId="0" borderId="0" xfId="0" applyNumberFormat="1" applyFont="1" applyFill="1" applyBorder="1" applyAlignment="1" applyProtection="1">
      <alignment horizontal="right" vertical="center"/>
    </xf>
    <xf numFmtId="0" fontId="0" fillId="0" borderId="0" xfId="0" applyFont="1" applyFill="1" applyBorder="1" applyAlignment="1" applyProtection="1">
      <alignment wrapText="1"/>
    </xf>
    <xf numFmtId="0" fontId="7" fillId="0" borderId="16" xfId="0" applyFont="1" applyFill="1" applyBorder="1" applyAlignment="1" applyProtection="1">
      <alignment horizontal="center" vertical="top"/>
    </xf>
    <xf numFmtId="49" fontId="7" fillId="2" borderId="17" xfId="0" applyNumberFormat="1" applyFont="1" applyFill="1" applyBorder="1" applyAlignment="1" applyProtection="1">
      <alignment horizontal="left" vertical="center"/>
    </xf>
    <xf numFmtId="4" fontId="7" fillId="2" borderId="18" xfId="0" applyNumberFormat="1" applyFont="1" applyFill="1" applyBorder="1" applyAlignment="1" applyProtection="1">
      <alignment horizontal="right" vertical="center"/>
    </xf>
    <xf numFmtId="4" fontId="1" fillId="3" borderId="19" xfId="0" applyNumberFormat="1" applyFont="1" applyFill="1" applyBorder="1" applyAlignment="1" applyProtection="1">
      <alignment horizontal="right" vertical="center" wrapText="1"/>
    </xf>
    <xf numFmtId="4" fontId="1" fillId="3" borderId="20" xfId="0" applyNumberFormat="1" applyFont="1" applyFill="1" applyBorder="1" applyAlignment="1" applyProtection="1">
      <alignment horizontal="right" vertical="center" wrapText="1"/>
    </xf>
    <xf numFmtId="49" fontId="1" fillId="3" borderId="12" xfId="0" applyNumberFormat="1" applyFont="1" applyFill="1" applyBorder="1" applyAlignment="1" applyProtection="1">
      <alignment horizontal="left" vertical="center" wrapText="1"/>
    </xf>
    <xf numFmtId="164" fontId="6" fillId="3" borderId="13" xfId="0" applyNumberFormat="1" applyFont="1" applyFill="1" applyBorder="1" applyAlignment="1" applyProtection="1">
      <alignment horizontal="right" vertical="center" wrapText="1"/>
    </xf>
    <xf numFmtId="49" fontId="6" fillId="3" borderId="2" xfId="0" applyNumberFormat="1" applyFont="1" applyFill="1" applyBorder="1" applyAlignment="1" applyProtection="1">
      <alignment horizontal="center" vertical="center" wrapText="1"/>
    </xf>
    <xf numFmtId="0" fontId="6" fillId="3" borderId="8" xfId="0" applyNumberFormat="1" applyFont="1" applyFill="1" applyBorder="1" applyAlignment="1" applyProtection="1">
      <alignment horizontal="center" vertical="center" wrapText="1"/>
    </xf>
    <xf numFmtId="4" fontId="1" fillId="3" borderId="22" xfId="0" applyNumberFormat="1" applyFont="1" applyFill="1" applyBorder="1" applyAlignment="1" applyProtection="1">
      <alignment horizontal="right" vertical="center" wrapText="1"/>
    </xf>
    <xf numFmtId="49" fontId="1" fillId="3" borderId="8" xfId="0" applyNumberFormat="1" applyFont="1" applyFill="1" applyBorder="1" applyAlignment="1" applyProtection="1">
      <alignment horizontal="left"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6" fillId="2" borderId="15" xfId="0" quotePrefix="1" applyNumberFormat="1" applyFont="1" applyFill="1" applyBorder="1" applyAlignment="1" applyProtection="1">
      <alignment horizontal="center" vertical="center"/>
    </xf>
    <xf numFmtId="49" fontId="9" fillId="2" borderId="14" xfId="0" applyNumberFormat="1" applyFont="1" applyFill="1" applyBorder="1" applyAlignment="1" applyProtection="1">
      <alignment horizontal="left" vertical="center" wrapText="1"/>
    </xf>
    <xf numFmtId="49" fontId="6" fillId="2" borderId="14" xfId="0" applyNumberFormat="1" applyFont="1" applyFill="1" applyBorder="1" applyAlignment="1" applyProtection="1">
      <alignment horizontal="center" vertical="center" wrapText="1"/>
    </xf>
    <xf numFmtId="0" fontId="8" fillId="2" borderId="14" xfId="0" applyNumberFormat="1" applyFont="1" applyFill="1" applyBorder="1" applyAlignment="1" applyProtection="1">
      <alignment horizontal="center" vertical="center" wrapText="1"/>
    </xf>
    <xf numFmtId="4" fontId="1" fillId="2" borderId="21" xfId="0" applyNumberFormat="1" applyFont="1" applyFill="1" applyBorder="1" applyAlignment="1" applyProtection="1">
      <alignment horizontal="right" vertical="center" wrapText="1"/>
    </xf>
    <xf numFmtId="49" fontId="6" fillId="3" borderId="2" xfId="0" applyNumberFormat="1" applyFont="1" applyFill="1" applyBorder="1" applyAlignment="1" applyProtection="1">
      <alignment horizontal="left" vertical="top" wrapText="1"/>
    </xf>
    <xf numFmtId="49" fontId="6" fillId="3" borderId="2" xfId="0" applyNumberFormat="1" applyFont="1" applyFill="1" applyBorder="1" applyAlignment="1" applyProtection="1">
      <alignment horizontal="left" vertical="justify" wrapText="1"/>
    </xf>
    <xf numFmtId="49" fontId="1" fillId="3" borderId="8" xfId="0" applyNumberFormat="1" applyFont="1" applyFill="1" applyBorder="1" applyAlignment="1" applyProtection="1">
      <alignment horizontal="left" vertical="top" wrapText="1"/>
    </xf>
    <xf numFmtId="49" fontId="6" fillId="3" borderId="8" xfId="0" applyNumberFormat="1" applyFont="1" applyFill="1" applyBorder="1" applyAlignment="1" applyProtection="1">
      <alignment horizontal="left" vertical="top" wrapText="1"/>
    </xf>
    <xf numFmtId="4" fontId="6" fillId="2" borderId="14" xfId="0" applyNumberFormat="1" applyFont="1" applyFill="1" applyBorder="1" applyAlignment="1" applyProtection="1">
      <alignment horizontal="right" vertical="center" wrapText="1"/>
    </xf>
    <xf numFmtId="0" fontId="6" fillId="2" borderId="23" xfId="0" quotePrefix="1" applyNumberFormat="1" applyFont="1" applyFill="1" applyBorder="1" applyAlignment="1" applyProtection="1">
      <alignment horizontal="center" vertical="center"/>
    </xf>
    <xf numFmtId="49" fontId="9" fillId="2" borderId="3" xfId="0" applyNumberFormat="1" applyFont="1" applyFill="1" applyBorder="1" applyAlignment="1" applyProtection="1">
      <alignment horizontal="left" vertical="center" wrapText="1"/>
    </xf>
    <xf numFmtId="49" fontId="6" fillId="2" borderId="3"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4" fontId="6" fillId="2" borderId="3" xfId="0" applyNumberFormat="1" applyFont="1" applyFill="1" applyBorder="1" applyAlignment="1" applyProtection="1">
      <alignment horizontal="right" vertical="center" wrapText="1"/>
    </xf>
    <xf numFmtId="4" fontId="1" fillId="2" borderId="19" xfId="0" applyNumberFormat="1" applyFont="1" applyFill="1" applyBorder="1" applyAlignment="1" applyProtection="1">
      <alignment horizontal="right" vertical="center" wrapText="1"/>
    </xf>
    <xf numFmtId="49" fontId="7" fillId="3" borderId="2" xfId="0" applyNumberFormat="1" applyFont="1" applyFill="1" applyBorder="1" applyAlignment="1" applyProtection="1">
      <alignment horizontal="left" vertical="top" wrapText="1"/>
    </xf>
    <xf numFmtId="0" fontId="6" fillId="3" borderId="27" xfId="0" quotePrefix="1" applyNumberFormat="1" applyFont="1" applyFill="1" applyBorder="1" applyAlignment="1" applyProtection="1">
      <alignment horizontal="center" vertical="center"/>
    </xf>
    <xf numFmtId="49" fontId="6" fillId="3" borderId="28" xfId="0" applyNumberFormat="1" applyFont="1" applyFill="1" applyBorder="1" applyAlignment="1" applyProtection="1">
      <alignment horizontal="left" vertical="center" wrapText="1"/>
    </xf>
    <xf numFmtId="49" fontId="6" fillId="3" borderId="29" xfId="0" applyNumberFormat="1" applyFont="1" applyFill="1" applyBorder="1" applyAlignment="1" applyProtection="1">
      <alignment horizontal="center" vertical="center" wrapText="1"/>
    </xf>
    <xf numFmtId="0" fontId="6" fillId="3" borderId="29" xfId="0" applyNumberFormat="1" applyFont="1" applyFill="1" applyBorder="1" applyAlignment="1" applyProtection="1">
      <alignment horizontal="center" vertical="center" wrapText="1"/>
    </xf>
    <xf numFmtId="4" fontId="1" fillId="3" borderId="30" xfId="0" applyNumberFormat="1" applyFont="1" applyFill="1" applyBorder="1" applyAlignment="1" applyProtection="1">
      <alignment horizontal="right" vertical="center" wrapText="1"/>
    </xf>
    <xf numFmtId="0" fontId="6" fillId="3" borderId="2" xfId="2" applyFont="1" applyFill="1" applyBorder="1" applyAlignment="1">
      <alignment horizontal="justify" vertical="top" wrapText="1"/>
    </xf>
    <xf numFmtId="0" fontId="6" fillId="3" borderId="3" xfId="2" applyFont="1" applyFill="1" applyBorder="1" applyAlignment="1">
      <alignment horizontal="left" vertical="top" wrapText="1"/>
    </xf>
    <xf numFmtId="0" fontId="7" fillId="3" borderId="2" xfId="2" applyFont="1" applyFill="1" applyBorder="1" applyAlignment="1">
      <alignment horizontal="left" vertical="top" wrapText="1"/>
    </xf>
    <xf numFmtId="49" fontId="6" fillId="3" borderId="28" xfId="0" applyNumberFormat="1" applyFont="1" applyFill="1" applyBorder="1" applyAlignment="1" applyProtection="1">
      <alignment horizontal="center" vertical="center" wrapText="1"/>
    </xf>
    <xf numFmtId="0" fontId="6" fillId="3" borderId="28" xfId="0" applyNumberFormat="1" applyFont="1" applyFill="1" applyBorder="1" applyAlignment="1" applyProtection="1">
      <alignment horizontal="center" vertical="center" wrapText="1"/>
    </xf>
    <xf numFmtId="4" fontId="1" fillId="3" borderId="31" xfId="0" applyNumberFormat="1" applyFont="1" applyFill="1" applyBorder="1" applyAlignment="1" applyProtection="1">
      <alignment horizontal="right" vertical="center" wrapText="1"/>
    </xf>
    <xf numFmtId="0" fontId="6" fillId="3" borderId="2" xfId="0" applyNumberFormat="1" applyFont="1" applyFill="1" applyBorder="1" applyAlignment="1" applyProtection="1">
      <alignment horizontal="center" vertical="center" wrapText="1"/>
    </xf>
    <xf numFmtId="0" fontId="6" fillId="3" borderId="3" xfId="2" applyFont="1" applyFill="1" applyBorder="1" applyAlignment="1">
      <alignment horizontal="justify" vertical="top" wrapText="1"/>
    </xf>
    <xf numFmtId="0" fontId="6" fillId="3" borderId="29" xfId="2" applyFont="1" applyFill="1" applyBorder="1" applyAlignment="1">
      <alignment horizontal="left" vertical="top" wrapText="1"/>
    </xf>
    <xf numFmtId="0" fontId="6" fillId="3" borderId="2" xfId="2" applyFont="1" applyFill="1" applyBorder="1" applyAlignment="1">
      <alignment horizontal="left" vertical="top" wrapText="1"/>
    </xf>
    <xf numFmtId="0" fontId="6" fillId="3" borderId="28" xfId="2" applyFont="1" applyFill="1" applyBorder="1" applyAlignment="1">
      <alignment horizontal="left" vertical="top" wrapText="1"/>
    </xf>
    <xf numFmtId="49" fontId="6" fillId="3" borderId="8" xfId="0" applyNumberFormat="1" applyFont="1" applyFill="1" applyBorder="1" applyAlignment="1" applyProtection="1">
      <alignment horizontal="left" vertical="center" wrapText="1"/>
    </xf>
    <xf numFmtId="49" fontId="6" fillId="3" borderId="24" xfId="1" applyNumberFormat="1" applyFont="1" applyFill="1" applyBorder="1" applyAlignment="1" applyProtection="1">
      <alignment horizontal="left" vertical="center" wrapText="1"/>
    </xf>
    <xf numFmtId="49" fontId="6" fillId="3" borderId="2" xfId="1" applyNumberFormat="1" applyFont="1" applyFill="1" applyBorder="1" applyAlignment="1" applyProtection="1">
      <alignment horizontal="left" vertical="center" wrapText="1"/>
    </xf>
    <xf numFmtId="49" fontId="6" fillId="3" borderId="3" xfId="1" applyNumberFormat="1" applyFont="1" applyFill="1" applyBorder="1" applyAlignment="1" applyProtection="1">
      <alignment horizontal="left" vertical="center" wrapText="1"/>
    </xf>
    <xf numFmtId="49" fontId="6" fillId="3" borderId="25" xfId="1" applyNumberFormat="1" applyFont="1" applyFill="1" applyBorder="1" applyAlignment="1" applyProtection="1">
      <alignment horizontal="left" vertical="center" wrapText="1"/>
    </xf>
    <xf numFmtId="49" fontId="6" fillId="3" borderId="26" xfId="1" applyNumberFormat="1" applyFont="1" applyFill="1" applyBorder="1" applyAlignment="1" applyProtection="1">
      <alignment horizontal="left" vertical="center" wrapText="1"/>
    </xf>
    <xf numFmtId="0" fontId="5" fillId="2" borderId="10" xfId="0" applyFont="1" applyFill="1" applyBorder="1" applyAlignment="1" applyProtection="1">
      <alignment horizontal="center" vertical="center" wrapText="1"/>
    </xf>
    <xf numFmtId="0" fontId="10" fillId="2" borderId="11" xfId="0" applyFont="1" applyFill="1" applyBorder="1" applyAlignment="1">
      <alignment horizontal="center" vertical="center" wrapText="1"/>
    </xf>
  </cellXfs>
  <cellStyles count="3">
    <cellStyle name="Navadno" xfId="0" builtinId="0"/>
    <cellStyle name="Navadno 5" xfId="1" xr:uid="{BC93814D-CA65-46A4-A48C-CDC00656A810}"/>
    <cellStyle name="Navadno_TEMTRANSFORMATORJA" xfId="2" xr:uid="{0D5AEA5A-2EBC-41DA-92AD-90059DFC8020}"/>
  </cellStyles>
  <dxfs count="3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B16"/>
  <sheetViews>
    <sheetView showZeros="0" tabSelected="1" zoomScaleNormal="100" zoomScaleSheetLayoutView="100" workbookViewId="0">
      <selection sqref="A1:B1"/>
    </sheetView>
  </sheetViews>
  <sheetFormatPr defaultColWidth="39.88671875" defaultRowHeight="14.4" x14ac:dyDescent="0.3"/>
  <cols>
    <col min="1" max="1" width="55.33203125" style="1" customWidth="1"/>
    <col min="2" max="2" width="39.88671875" style="1" customWidth="1"/>
    <col min="3" max="16384" width="39.88671875" style="1"/>
  </cols>
  <sheetData>
    <row r="1" spans="1:2" ht="30.75" customHeight="1" thickBot="1" x14ac:dyDescent="0.35">
      <c r="A1" s="86" t="s">
        <v>27</v>
      </c>
      <c r="B1" s="87"/>
    </row>
    <row r="2" spans="1:2" ht="15" thickBot="1" x14ac:dyDescent="0.35"/>
    <row r="3" spans="1:2" s="13" customFormat="1" ht="15" thickBot="1" x14ac:dyDescent="0.35">
      <c r="A3" s="45" t="s">
        <v>9</v>
      </c>
      <c r="B3" s="46" t="s">
        <v>8</v>
      </c>
    </row>
    <row r="4" spans="1:2" s="13" customFormat="1" ht="28.2" thickBot="1" x14ac:dyDescent="0.35">
      <c r="A4" s="39" t="str">
        <f>'Montaža vodnikov in opreme'!B2</f>
        <v>Montaža vodnikov in opreme ter prenapenjanje zaščitne vrvi in OPGW</v>
      </c>
      <c r="B4" s="40">
        <f>'Montaža vodnikov in opreme'!F14</f>
        <v>0</v>
      </c>
    </row>
    <row r="5" spans="1:2" s="13" customFormat="1" ht="15" thickBot="1" x14ac:dyDescent="0.35">
      <c r="A5" s="39" t="str">
        <f>'Dobava opreme'!B2</f>
        <v>Dabava obešalne opreme zaščitne vrvi in OPGW</v>
      </c>
      <c r="B5" s="40">
        <f>'Dobava opreme'!F18</f>
        <v>0</v>
      </c>
    </row>
    <row r="6" spans="1:2" s="13" customFormat="1" ht="15" thickBot="1" x14ac:dyDescent="0.35">
      <c r="A6" s="39" t="str">
        <f>Demontaža!B2</f>
        <v>Demontaža obstoječih vodnikov in opreme</v>
      </c>
      <c r="B6" s="40">
        <f>Demontaža!F6</f>
        <v>0</v>
      </c>
    </row>
    <row r="7" spans="1:2" s="13" customFormat="1" ht="15" thickBot="1" x14ac:dyDescent="0.35">
      <c r="A7" s="39" t="str">
        <f>'Gradbena dela'!B2</f>
        <v>Sanacije in ojačitve daljnovodnih stebrov</v>
      </c>
      <c r="B7" s="40">
        <f>'Gradbena dela'!F22</f>
        <v>0</v>
      </c>
    </row>
    <row r="8" spans="1:2" s="13" customFormat="1" ht="15" thickBot="1" x14ac:dyDescent="0.35">
      <c r="A8" s="39" t="str">
        <f>'Ostala dela'!B2</f>
        <v>Ostala dela</v>
      </c>
      <c r="B8" s="40">
        <f>'Ostala dela'!F20</f>
        <v>0</v>
      </c>
    </row>
    <row r="9" spans="1:2" s="13" customFormat="1" ht="15" thickBot="1" x14ac:dyDescent="0.35">
      <c r="A9" s="23" t="s">
        <v>15</v>
      </c>
      <c r="B9" s="28">
        <f>SUM(B4:B8)</f>
        <v>0</v>
      </c>
    </row>
    <row r="10" spans="1:2" s="13" customFormat="1" ht="15" thickBot="1" x14ac:dyDescent="0.35">
      <c r="A10" s="23" t="s">
        <v>16</v>
      </c>
      <c r="B10" s="28">
        <f>B9*5%</f>
        <v>0</v>
      </c>
    </row>
    <row r="11" spans="1:2" s="13" customFormat="1" ht="15" thickBot="1" x14ac:dyDescent="0.35">
      <c r="A11" s="23" t="s">
        <v>10</v>
      </c>
      <c r="B11" s="28">
        <f>B9+B10</f>
        <v>0</v>
      </c>
    </row>
    <row r="14" spans="1:2" x14ac:dyDescent="0.3">
      <c r="A14" s="8"/>
    </row>
    <row r="15" spans="1:2" x14ac:dyDescent="0.3">
      <c r="A15" s="6"/>
      <c r="B15" s="7"/>
    </row>
    <row r="16" spans="1:2" x14ac:dyDescent="0.3">
      <c r="B16" s="7"/>
    </row>
  </sheetData>
  <sheetProtection algorithmName="SHA-512" hashValue="g0kUNgXr/9JoMXDjdoWt8WpYiaygrQN4ftH1EdoCmL9BS9MbHt//IRIatWTQJh5GD0wnkiHdFaj2rGlMQFbiHg==" saltValue="2oT2AHPuSakqKHmiIWeMVQ==" spinCount="100000" sheet="1" selectLockedCells="1"/>
  <mergeCells count="1">
    <mergeCell ref="A1:B1"/>
  </mergeCell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ED818-B995-45B0-83AD-0A0AC8357A96}">
  <sheetPr codeName="List2"/>
  <dimension ref="A1:K21"/>
  <sheetViews>
    <sheetView zoomScale="85" zoomScaleNormal="85" zoomScaleSheetLayoutView="100" workbookViewId="0">
      <selection activeCell="L5" sqref="L5"/>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11" s="17" customFormat="1" ht="20.100000000000001" customHeight="1" thickTop="1" thickBot="1" x14ac:dyDescent="0.35">
      <c r="A1" s="14" t="s">
        <v>5</v>
      </c>
      <c r="B1" s="15" t="s">
        <v>6</v>
      </c>
      <c r="C1" s="15" t="s">
        <v>0</v>
      </c>
      <c r="D1" s="15" t="s">
        <v>1</v>
      </c>
      <c r="E1" s="15" t="s">
        <v>7</v>
      </c>
      <c r="F1" s="16" t="s">
        <v>3</v>
      </c>
    </row>
    <row r="2" spans="1:11" s="11" customFormat="1" ht="15" thickTop="1" x14ac:dyDescent="0.3">
      <c r="A2" s="47" t="str">
        <f>IF(E2="","",MAX(#REF!)+1)</f>
        <v/>
      </c>
      <c r="B2" s="48" t="s">
        <v>17</v>
      </c>
      <c r="C2" s="49"/>
      <c r="D2" s="50"/>
      <c r="E2" s="56"/>
      <c r="F2" s="51"/>
    </row>
    <row r="3" spans="1:11" s="11" customFormat="1" ht="55.2" x14ac:dyDescent="0.3">
      <c r="A3" s="18"/>
      <c r="B3" s="52" t="s">
        <v>83</v>
      </c>
      <c r="C3" s="26"/>
      <c r="D3" s="29"/>
      <c r="E3" s="29"/>
      <c r="F3" s="37"/>
    </row>
    <row r="4" spans="1:11" s="11" customFormat="1" ht="175.5" customHeight="1" x14ac:dyDescent="0.3">
      <c r="A4" s="18"/>
      <c r="B4" s="52" t="s">
        <v>84</v>
      </c>
      <c r="C4" s="26"/>
      <c r="D4" s="29"/>
      <c r="E4" s="26"/>
      <c r="F4" s="37"/>
    </row>
    <row r="5" spans="1:11" s="11" customFormat="1" ht="96.6" x14ac:dyDescent="0.3">
      <c r="A5" s="18"/>
      <c r="B5" s="52" t="s">
        <v>76</v>
      </c>
      <c r="C5" s="26"/>
      <c r="D5" s="25"/>
      <c r="E5" s="26"/>
      <c r="F5" s="37"/>
    </row>
    <row r="6" spans="1:11" s="11" customFormat="1" ht="27.6" x14ac:dyDescent="0.3">
      <c r="A6" s="18"/>
      <c r="B6" s="63" t="s">
        <v>89</v>
      </c>
      <c r="C6" s="26"/>
      <c r="D6" s="25"/>
      <c r="E6" s="26"/>
      <c r="F6" s="37"/>
      <c r="K6" s="11" t="s">
        <v>90</v>
      </c>
    </row>
    <row r="7" spans="1:11" s="11" customFormat="1" ht="27.6" x14ac:dyDescent="0.3">
      <c r="A7" s="18"/>
      <c r="B7" s="71" t="s">
        <v>85</v>
      </c>
      <c r="C7" s="26"/>
      <c r="D7" s="25"/>
      <c r="E7" s="26"/>
      <c r="F7" s="37"/>
    </row>
    <row r="8" spans="1:11" s="11" customFormat="1" ht="41.4" x14ac:dyDescent="0.3">
      <c r="A8" s="18"/>
      <c r="B8" s="52" t="s">
        <v>18</v>
      </c>
      <c r="C8" s="26"/>
      <c r="D8" s="25"/>
      <c r="E8" s="26"/>
      <c r="F8" s="37"/>
    </row>
    <row r="9" spans="1:11" s="11" customFormat="1" ht="48" customHeight="1" x14ac:dyDescent="0.3">
      <c r="A9" s="18"/>
      <c r="B9" s="63" t="s">
        <v>19</v>
      </c>
      <c r="C9" s="26"/>
      <c r="D9" s="25"/>
      <c r="E9" s="26"/>
      <c r="F9" s="37"/>
    </row>
    <row r="10" spans="1:11" s="11" customFormat="1" ht="27.6" x14ac:dyDescent="0.3">
      <c r="A10" s="18"/>
      <c r="B10" s="53" t="s">
        <v>77</v>
      </c>
      <c r="C10" s="26"/>
      <c r="D10" s="25"/>
      <c r="E10" s="26"/>
      <c r="F10" s="37"/>
    </row>
    <row r="11" spans="1:11" s="11" customFormat="1" ht="55.2" x14ac:dyDescent="0.3">
      <c r="A11" s="18"/>
      <c r="B11" s="53" t="s">
        <v>91</v>
      </c>
      <c r="C11" s="26"/>
      <c r="D11" s="25"/>
      <c r="E11" s="26"/>
      <c r="F11" s="37"/>
    </row>
    <row r="12" spans="1:11" s="11" customFormat="1" ht="27.6" x14ac:dyDescent="0.3">
      <c r="A12" s="18"/>
      <c r="B12" s="53" t="s">
        <v>78</v>
      </c>
      <c r="C12" s="26"/>
      <c r="D12" s="25"/>
      <c r="E12" s="26"/>
      <c r="F12" s="37"/>
    </row>
    <row r="13" spans="1:11" s="11" customFormat="1" ht="82.8" x14ac:dyDescent="0.3">
      <c r="A13" s="64"/>
      <c r="B13" s="69" t="s">
        <v>92</v>
      </c>
      <c r="C13" s="66"/>
      <c r="D13" s="67"/>
      <c r="E13" s="66"/>
      <c r="F13" s="68"/>
    </row>
    <row r="14" spans="1:11" s="11" customFormat="1" ht="124.2" x14ac:dyDescent="0.3">
      <c r="A14" s="64"/>
      <c r="B14" s="69" t="s">
        <v>93</v>
      </c>
      <c r="C14" s="72"/>
      <c r="D14" s="73"/>
      <c r="E14" s="72"/>
      <c r="F14" s="74"/>
    </row>
    <row r="15" spans="1:11" s="11" customFormat="1" ht="69" x14ac:dyDescent="0.3">
      <c r="A15" s="64"/>
      <c r="B15" s="76" t="s">
        <v>94</v>
      </c>
      <c r="C15" s="72"/>
      <c r="D15" s="73"/>
      <c r="E15" s="72"/>
      <c r="F15" s="74"/>
    </row>
    <row r="16" spans="1:11" s="11" customFormat="1" ht="55.2" x14ac:dyDescent="0.3">
      <c r="A16" s="64"/>
      <c r="B16" s="70" t="s">
        <v>86</v>
      </c>
      <c r="C16" s="72"/>
      <c r="D16" s="73"/>
      <c r="E16" s="72"/>
      <c r="F16" s="74"/>
    </row>
    <row r="17" spans="1:6" s="11" customFormat="1" ht="69" x14ac:dyDescent="0.3">
      <c r="A17" s="64"/>
      <c r="B17" s="77" t="s">
        <v>102</v>
      </c>
      <c r="C17" s="72"/>
      <c r="D17" s="73"/>
      <c r="E17" s="72"/>
      <c r="F17" s="74"/>
    </row>
    <row r="18" spans="1:6" s="11" customFormat="1" ht="55.2" x14ac:dyDescent="0.3">
      <c r="A18" s="64"/>
      <c r="B18" s="78" t="s">
        <v>95</v>
      </c>
      <c r="C18" s="41"/>
      <c r="D18" s="75"/>
      <c r="E18" s="41"/>
      <c r="F18" s="43"/>
    </row>
    <row r="19" spans="1:6" s="11" customFormat="1" ht="55.2" x14ac:dyDescent="0.3">
      <c r="A19" s="64"/>
      <c r="B19" s="79" t="s">
        <v>103</v>
      </c>
      <c r="C19" s="72"/>
      <c r="D19" s="73"/>
      <c r="E19" s="72"/>
      <c r="F19" s="74"/>
    </row>
    <row r="20" spans="1:6" s="11" customFormat="1" ht="28.2" thickBot="1" x14ac:dyDescent="0.35">
      <c r="A20" s="22"/>
      <c r="B20" s="80" t="s">
        <v>96</v>
      </c>
      <c r="C20" s="27"/>
      <c r="D20" s="42"/>
      <c r="E20" s="42"/>
      <c r="F20" s="38"/>
    </row>
    <row r="21" spans="1:6" s="33" customFormat="1" ht="15" thickTop="1" x14ac:dyDescent="0.3">
      <c r="A21" s="19"/>
      <c r="B21" s="20"/>
      <c r="C21" s="21"/>
      <c r="D21" s="21"/>
      <c r="E21" s="31"/>
      <c r="F21" s="32"/>
    </row>
  </sheetData>
  <sheetProtection algorithmName="SHA-512" hashValue="lQabORqYfHTymLnc3klxsUNzYmmwuITKRJGOV87ceIggS7DhaK3vVGB+kpXp5Ee76ahMP0ZPf1MEtB4m3DRrYg==" saltValue="NQ1+Lkt8aNzKtkO8443Cjw==" spinCount="100000" sheet="1" selectLockedCells="1"/>
  <conditionalFormatting sqref="B1 D1:F1 A21:F21 A2:A19">
    <cfRule type="expression" dxfId="36" priority="6">
      <formula>CELL("protect", INDIRECT(ADDRESS(ROW(),COLUMN())))=0</formula>
    </cfRule>
  </conditionalFormatting>
  <conditionalFormatting sqref="C1">
    <cfRule type="expression" dxfId="35" priority="5">
      <formula>CELL("protect", INDIRECT(ADDRESS(ROW(),COLUMN())))=0</formula>
    </cfRule>
  </conditionalFormatting>
  <conditionalFormatting sqref="A1">
    <cfRule type="expression" dxfId="34" priority="4">
      <formula>CELL("protect", INDIRECT(ADDRESS(ROW(),COLUMN())))=0</formula>
    </cfRule>
  </conditionalFormatting>
  <conditionalFormatting sqref="A20">
    <cfRule type="expression" dxfId="33"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2:E20" xr:uid="{4BA9DAEC-D2FB-4D29-8C7A-24F014FF83DE}">
      <formula1>AND(ISNUMBER(E2),E2&gt;=0,(E2*100)-INT(E2*100)=0,NOT(ISBLANK(E2)))</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852C0-D4A2-4D86-A102-2B7399209E33}">
  <sheetPr codeName="List3"/>
  <dimension ref="A1:F15"/>
  <sheetViews>
    <sheetView zoomScaleNormal="100" zoomScaleSheetLayoutView="100" workbookViewId="0">
      <selection activeCell="E10" sqref="E10"/>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6" s="17" customFormat="1" ht="20.100000000000001" customHeight="1" thickTop="1" thickBot="1" x14ac:dyDescent="0.35">
      <c r="A1" s="14" t="s">
        <v>5</v>
      </c>
      <c r="B1" s="15" t="s">
        <v>6</v>
      </c>
      <c r="C1" s="15" t="s">
        <v>0</v>
      </c>
      <c r="D1" s="15" t="s">
        <v>1</v>
      </c>
      <c r="E1" s="15" t="s">
        <v>7</v>
      </c>
      <c r="F1" s="16" t="s">
        <v>3</v>
      </c>
    </row>
    <row r="2" spans="1:6" s="11" customFormat="1" ht="15" thickTop="1" x14ac:dyDescent="0.3">
      <c r="A2" s="47" t="str">
        <f>IF(E2="","",MAX(#REF!)+1)</f>
        <v/>
      </c>
      <c r="B2" s="48" t="s">
        <v>32</v>
      </c>
      <c r="C2" s="49"/>
      <c r="D2" s="50"/>
      <c r="E2" s="56"/>
      <c r="F2" s="51"/>
    </row>
    <row r="3" spans="1:6" s="11" customFormat="1" ht="15" customHeight="1" x14ac:dyDescent="0.3">
      <c r="A3" s="18">
        <f>IF(E3="","",MAX($A$2:A2)+1)</f>
        <v>1</v>
      </c>
      <c r="B3" s="24" t="s">
        <v>13</v>
      </c>
      <c r="C3" s="26" t="s">
        <v>2</v>
      </c>
      <c r="D3" s="25">
        <v>1</v>
      </c>
      <c r="E3" s="12">
        <v>0</v>
      </c>
      <c r="F3" s="37">
        <f t="shared" ref="F3:F12" si="0">ROUND(D3*E3,2)</f>
        <v>0</v>
      </c>
    </row>
    <row r="4" spans="1:6" s="11" customFormat="1" ht="55.2" x14ac:dyDescent="0.3">
      <c r="A4" s="18">
        <f>IF(E4="","",MAX($A$2:A3)+1)</f>
        <v>2</v>
      </c>
      <c r="B4" s="24" t="s">
        <v>28</v>
      </c>
      <c r="C4" s="26" t="s">
        <v>11</v>
      </c>
      <c r="D4" s="25">
        <v>62370</v>
      </c>
      <c r="E4" s="12">
        <v>0</v>
      </c>
      <c r="F4" s="37">
        <f t="shared" si="0"/>
        <v>0</v>
      </c>
    </row>
    <row r="5" spans="1:6" s="11" customFormat="1" ht="27.6" x14ac:dyDescent="0.3">
      <c r="A5" s="18">
        <f>IF(E5="","",MAX($A$2:A4)+1)</f>
        <v>3</v>
      </c>
      <c r="B5" s="24" t="s">
        <v>30</v>
      </c>
      <c r="C5" s="26" t="s">
        <v>2</v>
      </c>
      <c r="D5" s="25">
        <v>66</v>
      </c>
      <c r="E5" s="12">
        <v>0</v>
      </c>
      <c r="F5" s="37">
        <f t="shared" ref="F5" si="1">ROUND(D5*E5,2)</f>
        <v>0</v>
      </c>
    </row>
    <row r="6" spans="1:6" s="11" customFormat="1" ht="27.6" x14ac:dyDescent="0.3">
      <c r="A6" s="18">
        <f>IF(E6="","",MAX($A$2:A5)+1)</f>
        <v>4</v>
      </c>
      <c r="B6" s="24" t="s">
        <v>29</v>
      </c>
      <c r="C6" s="26" t="s">
        <v>2</v>
      </c>
      <c r="D6" s="25">
        <v>210</v>
      </c>
      <c r="E6" s="12">
        <v>0</v>
      </c>
      <c r="F6" s="37">
        <f t="shared" si="0"/>
        <v>0</v>
      </c>
    </row>
    <row r="7" spans="1:6" s="11" customFormat="1" x14ac:dyDescent="0.3">
      <c r="A7" s="18">
        <f>IF(E7="","",MAX($A$2:A6)+1)</f>
        <v>5</v>
      </c>
      <c r="B7" s="24" t="s">
        <v>34</v>
      </c>
      <c r="C7" s="26" t="s">
        <v>2</v>
      </c>
      <c r="D7" s="25">
        <v>15</v>
      </c>
      <c r="E7" s="12">
        <v>0</v>
      </c>
      <c r="F7" s="37">
        <f t="shared" ref="F7" si="2">ROUND(D7*E7,2)</f>
        <v>0</v>
      </c>
    </row>
    <row r="8" spans="1:6" s="11" customFormat="1" ht="27.6" x14ac:dyDescent="0.3">
      <c r="A8" s="18">
        <f>IF(E8="","",MAX($A$2:A7)+1)</f>
        <v>6</v>
      </c>
      <c r="B8" s="24" t="s">
        <v>31</v>
      </c>
      <c r="C8" s="26" t="s">
        <v>2</v>
      </c>
      <c r="D8" s="25">
        <v>522</v>
      </c>
      <c r="E8" s="12">
        <v>0</v>
      </c>
      <c r="F8" s="37">
        <f t="shared" si="0"/>
        <v>0</v>
      </c>
    </row>
    <row r="9" spans="1:6" s="11" customFormat="1" ht="82.8" x14ac:dyDescent="0.3">
      <c r="A9" s="18">
        <f>IF(E9="","",MAX($A$2:A8)+1)</f>
        <v>7</v>
      </c>
      <c r="B9" s="24" t="s">
        <v>97</v>
      </c>
      <c r="C9" s="26" t="s">
        <v>11</v>
      </c>
      <c r="D9" s="25">
        <v>20300</v>
      </c>
      <c r="E9" s="12">
        <v>0</v>
      </c>
      <c r="F9" s="37">
        <f t="shared" si="0"/>
        <v>0</v>
      </c>
    </row>
    <row r="10" spans="1:6" s="11" customFormat="1" ht="82.8" x14ac:dyDescent="0.3">
      <c r="A10" s="18">
        <f>IF(E10="","",MAX($A$2:A9)+1)</f>
        <v>8</v>
      </c>
      <c r="B10" s="24" t="s">
        <v>98</v>
      </c>
      <c r="C10" s="26" t="s">
        <v>11</v>
      </c>
      <c r="D10" s="25">
        <v>20300</v>
      </c>
      <c r="E10" s="12">
        <v>0</v>
      </c>
      <c r="F10" s="37">
        <f t="shared" si="0"/>
        <v>0</v>
      </c>
    </row>
    <row r="11" spans="1:6" s="11" customFormat="1" ht="27.6" x14ac:dyDescent="0.3">
      <c r="A11" s="18">
        <f>IF(E11="","",MAX($A$2:A10)+1)</f>
        <v>9</v>
      </c>
      <c r="B11" s="24" t="s">
        <v>33</v>
      </c>
      <c r="C11" s="26" t="s">
        <v>2</v>
      </c>
      <c r="D11" s="25">
        <v>101</v>
      </c>
      <c r="E11" s="12">
        <v>0</v>
      </c>
      <c r="F11" s="37">
        <f t="shared" si="0"/>
        <v>0</v>
      </c>
    </row>
    <row r="12" spans="1:6" s="11" customFormat="1" x14ac:dyDescent="0.3">
      <c r="A12" s="18">
        <f>IF(E12="","",MAX($A$2:A11)+1)</f>
        <v>10</v>
      </c>
      <c r="B12" s="24" t="s">
        <v>35</v>
      </c>
      <c r="C12" s="26" t="s">
        <v>2</v>
      </c>
      <c r="D12" s="25">
        <v>6</v>
      </c>
      <c r="E12" s="12">
        <v>0</v>
      </c>
      <c r="F12" s="37">
        <f t="shared" si="0"/>
        <v>0</v>
      </c>
    </row>
    <row r="13" spans="1:6" s="11" customFormat="1" ht="28.2" thickBot="1" x14ac:dyDescent="0.35">
      <c r="A13" s="22">
        <f>IF(E13="","",MAX($A$3:A12)+1)</f>
        <v>11</v>
      </c>
      <c r="B13" s="55" t="s">
        <v>36</v>
      </c>
      <c r="C13" s="27" t="s">
        <v>2</v>
      </c>
      <c r="D13" s="42">
        <v>6</v>
      </c>
      <c r="E13" s="30">
        <v>0</v>
      </c>
      <c r="F13" s="38">
        <f>ROUND(D13*E13,2)</f>
        <v>0</v>
      </c>
    </row>
    <row r="14" spans="1:6" s="11" customFormat="1" ht="15.6" thickTop="1" thickBot="1" x14ac:dyDescent="0.35">
      <c r="A14" s="19"/>
      <c r="B14" s="20"/>
      <c r="C14" s="21"/>
      <c r="D14" s="34"/>
      <c r="E14" s="35" t="s">
        <v>4</v>
      </c>
      <c r="F14" s="36">
        <f>SUM(F3:F13)</f>
        <v>0</v>
      </c>
    </row>
    <row r="15" spans="1:6" ht="15" thickTop="1" x14ac:dyDescent="0.3"/>
  </sheetData>
  <sheetProtection algorithmName="SHA-512" hashValue="NYPCqp+e2RmH/Rd9hrmw3T+9zhGzz7pAI+bglQDxToHzagDTHOXL0zq3Kx8gapfobsYRyZkXrwpwligUOO16yQ==" saltValue="MUqJnJLoYuzLV5w5ROMedQ==" spinCount="100000" sheet="1" selectLockedCells="1"/>
  <conditionalFormatting sqref="B1 D1:F1 A2:A12">
    <cfRule type="expression" dxfId="32" priority="8">
      <formula>CELL("protect", INDIRECT(ADDRESS(ROW(),COLUMN())))=0</formula>
    </cfRule>
  </conditionalFormatting>
  <conditionalFormatting sqref="C1">
    <cfRule type="expression" dxfId="31" priority="7">
      <formula>CELL("protect", INDIRECT(ADDRESS(ROW(),COLUMN())))=0</formula>
    </cfRule>
  </conditionalFormatting>
  <conditionalFormatting sqref="A1">
    <cfRule type="expression" dxfId="30" priority="6">
      <formula>CELL("protect", INDIRECT(ADDRESS(ROW(),COLUMN())))=0</formula>
    </cfRule>
  </conditionalFormatting>
  <conditionalFormatting sqref="C14">
    <cfRule type="expression" dxfId="29" priority="4">
      <formula>CELL("protect", INDIRECT(ADDRESS(ROW(),COLUMN())))=0</formula>
    </cfRule>
  </conditionalFormatting>
  <conditionalFormatting sqref="D14:F14 A14:B14">
    <cfRule type="expression" dxfId="28" priority="5">
      <formula>CELL("protect", INDIRECT(ADDRESS(ROW(),COLUMN())))=0</formula>
    </cfRule>
  </conditionalFormatting>
  <conditionalFormatting sqref="A13">
    <cfRule type="expression" dxfId="27" priority="3">
      <formula>CELL("protect", INDIRECT(ADDRESS(ROW(),COLUMN())))=0</formula>
    </cfRule>
  </conditionalFormatting>
  <dataValidations count="2">
    <dataValidation type="custom" showInputMessage="1" showErrorMessage="1" errorTitle="Nepravilen vnos cene" error="Cena mora biti nenegativno število z največ dvema decimalkama!" sqref="E2" xr:uid="{DA7C3643-CD47-4373-AC06-75CD09077DCB}">
      <formula1>AND(ISNUMBER(E2),E2&gt;=0,(E2*100)-INT(E2*100)=0,NOT(ISBLANK(E2)))</formula1>
    </dataValidation>
    <dataValidation type="custom" showInputMessage="1" showErrorMessage="1" errorTitle="Nepravilen vnos cene" error="Cena mora biti nenegativno število z največ dvema decimalkama!" sqref="E3:E13" xr:uid="{45596B14-D92A-4AA0-8837-31DAE2D769B2}">
      <formula1>AND(ISNUMBER(E3),E3&gt;=0,ROUND(E3*100,6)-INT(E3*100)=0,NOT(ISBLANK(E3)))</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1:F19"/>
  <sheetViews>
    <sheetView zoomScaleNormal="100" zoomScaleSheetLayoutView="100" workbookViewId="0">
      <selection activeCell="E13" sqref="E13"/>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6" s="17" customFormat="1" ht="20.100000000000001" customHeight="1" thickTop="1" thickBot="1" x14ac:dyDescent="0.35">
      <c r="A1" s="14" t="s">
        <v>5</v>
      </c>
      <c r="B1" s="15" t="s">
        <v>6</v>
      </c>
      <c r="C1" s="15" t="s">
        <v>0</v>
      </c>
      <c r="D1" s="15" t="s">
        <v>1</v>
      </c>
      <c r="E1" s="15" t="s">
        <v>7</v>
      </c>
      <c r="F1" s="16" t="s">
        <v>3</v>
      </c>
    </row>
    <row r="2" spans="1:6" s="11" customFormat="1" ht="15" thickTop="1" x14ac:dyDescent="0.3">
      <c r="A2" s="47" t="str">
        <f>IF(E2="","",MAX(#REF!)+1)</f>
        <v/>
      </c>
      <c r="B2" s="48" t="s">
        <v>79</v>
      </c>
      <c r="C2" s="49"/>
      <c r="D2" s="50"/>
      <c r="E2" s="56"/>
      <c r="F2" s="51"/>
    </row>
    <row r="3" spans="1:6" s="11" customFormat="1" ht="27.6" x14ac:dyDescent="0.3">
      <c r="A3" s="18">
        <v>12</v>
      </c>
      <c r="B3" s="24" t="s">
        <v>64</v>
      </c>
      <c r="C3" s="26" t="s">
        <v>2</v>
      </c>
      <c r="D3" s="25">
        <v>1</v>
      </c>
      <c r="E3" s="12">
        <v>0</v>
      </c>
      <c r="F3" s="37">
        <f t="shared" ref="F3" si="0">ROUND(D3*E3,2)</f>
        <v>0</v>
      </c>
    </row>
    <row r="4" spans="1:6" s="11" customFormat="1" ht="27.6" x14ac:dyDescent="0.3">
      <c r="A4" s="18">
        <f>IF(E4="","",MAX($A$2:A3)+1)</f>
        <v>13</v>
      </c>
      <c r="B4" s="24" t="s">
        <v>65</v>
      </c>
      <c r="C4" s="26" t="s">
        <v>2</v>
      </c>
      <c r="D4" s="25">
        <v>13</v>
      </c>
      <c r="E4" s="12">
        <v>0</v>
      </c>
      <c r="F4" s="37">
        <f t="shared" ref="F4" si="1">ROUND(D4*E4,2)</f>
        <v>0</v>
      </c>
    </row>
    <row r="5" spans="1:6" s="11" customFormat="1" ht="27.6" x14ac:dyDescent="0.3">
      <c r="A5" s="18">
        <f>IF(E5="","",MAX($A$2:A4)+1)</f>
        <v>14</v>
      </c>
      <c r="B5" s="24" t="s">
        <v>66</v>
      </c>
      <c r="C5" s="26" t="s">
        <v>2</v>
      </c>
      <c r="D5" s="25">
        <v>7</v>
      </c>
      <c r="E5" s="12">
        <v>0</v>
      </c>
      <c r="F5" s="37">
        <f t="shared" ref="F5" si="2">ROUND(D5*E5,2)</f>
        <v>0</v>
      </c>
    </row>
    <row r="6" spans="1:6" s="11" customFormat="1" ht="27.6" x14ac:dyDescent="0.3">
      <c r="A6" s="18">
        <f>IF(E6="","",MAX($A$2:A5)+1)</f>
        <v>15</v>
      </c>
      <c r="B6" s="24" t="s">
        <v>70</v>
      </c>
      <c r="C6" s="26" t="s">
        <v>2</v>
      </c>
      <c r="D6" s="25">
        <v>18</v>
      </c>
      <c r="E6" s="12">
        <v>0</v>
      </c>
      <c r="F6" s="37">
        <f t="shared" ref="F6" si="3">ROUND(D6*E6,2)</f>
        <v>0</v>
      </c>
    </row>
    <row r="7" spans="1:6" s="11" customFormat="1" ht="27.6" x14ac:dyDescent="0.3">
      <c r="A7" s="18">
        <f>IF(E7="","",MAX($A$2:A6)+1)</f>
        <v>16</v>
      </c>
      <c r="B7" s="24" t="s">
        <v>71</v>
      </c>
      <c r="C7" s="26" t="s">
        <v>2</v>
      </c>
      <c r="D7" s="25">
        <v>18</v>
      </c>
      <c r="E7" s="12">
        <v>0</v>
      </c>
      <c r="F7" s="37">
        <f t="shared" ref="F7" si="4">ROUND(D7*E7,2)</f>
        <v>0</v>
      </c>
    </row>
    <row r="8" spans="1:6" s="11" customFormat="1" ht="27.6" x14ac:dyDescent="0.3">
      <c r="A8" s="18">
        <f>IF(E8="","",MAX($A$2:A7)+1)</f>
        <v>17</v>
      </c>
      <c r="B8" s="24" t="s">
        <v>72</v>
      </c>
      <c r="C8" s="26" t="s">
        <v>2</v>
      </c>
      <c r="D8" s="25">
        <v>70</v>
      </c>
      <c r="E8" s="12">
        <v>0</v>
      </c>
      <c r="F8" s="37">
        <f t="shared" ref="F8" si="5">ROUND(D8*E8,2)</f>
        <v>0</v>
      </c>
    </row>
    <row r="9" spans="1:6" s="11" customFormat="1" ht="27.6" x14ac:dyDescent="0.3">
      <c r="A9" s="18">
        <f>IF(E9="","",MAX($A$2:A8)+1)</f>
        <v>18</v>
      </c>
      <c r="B9" s="24" t="s">
        <v>74</v>
      </c>
      <c r="C9" s="26" t="s">
        <v>2</v>
      </c>
      <c r="D9" s="25">
        <v>70</v>
      </c>
      <c r="E9" s="12">
        <v>0</v>
      </c>
      <c r="F9" s="37">
        <f t="shared" ref="F9" si="6">ROUND(D9*E9,2)</f>
        <v>0</v>
      </c>
    </row>
    <row r="10" spans="1:6" s="11" customFormat="1" ht="27.6" x14ac:dyDescent="0.3">
      <c r="A10" s="18">
        <f>IF(E10="","",MAX($A$2:A9)+1)</f>
        <v>19</v>
      </c>
      <c r="B10" s="24" t="s">
        <v>73</v>
      </c>
      <c r="C10" s="26" t="s">
        <v>2</v>
      </c>
      <c r="D10" s="25">
        <v>70</v>
      </c>
      <c r="E10" s="12">
        <v>0</v>
      </c>
      <c r="F10" s="37">
        <f t="shared" ref="F10" si="7">ROUND(D10*E10,2)</f>
        <v>0</v>
      </c>
    </row>
    <row r="11" spans="1:6" s="11" customFormat="1" ht="27.6" x14ac:dyDescent="0.3">
      <c r="A11" s="18">
        <f>IF(E11="","",MAX($A$2:A10)+1)</f>
        <v>20</v>
      </c>
      <c r="B11" s="24" t="s">
        <v>67</v>
      </c>
      <c r="C11" s="26" t="s">
        <v>2</v>
      </c>
      <c r="D11" s="25">
        <v>3</v>
      </c>
      <c r="E11" s="12">
        <v>0</v>
      </c>
      <c r="F11" s="37">
        <f>ROUND(D11*E11,2)</f>
        <v>0</v>
      </c>
    </row>
    <row r="12" spans="1:6" s="11" customFormat="1" ht="27.6" x14ac:dyDescent="0.3">
      <c r="A12" s="18">
        <f>IF(E12="","",MAX($A$2:A11)+1)</f>
        <v>21</v>
      </c>
      <c r="B12" s="24" t="s">
        <v>68</v>
      </c>
      <c r="C12" s="26" t="s">
        <v>2</v>
      </c>
      <c r="D12" s="25">
        <v>3</v>
      </c>
      <c r="E12" s="12">
        <v>0</v>
      </c>
      <c r="F12" s="37">
        <f t="shared" ref="F12:F13" si="8">ROUND(D12*E12,2)</f>
        <v>0</v>
      </c>
    </row>
    <row r="13" spans="1:6" s="11" customFormat="1" ht="27.6" x14ac:dyDescent="0.3">
      <c r="A13" s="18">
        <f>IF(E13="","",MAX($A$2:A12)+1)</f>
        <v>22</v>
      </c>
      <c r="B13" s="24" t="s">
        <v>69</v>
      </c>
      <c r="C13" s="41" t="s">
        <v>2</v>
      </c>
      <c r="D13" s="75">
        <v>4</v>
      </c>
      <c r="E13" s="12">
        <v>0</v>
      </c>
      <c r="F13" s="43">
        <f t="shared" si="8"/>
        <v>0</v>
      </c>
    </row>
    <row r="14" spans="1:6" s="11" customFormat="1" ht="27.6" x14ac:dyDescent="0.3">
      <c r="A14" s="18">
        <f>IF(E14="","",MAX($A$2:A13)+1)</f>
        <v>23</v>
      </c>
      <c r="B14" s="24" t="s">
        <v>75</v>
      </c>
      <c r="C14" s="41" t="s">
        <v>2</v>
      </c>
      <c r="D14" s="75">
        <v>4</v>
      </c>
      <c r="E14" s="12">
        <v>0</v>
      </c>
      <c r="F14" s="43">
        <f t="shared" ref="F14" si="9">ROUND(D14*E14,2)</f>
        <v>0</v>
      </c>
    </row>
    <row r="15" spans="1:6" s="11" customFormat="1" ht="27.6" x14ac:dyDescent="0.3">
      <c r="A15" s="18">
        <f>IF(E15="","",MAX($A$2:A14)+1)</f>
        <v>24</v>
      </c>
      <c r="B15" s="24" t="s">
        <v>73</v>
      </c>
      <c r="C15" s="41" t="s">
        <v>2</v>
      </c>
      <c r="D15" s="75">
        <v>4</v>
      </c>
      <c r="E15" s="12">
        <v>0</v>
      </c>
      <c r="F15" s="43">
        <f t="shared" ref="F15" si="10">ROUND(D15*E15,2)</f>
        <v>0</v>
      </c>
    </row>
    <row r="16" spans="1:6" s="11" customFormat="1" x14ac:dyDescent="0.3">
      <c r="A16" s="18">
        <f>IF(E16="","",MAX($A$2:A15)+1)</f>
        <v>25</v>
      </c>
      <c r="B16" s="65" t="s">
        <v>81</v>
      </c>
      <c r="C16" s="41" t="s">
        <v>2</v>
      </c>
      <c r="D16" s="75">
        <v>40</v>
      </c>
      <c r="E16" s="12">
        <v>0</v>
      </c>
      <c r="F16" s="43">
        <f t="shared" ref="F16" si="11">ROUND(D16*E16,2)</f>
        <v>0</v>
      </c>
    </row>
    <row r="17" spans="1:6" s="11" customFormat="1" ht="15" thickBot="1" x14ac:dyDescent="0.35">
      <c r="A17" s="22">
        <f>IF(E17="","",MAX($A$3:A16)+1)</f>
        <v>26</v>
      </c>
      <c r="B17" s="54" t="s">
        <v>82</v>
      </c>
      <c r="C17" s="27" t="s">
        <v>2</v>
      </c>
      <c r="D17" s="42">
        <v>10</v>
      </c>
      <c r="E17" s="30">
        <v>0</v>
      </c>
      <c r="F17" s="38">
        <f t="shared" ref="F17" si="12">ROUND(D17*E17,2)</f>
        <v>0</v>
      </c>
    </row>
    <row r="18" spans="1:6" s="11" customFormat="1" ht="15.6" thickTop="1" thickBot="1" x14ac:dyDescent="0.35">
      <c r="A18" s="19"/>
      <c r="B18" s="20"/>
      <c r="C18" s="21"/>
      <c r="D18" s="34"/>
      <c r="E18" s="35" t="s">
        <v>4</v>
      </c>
      <c r="F18" s="36">
        <f>SUM(F3:F17)</f>
        <v>0</v>
      </c>
    </row>
    <row r="19" spans="1:6" ht="15" thickTop="1" x14ac:dyDescent="0.3"/>
  </sheetData>
  <sheetProtection algorithmName="SHA-512" hashValue="IFAERVfagYHNwr5WlLFL6gWysYNR6vXdk/iDOxqdpxgiZfrVDzK7jHTz6uiq5vzMRNu1fED9EUInfkg7E2sEXw==" saltValue="WOhOvsGeYiNFzMpcLrR3Mg==" spinCount="100000" sheet="1" selectLockedCells="1"/>
  <phoneticPr fontId="11" type="noConversion"/>
  <conditionalFormatting sqref="B1 D1:F1 A2:A16">
    <cfRule type="expression" dxfId="26" priority="69">
      <formula>CELL("protect", INDIRECT(ADDRESS(ROW(),COLUMN())))=0</formula>
    </cfRule>
  </conditionalFormatting>
  <conditionalFormatting sqref="C1">
    <cfRule type="expression" dxfId="25" priority="68">
      <formula>CELL("protect", INDIRECT(ADDRESS(ROW(),COLUMN())))=0</formula>
    </cfRule>
  </conditionalFormatting>
  <conditionalFormatting sqref="A1">
    <cfRule type="expression" dxfId="24" priority="67">
      <formula>CELL("protect", INDIRECT(ADDRESS(ROW(),COLUMN())))=0</formula>
    </cfRule>
  </conditionalFormatting>
  <conditionalFormatting sqref="C18">
    <cfRule type="expression" dxfId="23" priority="34">
      <formula>CELL("protect", INDIRECT(ADDRESS(ROW(),COLUMN())))=0</formula>
    </cfRule>
  </conditionalFormatting>
  <conditionalFormatting sqref="D18:F18 A18:B18">
    <cfRule type="expression" dxfId="22" priority="35">
      <formula>CELL("protect", INDIRECT(ADDRESS(ROW(),COLUMN())))=0</formula>
    </cfRule>
  </conditionalFormatting>
  <conditionalFormatting sqref="A17">
    <cfRule type="expression" dxfId="21" priority="4">
      <formula>CELL("protect", INDIRECT(ADDRESS(ROW(),COLUMN())))=0</formula>
    </cfRule>
  </conditionalFormatting>
  <dataValidations count="2">
    <dataValidation type="custom" showInputMessage="1" showErrorMessage="1" errorTitle="Nepravilen vnos cene" error="Cena mora biti nenegativno število z največ dvema decimalkama!" sqref="E2" xr:uid="{00000000-0002-0000-0200-000000000000}">
      <formula1>AND(ISNUMBER(E2),E2&gt;=0,(E2*100)-INT(E2*100)=0,NOT(ISBLANK(E2)))</formula1>
    </dataValidation>
    <dataValidation type="custom" showInputMessage="1" showErrorMessage="1" errorTitle="Nepravilen vnos cene" error="Cena mora biti nenegativno število z največ dvema decimalkama!" sqref="E3:E17" xr:uid="{AA975A27-CE3F-43A3-8E70-C899CAE7FE1E}">
      <formula1>AND(ISNUMBER(E3),E3&gt;=0,ROUND(E3*100,6)-INT(E3*100)=0,NOT(ISBLANK(E3)))</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16D56-E2C8-4E16-A023-C41FA5D853D0}">
  <sheetPr codeName="List5"/>
  <dimension ref="A1:F7"/>
  <sheetViews>
    <sheetView zoomScaleNormal="100" zoomScaleSheetLayoutView="100" workbookViewId="0">
      <selection activeCell="E3" sqref="E3"/>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6" s="17" customFormat="1" ht="20.100000000000001" customHeight="1" thickTop="1" thickBot="1" x14ac:dyDescent="0.35">
      <c r="A1" s="14" t="s">
        <v>5</v>
      </c>
      <c r="B1" s="15" t="s">
        <v>6</v>
      </c>
      <c r="C1" s="15" t="s">
        <v>0</v>
      </c>
      <c r="D1" s="15" t="s">
        <v>1</v>
      </c>
      <c r="E1" s="15" t="s">
        <v>7</v>
      </c>
      <c r="F1" s="16" t="s">
        <v>3</v>
      </c>
    </row>
    <row r="2" spans="1:6" s="11" customFormat="1" ht="15" thickTop="1" x14ac:dyDescent="0.3">
      <c r="A2" s="47" t="str">
        <f>IF(E2="","",MAX(#REF!)+1)</f>
        <v/>
      </c>
      <c r="B2" s="48" t="s">
        <v>38</v>
      </c>
      <c r="C2" s="49"/>
      <c r="D2" s="50"/>
      <c r="E2" s="56"/>
      <c r="F2" s="51"/>
    </row>
    <row r="3" spans="1:6" s="11" customFormat="1" ht="41.4" x14ac:dyDescent="0.3">
      <c r="A3" s="18">
        <v>27</v>
      </c>
      <c r="B3" s="24" t="s">
        <v>37</v>
      </c>
      <c r="C3" s="26" t="s">
        <v>2</v>
      </c>
      <c r="D3" s="25">
        <v>465</v>
      </c>
      <c r="E3" s="12">
        <v>0</v>
      </c>
      <c r="F3" s="37">
        <f t="shared" ref="F3:F4" si="0">ROUND(D3*E3,2)</f>
        <v>0</v>
      </c>
    </row>
    <row r="4" spans="1:6" s="11" customFormat="1" ht="41.4" x14ac:dyDescent="0.3">
      <c r="A4" s="18">
        <f>IF(E4="","",MAX($A$2:A3)+1)</f>
        <v>28</v>
      </c>
      <c r="B4" s="24" t="s">
        <v>104</v>
      </c>
      <c r="C4" s="66" t="s">
        <v>2</v>
      </c>
      <c r="D4" s="67">
        <v>215</v>
      </c>
      <c r="E4" s="12">
        <v>0</v>
      </c>
      <c r="F4" s="37">
        <f t="shared" si="0"/>
        <v>0</v>
      </c>
    </row>
    <row r="5" spans="1:6" s="11" customFormat="1" ht="55.8" thickBot="1" x14ac:dyDescent="0.35">
      <c r="A5" s="22">
        <f>IF(E5="","",MAX($A$4:A4)+1)</f>
        <v>29</v>
      </c>
      <c r="B5" s="44" t="s">
        <v>105</v>
      </c>
      <c r="C5" s="27" t="s">
        <v>11</v>
      </c>
      <c r="D5" s="42">
        <v>61200</v>
      </c>
      <c r="E5" s="30">
        <v>0</v>
      </c>
      <c r="F5" s="38">
        <f t="shared" ref="F5" si="1">ROUND(D5*E5,2)</f>
        <v>0</v>
      </c>
    </row>
    <row r="6" spans="1:6" s="11" customFormat="1" ht="15.6" thickTop="1" thickBot="1" x14ac:dyDescent="0.35">
      <c r="A6" s="19"/>
      <c r="B6" s="20"/>
      <c r="C6" s="21"/>
      <c r="D6" s="34"/>
      <c r="E6" s="35" t="s">
        <v>4</v>
      </c>
      <c r="F6" s="36">
        <f>SUM(F3:F5)</f>
        <v>0</v>
      </c>
    </row>
    <row r="7" spans="1:6" s="33" customFormat="1" ht="15" thickTop="1" x14ac:dyDescent="0.3">
      <c r="A7" s="19"/>
      <c r="B7" s="20"/>
      <c r="C7" s="21"/>
      <c r="D7" s="21"/>
      <c r="E7" s="31"/>
      <c r="F7" s="32"/>
    </row>
  </sheetData>
  <sheetProtection algorithmName="SHA-512" hashValue="o0mLU9v6u6InQ47KC9w7yWEtpljeDkgIeJ3TPDT+ZaOXImbAxx/gsCC4nygCgMNAybfvZ0OTt3+8orf88g53pw==" saltValue="a5ZtG094FLKcFIip2msHuw==" spinCount="100000" sheet="1" selectLockedCells="1"/>
  <conditionalFormatting sqref="B1 D1:F1 A2:A3">
    <cfRule type="expression" dxfId="20" priority="15">
      <formula>CELL("protect", INDIRECT(ADDRESS(ROW(),COLUMN())))=0</formula>
    </cfRule>
  </conditionalFormatting>
  <conditionalFormatting sqref="C1">
    <cfRule type="expression" dxfId="19" priority="14">
      <formula>CELL("protect", INDIRECT(ADDRESS(ROW(),COLUMN())))=0</formula>
    </cfRule>
  </conditionalFormatting>
  <conditionalFormatting sqref="A1">
    <cfRule type="expression" dxfId="18" priority="13">
      <formula>CELL("protect", INDIRECT(ADDRESS(ROW(),COLUMN())))=0</formula>
    </cfRule>
  </conditionalFormatting>
  <conditionalFormatting sqref="C6:C7">
    <cfRule type="expression" dxfId="17" priority="11">
      <formula>CELL("protect", INDIRECT(ADDRESS(ROW(),COLUMN())))=0</formula>
    </cfRule>
  </conditionalFormatting>
  <conditionalFormatting sqref="D6:F7 A6:B7">
    <cfRule type="expression" dxfId="16" priority="12">
      <formula>CELL("protect", INDIRECT(ADDRESS(ROW(),COLUMN())))=0</formula>
    </cfRule>
  </conditionalFormatting>
  <conditionalFormatting sqref="A5">
    <cfRule type="expression" dxfId="15" priority="5">
      <formula>CELL("protect", INDIRECT(ADDRESS(ROW(),COLUMN())))=0</formula>
    </cfRule>
  </conditionalFormatting>
  <conditionalFormatting sqref="A4">
    <cfRule type="expression" dxfId="14"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2" xr:uid="{0CB06813-7A6E-4181-A912-40287160A50E}">
      <formula1>AND(ISNUMBER(E2),E2&gt;=0,(E2*100)-INT(E2*100)=0,NOT(ISBLANK(E2)))</formula1>
    </dataValidation>
    <dataValidation type="custom" showInputMessage="1" showErrorMessage="1" errorTitle="Nepravilen vnos cene" error="Cena mora biti nenegativno število z največ dvema decimalkama!" sqref="E3:E5" xr:uid="{A348F5CA-F5C3-46A2-9FD0-B97B5DBF22F7}">
      <formula1>AND(ISNUMBER(E3),E3&gt;=0,ROUND(E3*100,6)-INT(E3*100)=0,NOT(ISBLANK(E3)))</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F1D36-03FD-44A8-B4FB-C4CC54152DF0}">
  <dimension ref="A1:F23"/>
  <sheetViews>
    <sheetView zoomScaleNormal="100" zoomScaleSheetLayoutView="100" workbookViewId="0">
      <selection activeCell="E21" sqref="E21"/>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6" s="17" customFormat="1" ht="20.100000000000001" customHeight="1" thickTop="1" thickBot="1" x14ac:dyDescent="0.35">
      <c r="A1" s="14" t="s">
        <v>5</v>
      </c>
      <c r="B1" s="15" t="s">
        <v>6</v>
      </c>
      <c r="C1" s="15" t="s">
        <v>0</v>
      </c>
      <c r="D1" s="15" t="s">
        <v>1</v>
      </c>
      <c r="E1" s="15" t="s">
        <v>7</v>
      </c>
      <c r="F1" s="16" t="s">
        <v>3</v>
      </c>
    </row>
    <row r="2" spans="1:6" s="11" customFormat="1" ht="15" thickTop="1" x14ac:dyDescent="0.3">
      <c r="A2" s="47" t="str">
        <f>IF(E2="","",MAX(#REF!)+1)</f>
        <v/>
      </c>
      <c r="B2" s="48" t="s">
        <v>46</v>
      </c>
      <c r="C2" s="49"/>
      <c r="D2" s="50"/>
      <c r="E2" s="56"/>
      <c r="F2" s="51"/>
    </row>
    <row r="3" spans="1:6" s="11" customFormat="1" x14ac:dyDescent="0.3">
      <c r="A3" s="57"/>
      <c r="B3" s="58" t="s">
        <v>47</v>
      </c>
      <c r="C3" s="59"/>
      <c r="D3" s="60"/>
      <c r="E3" s="61"/>
      <c r="F3" s="62"/>
    </row>
    <row r="4" spans="1:6" s="11" customFormat="1" ht="69" x14ac:dyDescent="0.3">
      <c r="A4" s="18">
        <v>30</v>
      </c>
      <c r="B4" s="81" t="s">
        <v>48</v>
      </c>
      <c r="C4" s="26" t="s">
        <v>21</v>
      </c>
      <c r="D4" s="25">
        <v>190</v>
      </c>
      <c r="E4" s="12">
        <v>0</v>
      </c>
      <c r="F4" s="37">
        <f t="shared" ref="F4:F12" si="0">ROUND(D4*E4,2)</f>
        <v>0</v>
      </c>
    </row>
    <row r="5" spans="1:6" s="11" customFormat="1" ht="69" x14ac:dyDescent="0.3">
      <c r="A5" s="18">
        <f>IF(E5="","",MAX($A$2:A4)+1)</f>
        <v>31</v>
      </c>
      <c r="B5" s="81" t="s">
        <v>99</v>
      </c>
      <c r="C5" s="26" t="s">
        <v>21</v>
      </c>
      <c r="D5" s="25">
        <v>190</v>
      </c>
      <c r="E5" s="12">
        <v>0</v>
      </c>
      <c r="F5" s="37">
        <f t="shared" si="0"/>
        <v>0</v>
      </c>
    </row>
    <row r="6" spans="1:6" s="11" customFormat="1" x14ac:dyDescent="0.3">
      <c r="A6" s="57"/>
      <c r="B6" s="58" t="s">
        <v>80</v>
      </c>
      <c r="C6" s="59"/>
      <c r="D6" s="60"/>
      <c r="E6" s="61"/>
      <c r="F6" s="62"/>
    </row>
    <row r="7" spans="1:6" s="11" customFormat="1" ht="27.6" x14ac:dyDescent="0.3">
      <c r="A7" s="18">
        <f>IF(E7="","",MAX($A$2:A5)+1)</f>
        <v>32</v>
      </c>
      <c r="B7" s="82" t="s">
        <v>49</v>
      </c>
      <c r="C7" s="26" t="s">
        <v>50</v>
      </c>
      <c r="D7" s="25">
        <v>450</v>
      </c>
      <c r="E7" s="12">
        <v>0</v>
      </c>
      <c r="F7" s="37">
        <f t="shared" si="0"/>
        <v>0</v>
      </c>
    </row>
    <row r="8" spans="1:6" s="11" customFormat="1" ht="55.2" x14ac:dyDescent="0.3">
      <c r="A8" s="18" t="str">
        <f>IF(E8="","",MAX($A$2:A7)+1)</f>
        <v/>
      </c>
      <c r="B8" s="83" t="s">
        <v>51</v>
      </c>
      <c r="C8" s="26"/>
      <c r="D8" s="25"/>
      <c r="E8" s="12"/>
      <c r="F8" s="37"/>
    </row>
    <row r="9" spans="1:6" s="11" customFormat="1" x14ac:dyDescent="0.3">
      <c r="A9" s="18">
        <f>IF(E9="","",MAX($A$2:A8)+1)</f>
        <v>33</v>
      </c>
      <c r="B9" s="83" t="s">
        <v>52</v>
      </c>
      <c r="C9" s="26" t="s">
        <v>21</v>
      </c>
      <c r="D9" s="25">
        <v>50</v>
      </c>
      <c r="E9" s="12">
        <v>0</v>
      </c>
      <c r="F9" s="37">
        <f t="shared" si="0"/>
        <v>0</v>
      </c>
    </row>
    <row r="10" spans="1:6" s="11" customFormat="1" x14ac:dyDescent="0.3">
      <c r="A10" s="18">
        <f>IF(E10="","",MAX($A$2:A9)+1)</f>
        <v>34</v>
      </c>
      <c r="B10" s="83" t="s">
        <v>53</v>
      </c>
      <c r="C10" s="26" t="s">
        <v>21</v>
      </c>
      <c r="D10" s="25">
        <v>405</v>
      </c>
      <c r="E10" s="12">
        <v>0</v>
      </c>
      <c r="F10" s="37">
        <f t="shared" si="0"/>
        <v>0</v>
      </c>
    </row>
    <row r="11" spans="1:6" s="11" customFormat="1" x14ac:dyDescent="0.3">
      <c r="A11" s="18">
        <f>IF(E11="","",MAX($A$2:A10)+1)</f>
        <v>35</v>
      </c>
      <c r="B11" s="82" t="s">
        <v>54</v>
      </c>
      <c r="C11" s="26" t="s">
        <v>21</v>
      </c>
      <c r="D11" s="25">
        <v>250</v>
      </c>
      <c r="E11" s="12">
        <v>0</v>
      </c>
      <c r="F11" s="37">
        <f t="shared" si="0"/>
        <v>0</v>
      </c>
    </row>
    <row r="12" spans="1:6" s="11" customFormat="1" ht="27.6" x14ac:dyDescent="0.3">
      <c r="A12" s="18">
        <f>IF(E12="","",MAX($A$2:A11)+1)</f>
        <v>36</v>
      </c>
      <c r="B12" s="82" t="s">
        <v>55</v>
      </c>
      <c r="C12" s="26" t="s">
        <v>50</v>
      </c>
      <c r="D12" s="25">
        <v>200</v>
      </c>
      <c r="E12" s="12">
        <v>0</v>
      </c>
      <c r="F12" s="37">
        <f t="shared" si="0"/>
        <v>0</v>
      </c>
    </row>
    <row r="13" spans="1:6" s="11" customFormat="1" ht="69" x14ac:dyDescent="0.3">
      <c r="A13" s="18">
        <f>IF(E13="","",MAX($A$2:A12)+1)</f>
        <v>37</v>
      </c>
      <c r="B13" s="81" t="s">
        <v>100</v>
      </c>
      <c r="C13" s="26" t="s">
        <v>50</v>
      </c>
      <c r="D13" s="25">
        <v>700</v>
      </c>
      <c r="E13" s="12">
        <v>0</v>
      </c>
      <c r="F13" s="37">
        <f>ROUND(D13*E13,2)</f>
        <v>0</v>
      </c>
    </row>
    <row r="14" spans="1:6" s="11" customFormat="1" ht="110.4" x14ac:dyDescent="0.3">
      <c r="A14" s="18" t="str">
        <f>IF(E14="","",MAX($A$2:A13)+1)</f>
        <v/>
      </c>
      <c r="B14" s="84" t="s">
        <v>56</v>
      </c>
      <c r="C14" s="26"/>
      <c r="D14" s="25"/>
      <c r="E14" s="12"/>
      <c r="F14" s="37"/>
    </row>
    <row r="15" spans="1:6" s="11" customFormat="1" ht="15" customHeight="1" x14ac:dyDescent="0.3">
      <c r="A15" s="18">
        <f>IF(E15="","",MAX($A$2:A14)+1)</f>
        <v>38</v>
      </c>
      <c r="B15" s="85" t="s">
        <v>57</v>
      </c>
      <c r="C15" s="41" t="s">
        <v>11</v>
      </c>
      <c r="D15" s="75">
        <v>2501.6</v>
      </c>
      <c r="E15" s="12">
        <v>0</v>
      </c>
      <c r="F15" s="43">
        <f t="shared" ref="F15:F21" si="1">ROUND(D15*E15,2)</f>
        <v>0</v>
      </c>
    </row>
    <row r="16" spans="1:6" s="11" customFormat="1" ht="15" customHeight="1" x14ac:dyDescent="0.3">
      <c r="A16" s="18">
        <f>IF(E16="","",MAX($A$2:A15)+1)</f>
        <v>39</v>
      </c>
      <c r="B16" s="85" t="s">
        <v>58</v>
      </c>
      <c r="C16" s="41" t="s">
        <v>11</v>
      </c>
      <c r="D16" s="75">
        <v>182</v>
      </c>
      <c r="E16" s="12">
        <v>0</v>
      </c>
      <c r="F16" s="43">
        <f t="shared" ref="F16:F18" si="2">ROUND(D16*E16,2)</f>
        <v>0</v>
      </c>
    </row>
    <row r="17" spans="1:6" s="11" customFormat="1" ht="15" customHeight="1" x14ac:dyDescent="0.3">
      <c r="A17" s="18">
        <f>IF(E17="","",MAX($A$2:A16)+1)</f>
        <v>40</v>
      </c>
      <c r="B17" s="85" t="s">
        <v>59</v>
      </c>
      <c r="C17" s="41" t="s">
        <v>21</v>
      </c>
      <c r="D17" s="75">
        <v>1620</v>
      </c>
      <c r="E17" s="12">
        <v>0</v>
      </c>
      <c r="F17" s="43">
        <f t="shared" si="2"/>
        <v>0</v>
      </c>
    </row>
    <row r="18" spans="1:6" s="11" customFormat="1" ht="15" customHeight="1" x14ac:dyDescent="0.3">
      <c r="A18" s="18">
        <f>IF(E18="","",MAX($A$2:A17)+1)</f>
        <v>41</v>
      </c>
      <c r="B18" s="85" t="s">
        <v>60</v>
      </c>
      <c r="C18" s="41" t="s">
        <v>50</v>
      </c>
      <c r="D18" s="75">
        <v>6100</v>
      </c>
      <c r="E18" s="12">
        <v>0</v>
      </c>
      <c r="F18" s="43">
        <f t="shared" si="2"/>
        <v>0</v>
      </c>
    </row>
    <row r="19" spans="1:6" s="11" customFormat="1" ht="27.6" x14ac:dyDescent="0.3">
      <c r="A19" s="18">
        <f>IF(E19="","",MAX($A$2:A18)+1)</f>
        <v>42</v>
      </c>
      <c r="B19" s="81" t="s">
        <v>61</v>
      </c>
      <c r="C19" s="41" t="s">
        <v>50</v>
      </c>
      <c r="D19" s="75">
        <v>214.68799999999999</v>
      </c>
      <c r="E19" s="12">
        <v>0</v>
      </c>
      <c r="F19" s="43">
        <f t="shared" si="1"/>
        <v>0</v>
      </c>
    </row>
    <row r="20" spans="1:6" s="11" customFormat="1" ht="41.4" x14ac:dyDescent="0.3">
      <c r="A20" s="18">
        <f>IF(E20="","",MAX($A$2:A19)+1)</f>
        <v>43</v>
      </c>
      <c r="B20" s="82" t="s">
        <v>62</v>
      </c>
      <c r="C20" s="41" t="s">
        <v>50</v>
      </c>
      <c r="D20" s="75">
        <v>215</v>
      </c>
      <c r="E20" s="12">
        <v>0</v>
      </c>
      <c r="F20" s="43">
        <f t="shared" si="1"/>
        <v>0</v>
      </c>
    </row>
    <row r="21" spans="1:6" s="11" customFormat="1" ht="15" thickBot="1" x14ac:dyDescent="0.35">
      <c r="A21" s="22">
        <f>IF(E21="","",MAX($A$4:A20)+1)</f>
        <v>44</v>
      </c>
      <c r="B21" s="54" t="s">
        <v>63</v>
      </c>
      <c r="C21" s="27" t="s">
        <v>50</v>
      </c>
      <c r="D21" s="42">
        <v>5885</v>
      </c>
      <c r="E21" s="30">
        <v>0</v>
      </c>
      <c r="F21" s="38">
        <f t="shared" si="1"/>
        <v>0</v>
      </c>
    </row>
    <row r="22" spans="1:6" s="11" customFormat="1" ht="15.6" thickTop="1" thickBot="1" x14ac:dyDescent="0.35">
      <c r="A22" s="19"/>
      <c r="B22" s="20"/>
      <c r="C22" s="21"/>
      <c r="D22" s="34"/>
      <c r="E22" s="35" t="s">
        <v>4</v>
      </c>
      <c r="F22" s="36">
        <f>SUM(F2:F21)</f>
        <v>0</v>
      </c>
    </row>
    <row r="23" spans="1:6" ht="15" thickTop="1" x14ac:dyDescent="0.3"/>
  </sheetData>
  <sheetProtection algorithmName="SHA-512" hashValue="ZU3iQ+UL7CWDoNKdTvYqnBM69ccW/5dKEis+ea6FlMZNiUsAPdiXt99K3kTUup3WwYILQwAyVylg4LxjsJutMQ==" saltValue="dTh5g2x+kKgrFULEioEa0A==" spinCount="100000" sheet="1" selectLockedCells="1"/>
  <conditionalFormatting sqref="B1 D1:F1 A2:A5 A7:A15 A17 A19">
    <cfRule type="expression" dxfId="13" priority="9">
      <formula>CELL("protect", INDIRECT(ADDRESS(ROW(),COLUMN())))=0</formula>
    </cfRule>
  </conditionalFormatting>
  <conditionalFormatting sqref="C1">
    <cfRule type="expression" dxfId="12" priority="8">
      <formula>CELL("protect", INDIRECT(ADDRESS(ROW(),COLUMN())))=0</formula>
    </cfRule>
  </conditionalFormatting>
  <conditionalFormatting sqref="A1">
    <cfRule type="expression" dxfId="11" priority="7">
      <formula>CELL("protect", INDIRECT(ADDRESS(ROW(),COLUMN())))=0</formula>
    </cfRule>
  </conditionalFormatting>
  <conditionalFormatting sqref="C22">
    <cfRule type="expression" dxfId="10" priority="5">
      <formula>CELL("protect", INDIRECT(ADDRESS(ROW(),COLUMN())))=0</formula>
    </cfRule>
  </conditionalFormatting>
  <conditionalFormatting sqref="D22:F22 A22:B22">
    <cfRule type="expression" dxfId="9" priority="6">
      <formula>CELL("protect", INDIRECT(ADDRESS(ROW(),COLUMN())))=0</formula>
    </cfRule>
  </conditionalFormatting>
  <conditionalFormatting sqref="A21">
    <cfRule type="expression" dxfId="8" priority="4">
      <formula>CELL("protect", INDIRECT(ADDRESS(ROW(),COLUMN())))=0</formula>
    </cfRule>
  </conditionalFormatting>
  <conditionalFormatting sqref="A6">
    <cfRule type="expression" dxfId="7" priority="2">
      <formula>CELL("protect", INDIRECT(ADDRESS(ROW(),COLUMN())))=0</formula>
    </cfRule>
  </conditionalFormatting>
  <conditionalFormatting sqref="A16 A18 A20">
    <cfRule type="expression" dxfId="6"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4:E5 E7:E21" xr:uid="{0E512A65-D56C-4E06-943F-9E2C6FED56F0}">
      <formula1>AND(ISNUMBER(E4),E4&gt;=0,ROUND(E4*100,6)-INT(E4*100)=0,NOT(ISBLANK(E4)))</formula1>
    </dataValidation>
    <dataValidation type="custom" showInputMessage="1" showErrorMessage="1" errorTitle="Nepravilen vnos cene" error="Cena mora biti nenegativno število z največ dvema decimalkama!" sqref="E2:E3 E6" xr:uid="{49FDD5BF-0057-463C-8732-CA360AB29D79}">
      <formula1>AND(ISNUMBER(E2),E2&gt;=0,(E2*100)-INT(E2*100)=0,NOT(ISBLANK(E2)))</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7767-5D2E-4A24-81E2-4B42BA9B7CD2}">
  <sheetPr codeName="List6"/>
  <dimension ref="A1:F22"/>
  <sheetViews>
    <sheetView zoomScaleNormal="100" zoomScaleSheetLayoutView="100" workbookViewId="0">
      <selection activeCell="E9" sqref="E9"/>
    </sheetView>
  </sheetViews>
  <sheetFormatPr defaultColWidth="9.109375" defaultRowHeight="14.4" x14ac:dyDescent="0.3"/>
  <cols>
    <col min="1" max="1" width="5.44140625" style="9" bestFit="1" customWidth="1"/>
    <col min="2" max="2" width="75.109375" style="3" customWidth="1"/>
    <col min="3" max="3" width="10.6640625" style="1" customWidth="1"/>
    <col min="4" max="4" width="10.6640625" style="4" customWidth="1"/>
    <col min="5" max="5" width="20.6640625" style="1" customWidth="1"/>
    <col min="6" max="6" width="25.6640625" style="1" customWidth="1"/>
    <col min="7" max="16384" width="9.109375" style="1"/>
  </cols>
  <sheetData>
    <row r="1" spans="1:6" s="17" customFormat="1" ht="20.100000000000001" customHeight="1" thickTop="1" thickBot="1" x14ac:dyDescent="0.35">
      <c r="A1" s="14" t="s">
        <v>5</v>
      </c>
      <c r="B1" s="15" t="s">
        <v>6</v>
      </c>
      <c r="C1" s="15" t="s">
        <v>0</v>
      </c>
      <c r="D1" s="15" t="s">
        <v>1</v>
      </c>
      <c r="E1" s="15" t="s">
        <v>7</v>
      </c>
      <c r="F1" s="16" t="s">
        <v>3</v>
      </c>
    </row>
    <row r="2" spans="1:6" s="11" customFormat="1" ht="15" thickTop="1" x14ac:dyDescent="0.3">
      <c r="A2" s="47" t="str">
        <f>IF(E2="","",MAX(#REF!)+1)</f>
        <v/>
      </c>
      <c r="B2" s="48" t="s">
        <v>14</v>
      </c>
      <c r="C2" s="49"/>
      <c r="D2" s="50"/>
      <c r="E2" s="56"/>
      <c r="F2" s="51"/>
    </row>
    <row r="3" spans="1:6" s="11" customFormat="1" ht="27.6" x14ac:dyDescent="0.3">
      <c r="A3" s="18">
        <v>45</v>
      </c>
      <c r="B3" s="24" t="s">
        <v>22</v>
      </c>
      <c r="C3" s="26" t="s">
        <v>2</v>
      </c>
      <c r="D3" s="25">
        <v>1</v>
      </c>
      <c r="E3" s="12">
        <v>0</v>
      </c>
      <c r="F3" s="37">
        <f t="shared" ref="F3:F19" si="0">ROUND(D3*E3,2)</f>
        <v>0</v>
      </c>
    </row>
    <row r="4" spans="1:6" s="11" customFormat="1" ht="27.6" x14ac:dyDescent="0.3">
      <c r="A4" s="18">
        <f>IF(E9="","",MAX($A$3:A3)+1)</f>
        <v>46</v>
      </c>
      <c r="B4" s="24" t="s">
        <v>39</v>
      </c>
      <c r="C4" s="26" t="s">
        <v>2</v>
      </c>
      <c r="D4" s="25">
        <v>2</v>
      </c>
      <c r="E4" s="12">
        <v>0</v>
      </c>
      <c r="F4" s="37">
        <f t="shared" si="0"/>
        <v>0</v>
      </c>
    </row>
    <row r="5" spans="1:6" s="11" customFormat="1" ht="27.6" x14ac:dyDescent="0.3">
      <c r="A5" s="18">
        <f>IF(E5="","",MAX($A$3:A4)+1)</f>
        <v>47</v>
      </c>
      <c r="B5" s="24" t="s">
        <v>23</v>
      </c>
      <c r="C5" s="26" t="s">
        <v>2</v>
      </c>
      <c r="D5" s="25">
        <v>1</v>
      </c>
      <c r="E5" s="12">
        <v>0</v>
      </c>
      <c r="F5" s="37">
        <f t="shared" ref="F5" si="1">ROUND(D5*E5,2)</f>
        <v>0</v>
      </c>
    </row>
    <row r="6" spans="1:6" s="11" customFormat="1" ht="27.6" x14ac:dyDescent="0.3">
      <c r="A6" s="18">
        <f>IF(E6="","",MAX($A$3:A5)+1)</f>
        <v>48</v>
      </c>
      <c r="B6" s="24" t="s">
        <v>40</v>
      </c>
      <c r="C6" s="26" t="s">
        <v>2</v>
      </c>
      <c r="D6" s="25">
        <v>2</v>
      </c>
      <c r="E6" s="12">
        <v>0</v>
      </c>
      <c r="F6" s="37">
        <f t="shared" ref="F6:F8" si="2">ROUND(D6*E6,2)</f>
        <v>0</v>
      </c>
    </row>
    <row r="7" spans="1:6" s="11" customFormat="1" ht="27.6" x14ac:dyDescent="0.3">
      <c r="A7" s="18">
        <f>IF(E7="","",MAX($A$3:A6)+1)</f>
        <v>49</v>
      </c>
      <c r="B7" s="24" t="s">
        <v>24</v>
      </c>
      <c r="C7" s="26" t="s">
        <v>2</v>
      </c>
      <c r="D7" s="25">
        <v>1</v>
      </c>
      <c r="E7" s="12">
        <v>0</v>
      </c>
      <c r="F7" s="37">
        <f t="shared" si="2"/>
        <v>0</v>
      </c>
    </row>
    <row r="8" spans="1:6" s="11" customFormat="1" ht="27.6" x14ac:dyDescent="0.3">
      <c r="A8" s="18">
        <f>IF(E8="","",MAX($A$3:A7)+1)</f>
        <v>50</v>
      </c>
      <c r="B8" s="24" t="s">
        <v>41</v>
      </c>
      <c r="C8" s="26" t="s">
        <v>2</v>
      </c>
      <c r="D8" s="25">
        <v>26</v>
      </c>
      <c r="E8" s="12">
        <v>0</v>
      </c>
      <c r="F8" s="37">
        <f t="shared" si="2"/>
        <v>0</v>
      </c>
    </row>
    <row r="9" spans="1:6" s="11" customFormat="1" x14ac:dyDescent="0.3">
      <c r="A9" s="18">
        <f>IF(E9="","",MAX($A$3:A8)+1)</f>
        <v>51</v>
      </c>
      <c r="B9" s="24" t="s">
        <v>42</v>
      </c>
      <c r="C9" s="26" t="s">
        <v>2</v>
      </c>
      <c r="D9" s="25">
        <v>2</v>
      </c>
      <c r="E9" s="12">
        <v>0</v>
      </c>
      <c r="F9" s="37">
        <f t="shared" ref="F9:F10" si="3">ROUND(D9*E9,2)</f>
        <v>0</v>
      </c>
    </row>
    <row r="10" spans="1:6" s="11" customFormat="1" ht="27.6" x14ac:dyDescent="0.3">
      <c r="A10" s="18">
        <f>IF(E10="","",MAX($A$3:A9)+1)</f>
        <v>52</v>
      </c>
      <c r="B10" s="24" t="s">
        <v>43</v>
      </c>
      <c r="C10" s="26" t="s">
        <v>2</v>
      </c>
      <c r="D10" s="25">
        <v>13</v>
      </c>
      <c r="E10" s="12">
        <v>0</v>
      </c>
      <c r="F10" s="37">
        <f t="shared" si="3"/>
        <v>0</v>
      </c>
    </row>
    <row r="11" spans="1:6" s="11" customFormat="1" x14ac:dyDescent="0.3">
      <c r="A11" s="18">
        <f>IF(E11="","",MAX($A$3:A10)+1)</f>
        <v>53</v>
      </c>
      <c r="B11" s="24" t="s">
        <v>44</v>
      </c>
      <c r="C11" s="26" t="s">
        <v>2</v>
      </c>
      <c r="D11" s="25">
        <v>2</v>
      </c>
      <c r="E11" s="12">
        <v>0</v>
      </c>
      <c r="F11" s="37">
        <f t="shared" ref="F11" si="4">ROUND(D11*E11,2)</f>
        <v>0</v>
      </c>
    </row>
    <row r="12" spans="1:6" s="11" customFormat="1" ht="55.2" x14ac:dyDescent="0.3">
      <c r="A12" s="18">
        <f>IF(E12="","",MAX($A$3:A11)+1)</f>
        <v>54</v>
      </c>
      <c r="B12" s="24" t="s">
        <v>25</v>
      </c>
      <c r="C12" s="26" t="s">
        <v>11</v>
      </c>
      <c r="D12" s="25">
        <v>300</v>
      </c>
      <c r="E12" s="12">
        <v>0</v>
      </c>
      <c r="F12" s="37">
        <f t="shared" ref="F12" si="5">ROUND(D12*E12,2)</f>
        <v>0</v>
      </c>
    </row>
    <row r="13" spans="1:6" s="11" customFormat="1" ht="82.8" x14ac:dyDescent="0.3">
      <c r="A13" s="18">
        <f>IF(E13="","",MAX($A$3:A12)+1)</f>
        <v>55</v>
      </c>
      <c r="B13" s="24" t="s">
        <v>87</v>
      </c>
      <c r="C13" s="26" t="s">
        <v>11</v>
      </c>
      <c r="D13" s="25">
        <v>800</v>
      </c>
      <c r="E13" s="12">
        <v>0</v>
      </c>
      <c r="F13" s="37">
        <f t="shared" ref="F13" si="6">ROUND(D13*E13,2)</f>
        <v>0</v>
      </c>
    </row>
    <row r="14" spans="1:6" s="11" customFormat="1" ht="41.4" x14ac:dyDescent="0.3">
      <c r="A14" s="18">
        <f>IF(E14="","",MAX($A$3:A13)+1)</f>
        <v>56</v>
      </c>
      <c r="B14" s="24" t="s">
        <v>88</v>
      </c>
      <c r="C14" s="26" t="s">
        <v>11</v>
      </c>
      <c r="D14" s="25">
        <v>800</v>
      </c>
      <c r="E14" s="12">
        <v>0</v>
      </c>
      <c r="F14" s="37">
        <f t="shared" ref="F14:F15" si="7">ROUND(D14*E14,2)</f>
        <v>0</v>
      </c>
    </row>
    <row r="15" spans="1:6" s="11" customFormat="1" ht="110.4" x14ac:dyDescent="0.3">
      <c r="A15" s="18">
        <f>IF(E15="","",MAX($A$3:A14)+1)</f>
        <v>57</v>
      </c>
      <c r="B15" s="24" t="s">
        <v>101</v>
      </c>
      <c r="C15" s="26" t="s">
        <v>50</v>
      </c>
      <c r="D15" s="25">
        <v>800</v>
      </c>
      <c r="E15" s="12">
        <v>0</v>
      </c>
      <c r="F15" s="37">
        <f t="shared" si="7"/>
        <v>0</v>
      </c>
    </row>
    <row r="16" spans="1:6" s="11" customFormat="1" ht="27.6" x14ac:dyDescent="0.3">
      <c r="A16" s="18">
        <f>IF(E16="","",MAX($A$3:A15)+1)</f>
        <v>58</v>
      </c>
      <c r="B16" s="24" t="s">
        <v>45</v>
      </c>
      <c r="C16" s="26" t="s">
        <v>2</v>
      </c>
      <c r="D16" s="25">
        <v>1</v>
      </c>
      <c r="E16" s="12">
        <v>0</v>
      </c>
      <c r="F16" s="37">
        <f t="shared" ref="F16:F17" si="8">ROUND(D16*E16,2)</f>
        <v>0</v>
      </c>
    </row>
    <row r="17" spans="1:6" s="11" customFormat="1" x14ac:dyDescent="0.3">
      <c r="A17" s="18">
        <f>IF(E17="","",MAX($A$3:A16)+1)</f>
        <v>59</v>
      </c>
      <c r="B17" s="24" t="s">
        <v>20</v>
      </c>
      <c r="C17" s="26" t="s">
        <v>2</v>
      </c>
      <c r="D17" s="25">
        <v>1</v>
      </c>
      <c r="E17" s="12">
        <v>0</v>
      </c>
      <c r="F17" s="37">
        <f t="shared" si="8"/>
        <v>0</v>
      </c>
    </row>
    <row r="18" spans="1:6" s="11" customFormat="1" x14ac:dyDescent="0.3">
      <c r="A18" s="18">
        <f>IF(E18="","",MAX($A$2:A17)+1)</f>
        <v>60</v>
      </c>
      <c r="B18" s="24" t="s">
        <v>26</v>
      </c>
      <c r="C18" s="26" t="s">
        <v>2</v>
      </c>
      <c r="D18" s="25">
        <v>1</v>
      </c>
      <c r="E18" s="12">
        <v>0</v>
      </c>
      <c r="F18" s="37">
        <f t="shared" ref="F18" si="9">ROUND(D18*E18,2)</f>
        <v>0</v>
      </c>
    </row>
    <row r="19" spans="1:6" s="11" customFormat="1" ht="15" thickBot="1" x14ac:dyDescent="0.35">
      <c r="A19" s="22">
        <f>IF(E19="","",MAX($A$2:A18)+1)</f>
        <v>61</v>
      </c>
      <c r="B19" s="44" t="s">
        <v>12</v>
      </c>
      <c r="C19" s="27" t="s">
        <v>2</v>
      </c>
      <c r="D19" s="42">
        <v>1</v>
      </c>
      <c r="E19" s="30">
        <v>0</v>
      </c>
      <c r="F19" s="38">
        <f t="shared" si="0"/>
        <v>0</v>
      </c>
    </row>
    <row r="20" spans="1:6" s="11" customFormat="1" ht="15.6" thickTop="1" thickBot="1" x14ac:dyDescent="0.35">
      <c r="A20" s="19"/>
      <c r="B20" s="20"/>
      <c r="C20" s="21"/>
      <c r="D20" s="34"/>
      <c r="E20" s="35" t="s">
        <v>4</v>
      </c>
      <c r="F20" s="36">
        <f>SUM(F3:F19)</f>
        <v>0</v>
      </c>
    </row>
    <row r="21" spans="1:6" s="33" customFormat="1" ht="15" thickTop="1" x14ac:dyDescent="0.3">
      <c r="A21" s="19"/>
      <c r="B21" s="20"/>
      <c r="C21" s="21"/>
      <c r="D21" s="21"/>
      <c r="E21" s="31"/>
      <c r="F21" s="32"/>
    </row>
    <row r="22" spans="1:6" ht="17.399999999999999" x14ac:dyDescent="0.3">
      <c r="A22" s="10"/>
      <c r="B22" s="5"/>
      <c r="C22" s="2"/>
      <c r="D22" s="5"/>
      <c r="E22" s="2"/>
      <c r="F22" s="2"/>
    </row>
  </sheetData>
  <sheetProtection algorithmName="SHA-512" hashValue="42JbbaF6uPRfcSoEIUj0RgOiXRcD+ohwGvJhKbEOJssiRw9+tETilAvXI08q06UIvpp4bxYxeSLKzOwPKZesqg==" saltValue="YOkLnl0TS9FjeNm3ONDzHA==" spinCount="100000" sheet="1" selectLockedCells="1"/>
  <phoneticPr fontId="11" type="noConversion"/>
  <conditionalFormatting sqref="B1 D1:F1 A21:F21 A2:A3 A5:A19">
    <cfRule type="expression" dxfId="5" priority="15">
      <formula>CELL("protect", INDIRECT(ADDRESS(ROW(),COLUMN())))=0</formula>
    </cfRule>
  </conditionalFormatting>
  <conditionalFormatting sqref="C1">
    <cfRule type="expression" dxfId="4" priority="14">
      <formula>CELL("protect", INDIRECT(ADDRESS(ROW(),COLUMN())))=0</formula>
    </cfRule>
  </conditionalFormatting>
  <conditionalFormatting sqref="A1">
    <cfRule type="expression" dxfId="3" priority="13">
      <formula>CELL("protect", INDIRECT(ADDRESS(ROW(),COLUMN())))=0</formula>
    </cfRule>
  </conditionalFormatting>
  <conditionalFormatting sqref="C20">
    <cfRule type="expression" dxfId="2" priority="11">
      <formula>CELL("protect", INDIRECT(ADDRESS(ROW(),COLUMN())))=0</formula>
    </cfRule>
  </conditionalFormatting>
  <conditionalFormatting sqref="D20:F20 A20:B20">
    <cfRule type="expression" dxfId="1" priority="12">
      <formula>CELL("protect", INDIRECT(ADDRESS(ROW(),COLUMN())))=0</formula>
    </cfRule>
  </conditionalFormatting>
  <conditionalFormatting sqref="A4">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2:E19" xr:uid="{0E130E5F-8653-4663-8F41-F2525C8B66E8}">
      <formula1>AND(ISNUMBER(E2),E2&gt;=0,(E2*100)-INT(E2*100)=0,NOT(ISBLANK(E2)))</formula1>
    </dataValidation>
  </dataValidations>
  <pageMargins left="0.98425196850393704" right="0.59055118110236227" top="1.0629921259842521" bottom="0.74803149606299213" header="0.31496062992125984" footer="0.31496062992125984"/>
  <pageSetup paperSize="9" scale="85" firstPageNumber="2" orientation="landscape" r:id="rId1"/>
  <headerFooter>
    <oddHeader>&amp;L&amp;8
D38702-6E/02
____________________________________________________________________&amp;C&amp;G&amp;R&amp;8
&amp;P/&amp;N&amp;4
____________________________________________________________________</oddHeader>
    <oddFooter xml:space="preserve">&amp;L&amp;5
&amp;8
Datoteka:     &amp;F
Objekt:         DV 110 kV Kidričevo-Ptuj-Formin; Sanacija varnostnih višin 
&amp;A&amp;C&amp;10
&amp;R&amp;5
&amp;8Id. oznaka: D38702-6E1025 
Datum: januar 2022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Uvod</vt:lpstr>
      <vt:lpstr>Montaža vodnikov in opreme</vt:lpstr>
      <vt:lpstr>Dobava opreme</vt:lpstr>
      <vt:lpstr>Demontaža</vt:lpstr>
      <vt:lpstr>Gradbena dela</vt:lpstr>
      <vt:lpstr>Ostala dela</vt:lpstr>
      <vt:lpstr>Demontaža!Področje_tiskanja</vt:lpstr>
      <vt:lpstr>'Dobava opreme'!Področje_tiskanja</vt:lpstr>
      <vt:lpstr>'Gradbena dela'!Področje_tiskanja</vt:lpstr>
      <vt:lpstr>'Montaža vodnikov in opreme'!Področje_tiskanja</vt:lpstr>
      <vt:lpstr>'Ostala dela'!Področje_tiskanja</vt:lpstr>
      <vt:lpstr>Rekapitulacija!Področje_tiskanja</vt:lpstr>
      <vt:lpstr>Uvod!Področje_tiskanja</vt:lpstr>
      <vt:lpstr>Demontaža!Tiskanje_naslovov</vt:lpstr>
      <vt:lpstr>'Dobava opreme'!Tiskanje_naslovov</vt:lpstr>
      <vt:lpstr>'Gradbena dela'!Tiskanje_naslovov</vt:lpstr>
      <vt:lpstr>'Montaža vodnikov in opreme'!Tiskanje_naslovov</vt:lpstr>
      <vt:lpstr>'Ostala dela'!Tiskanje_naslovov</vt:lpstr>
      <vt:lpstr>Uvod!Tiskanje_naslovov</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Lazar Matjaž</cp:lastModifiedBy>
  <cp:lastPrinted>2022-02-09T14:36:09Z</cp:lastPrinted>
  <dcterms:created xsi:type="dcterms:W3CDTF">2015-03-03T10:23:18Z</dcterms:created>
  <dcterms:modified xsi:type="dcterms:W3CDTF">2022-07-25T18:25:27Z</dcterms:modified>
</cp:coreProperties>
</file>