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0710/289780267/"/>
    </mc:Choice>
  </mc:AlternateContent>
  <bookViews>
    <workbookView xWindow="240" yWindow="60" windowWidth="24780" windowHeight="11895"/>
  </bookViews>
  <sheets>
    <sheet name="ROLE2-PREDRAČUN" sheetId="1" r:id="rId1"/>
  </sheets>
  <calcPr calcId="162913"/>
</workbook>
</file>

<file path=xl/calcChain.xml><?xml version="1.0" encoding="utf-8"?>
<calcChain xmlns="http://schemas.openxmlformats.org/spreadsheetml/2006/main">
  <c r="M36" i="1" l="1"/>
  <c r="N36" i="1" s="1"/>
  <c r="O36" i="1"/>
  <c r="P36" i="1" l="1"/>
  <c r="Q36" i="1" s="1"/>
  <c r="O37" i="1"/>
  <c r="O31" i="1"/>
  <c r="O32" i="1"/>
  <c r="O33" i="1"/>
  <c r="O34" i="1"/>
  <c r="O35" i="1"/>
  <c r="O38" i="1"/>
  <c r="O39" i="1"/>
  <c r="O40" i="1"/>
  <c r="O41" i="1"/>
  <c r="O42" i="1"/>
  <c r="O43" i="1"/>
  <c r="M37" i="1"/>
  <c r="P37" i="1" s="1"/>
  <c r="M38" i="1"/>
  <c r="P38" i="1" s="1"/>
  <c r="M39" i="1"/>
  <c r="P39" i="1" s="1"/>
  <c r="M40" i="1"/>
  <c r="P40" i="1" s="1"/>
  <c r="M41" i="1"/>
  <c r="P41" i="1" s="1"/>
  <c r="M42" i="1"/>
  <c r="P42" i="1" s="1"/>
  <c r="N41" i="1" l="1"/>
  <c r="N40" i="1"/>
  <c r="N42" i="1"/>
  <c r="N37" i="1"/>
  <c r="N39" i="1"/>
  <c r="N38" i="1"/>
  <c r="M43" i="1"/>
  <c r="M35" i="1"/>
  <c r="P35" i="1" s="1"/>
  <c r="Q35" i="1" s="1"/>
  <c r="M34" i="1"/>
  <c r="M33" i="1"/>
  <c r="M32" i="1"/>
  <c r="M31" i="1"/>
  <c r="M30" i="1"/>
  <c r="N30" i="1" s="1"/>
  <c r="O29" i="1"/>
  <c r="M29" i="1"/>
  <c r="N29" i="1" s="1"/>
  <c r="M28" i="1"/>
  <c r="N28" i="1" s="1"/>
  <c r="O28" i="1"/>
  <c r="O27" i="1"/>
  <c r="M27" i="1"/>
  <c r="N27" i="1" s="1"/>
  <c r="O26" i="1"/>
  <c r="M26" i="1"/>
  <c r="N26" i="1" s="1"/>
  <c r="M25" i="1"/>
  <c r="N25" i="1" s="1"/>
  <c r="O25" i="1"/>
  <c r="O24" i="1"/>
  <c r="M24" i="1"/>
  <c r="N24" i="1" s="1"/>
  <c r="M23" i="1"/>
  <c r="N23" i="1" s="1"/>
  <c r="O22" i="1"/>
  <c r="M22" i="1"/>
  <c r="N22" i="1" s="1"/>
  <c r="M21" i="1"/>
  <c r="N21" i="1" s="1"/>
  <c r="O21" i="1"/>
  <c r="O20" i="1"/>
  <c r="M20" i="1"/>
  <c r="P20" i="1" s="1"/>
  <c r="M19" i="1"/>
  <c r="N19" i="1" s="1"/>
  <c r="O19" i="1"/>
  <c r="M18" i="1"/>
  <c r="N18" i="1" s="1"/>
  <c r="M17" i="1"/>
  <c r="N17" i="1" s="1"/>
  <c r="O16" i="1"/>
  <c r="M16" i="1"/>
  <c r="N16" i="1" s="1"/>
  <c r="M15" i="1"/>
  <c r="N15" i="1" s="1"/>
  <c r="M14" i="1"/>
  <c r="N14" i="1" s="1"/>
  <c r="M13" i="1"/>
  <c r="N13" i="1" s="1"/>
  <c r="O13" i="1"/>
  <c r="O12" i="1"/>
  <c r="M12" i="1"/>
  <c r="P12" i="1" s="1"/>
  <c r="M11" i="1"/>
  <c r="N11" i="1" s="1"/>
  <c r="O11" i="1"/>
  <c r="P14" i="1" l="1"/>
  <c r="P22" i="1"/>
  <c r="Q22" i="1" s="1"/>
  <c r="P30" i="1"/>
  <c r="P16" i="1"/>
  <c r="Q16" i="1" s="1"/>
  <c r="P17" i="1"/>
  <c r="P23" i="1"/>
  <c r="P29" i="1"/>
  <c r="Q29" i="1" s="1"/>
  <c r="N32" i="1"/>
  <c r="P32" i="1"/>
  <c r="Q32" i="1" s="1"/>
  <c r="N43" i="1"/>
  <c r="P43" i="1"/>
  <c r="Q37" i="1" s="1"/>
  <c r="N12" i="1"/>
  <c r="N20" i="1"/>
  <c r="P21" i="1"/>
  <c r="Q21" i="1" s="1"/>
  <c r="N33" i="1"/>
  <c r="P33" i="1"/>
  <c r="Q33" i="1" s="1"/>
  <c r="N34" i="1"/>
  <c r="P34" i="1"/>
  <c r="Q34" i="1" s="1"/>
  <c r="P15" i="1"/>
  <c r="P18" i="1"/>
  <c r="P26" i="1"/>
  <c r="Q26" i="1" s="1"/>
  <c r="N31" i="1"/>
  <c r="P31" i="1"/>
  <c r="Q31" i="1" s="1"/>
  <c r="O14" i="1"/>
  <c r="O18" i="1"/>
  <c r="P24" i="1"/>
  <c r="Q24" i="1" s="1"/>
  <c r="P27" i="1"/>
  <c r="Q27" i="1" s="1"/>
  <c r="Q12" i="1"/>
  <c r="Q20" i="1"/>
  <c r="P11" i="1"/>
  <c r="Q11" i="1" s="1"/>
  <c r="P19" i="1"/>
  <c r="Q19" i="1" s="1"/>
  <c r="P28" i="1"/>
  <c r="Q28" i="1" s="1"/>
  <c r="N35" i="1"/>
  <c r="P13" i="1"/>
  <c r="Q13" i="1" s="1"/>
  <c r="P25" i="1"/>
  <c r="Q25" i="1" s="1"/>
  <c r="O15" i="1"/>
  <c r="O17" i="1"/>
  <c r="O23" i="1"/>
  <c r="O30" i="1"/>
  <c r="Q30" i="1" s="1"/>
  <c r="Q14" i="1" l="1"/>
  <c r="Q18" i="1"/>
  <c r="Q15" i="1"/>
  <c r="Q23" i="1"/>
  <c r="Q17" i="1"/>
</calcChain>
</file>

<file path=xl/sharedStrings.xml><?xml version="1.0" encoding="utf-8"?>
<sst xmlns="http://schemas.openxmlformats.org/spreadsheetml/2006/main" count="133" uniqueCount="99">
  <si>
    <t>PREDRAČUN ENOSTAVNI</t>
  </si>
  <si>
    <t>ŠTEVILKA PONUDBE______________________, Z DNE________________</t>
  </si>
  <si>
    <t>ZŠ</t>
  </si>
  <si>
    <t>Naziv artikla</t>
  </si>
  <si>
    <t>proizvajalec</t>
  </si>
  <si>
    <t>Tip blaga</t>
  </si>
  <si>
    <t>EM</t>
  </si>
  <si>
    <t>KOLIČINA 2022</t>
  </si>
  <si>
    <t>KOLIČINA  2023</t>
  </si>
  <si>
    <t xml:space="preserve">KOLIČINA SKUPAJ </t>
  </si>
  <si>
    <t>CENA/EM brez DDV</t>
  </si>
  <si>
    <t>DDV 22%</t>
  </si>
  <si>
    <t>SKUPNA VREDNOST POZICIJE/SKLOPA brez DDV</t>
  </si>
  <si>
    <t>SKUPNA VREDNOST 22% DDV</t>
  </si>
  <si>
    <t>SKUPNA VREDNOST POZICIJE/SKLOPA    z DDV</t>
  </si>
  <si>
    <t>9=7+8</t>
  </si>
  <si>
    <t>11=10*0,22</t>
  </si>
  <si>
    <t>12=10+11</t>
  </si>
  <si>
    <t>13=10*9</t>
  </si>
  <si>
    <t>14=9*11</t>
  </si>
  <si>
    <t>15=13+14</t>
  </si>
  <si>
    <t>POZICIJA 1</t>
  </si>
  <si>
    <t>POZICIJA 2</t>
  </si>
  <si>
    <t>POZICIJA 3</t>
  </si>
  <si>
    <t>POZICIJA 4</t>
  </si>
  <si>
    <t>POZICIJA 5</t>
  </si>
  <si>
    <t>POZICIJA 6</t>
  </si>
  <si>
    <t>POZICIJA 7</t>
  </si>
  <si>
    <t>POZICIJA 8</t>
  </si>
  <si>
    <t>POZICIJA 9</t>
  </si>
  <si>
    <t>POZICIJA 10</t>
  </si>
  <si>
    <t>POZICIJA 11</t>
  </si>
  <si>
    <t>POZICIJA 12</t>
  </si>
  <si>
    <t>POZICIJA 13</t>
  </si>
  <si>
    <t>POZICIJA 14</t>
  </si>
  <si>
    <t>POZICIJA 15</t>
  </si>
  <si>
    <t>POZICIJA 16</t>
  </si>
  <si>
    <t>POZICIJA 17</t>
  </si>
  <si>
    <t>POZICIJA 18</t>
  </si>
  <si>
    <t>POZICIJA 19</t>
  </si>
  <si>
    <t>POZICIJA 20</t>
  </si>
  <si>
    <t>POZICIJA 21</t>
  </si>
  <si>
    <t>VELJAVNOST PONUDBE: 90 dni, šteto od datuma določenega za oddajo ponudb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</si>
  <si>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</si>
  <si>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</si>
  <si>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CENA/EM       z DDV</t>
  </si>
  <si>
    <t>Blago, ki je predmet JN mora v celoti ustrezati tehničnemu opisu, ki je naveden v prilogi razpisne dokumentacije.</t>
  </si>
  <si>
    <t>POZICIJA 22</t>
  </si>
  <si>
    <t>POZICIJA 23</t>
  </si>
  <si>
    <t>POZICIJA 24</t>
  </si>
  <si>
    <t>POZICIJA 25</t>
  </si>
  <si>
    <t>Transportni voziček</t>
  </si>
  <si>
    <t>Deska za imobilizacijo</t>
  </si>
  <si>
    <t>OP miza</t>
  </si>
  <si>
    <t>VAC</t>
  </si>
  <si>
    <t>Trepanator</t>
  </si>
  <si>
    <t>Kirurška žagica, vrtalnik</t>
  </si>
  <si>
    <t>Naglavna operacijska luč</t>
  </si>
  <si>
    <t>Hematološki analizator</t>
  </si>
  <si>
    <t>Set velikih zaščitnih RTG prevlek</t>
  </si>
  <si>
    <t>Zaščitni plašči</t>
  </si>
  <si>
    <t>Set malih zaščitnih RTG prevlek</t>
  </si>
  <si>
    <t>Prenosni digitalni RTG aparat/C lok</t>
  </si>
  <si>
    <t>Prenosni digitalni RTG aparat</t>
  </si>
  <si>
    <t>ROTEM</t>
  </si>
  <si>
    <t>Voziček za zdravila</t>
  </si>
  <si>
    <t>Koncentrator kisika</t>
  </si>
  <si>
    <t>Ventilator</t>
  </si>
  <si>
    <t>Transportna komora</t>
  </si>
  <si>
    <t>Grelec plazme</t>
  </si>
  <si>
    <t>BIS monitor (za sedacijo)</t>
  </si>
  <si>
    <t>Omara za medicinsko dokumentacijo (terenska)</t>
  </si>
  <si>
    <t>Oprema mrtvašnice (police, stojala)</t>
  </si>
  <si>
    <t>Vodovodni sistem ROLE2 BL</t>
  </si>
  <si>
    <t>Luči in razsvetljava</t>
  </si>
  <si>
    <t>SANITARNI MODUL</t>
  </si>
  <si>
    <t>Šotor cca 40m m2</t>
  </si>
  <si>
    <t>Transportni kontejner</t>
  </si>
  <si>
    <t>Grelne naprave za šotore</t>
  </si>
  <si>
    <t>Grelno hladilne naprave za šotore</t>
  </si>
  <si>
    <t>Miza zložljiva</t>
  </si>
  <si>
    <t>Stol zložljiv</t>
  </si>
  <si>
    <t>Šotor za strogo izolacijo</t>
  </si>
  <si>
    <t>kos</t>
  </si>
  <si>
    <t>kpl</t>
  </si>
  <si>
    <t>MORS 253/2022- ODP; DOKUP OPREME ZA ROLE 2</t>
  </si>
  <si>
    <t>POZICIJA 26</t>
  </si>
  <si>
    <t>Mala namizna centrifuga</t>
  </si>
  <si>
    <t>b) Ocenjevalno merilo za POZICIJO 13: Prenosni digitalni RTG aparat</t>
  </si>
  <si>
    <t>Ponujeni DOBAVNI ROK</t>
  </si>
  <si>
    <t>a</t>
  </si>
  <si>
    <t>DA</t>
  </si>
  <si>
    <t>NE</t>
  </si>
  <si>
    <t>b) Ocenjevalno merilo za POZICIJO 12: Prenosni digitalni RTG aparat/ C lok</t>
  </si>
  <si>
    <r>
      <t xml:space="preserve">PONUDNIK ponuja poglobljeno usposabljanje za Prenosni digitalni RTG aparat/C lok (ponudnik podčrta izbiro):   </t>
    </r>
    <r>
      <rPr>
        <b/>
        <sz val="16"/>
        <rFont val="Arial"/>
        <family val="2"/>
        <charset val="238"/>
      </rPr>
      <t xml:space="preserve"> </t>
    </r>
  </si>
  <si>
    <r>
      <t xml:space="preserve">PONUDNIK ponuja poglobljeno usposabljanje za Prenosni digitalni RTG aparat (ponudnik podčrta izbiro):   </t>
    </r>
    <r>
      <rPr>
        <b/>
        <sz val="16"/>
        <rFont val="Arial"/>
        <family val="2"/>
        <charset val="238"/>
      </rPr>
      <t xml:space="preserve"> </t>
    </r>
  </si>
  <si>
    <t>POZICIJA 27: TABORNA OPREMA</t>
  </si>
  <si>
    <t>številka pozicije</t>
  </si>
  <si>
    <t xml:space="preserve">*izjavljamo, da bomo izvedli poglobljeno usposabljanje za simulator kirurški, za do 5 oseb, v trajanju vsaj 24 ur, na željeni lokaciji naročnika. Usposabljanje bo izvedeno v roku 30 koledarskih dni od izvršene dobave. Poglobljeno usposabljanje je všteto v nabavno ceno aparata.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</si>
</sst>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S_I_T"/>
    <numFmt numFmtId="165" formatCode="_-* #,##0.00\ [$€-1]_-;\-* #,##0.00\ [$€-1]_-;_-* &quot;-&quot;??\ [$€-1]_-;_-@_-"/>
  </numFmts>
  <fonts count="24" x14ac:knownFonts="1">
    <font>
      <sz val="11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10"/>
      <name val="Arial"/>
      <family val="2"/>
    </font>
    <font>
      <sz val="8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indexed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Helvetica"/>
      <charset val="238"/>
    </font>
    <font>
      <sz val="10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b/>
      <i/>
      <sz val="14"/>
      <color rgb="FF00B050"/>
      <name val="Arial"/>
      <family val="2"/>
      <charset val="238"/>
    </font>
    <font>
      <b/>
      <i/>
      <sz val="14"/>
      <color theme="9" tint="-0.249977111117893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14" fontId="8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wrapText="1"/>
    </xf>
    <xf numFmtId="164" fontId="4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4" fillId="3" borderId="6" xfId="0" applyFont="1" applyFill="1" applyBorder="1"/>
    <xf numFmtId="0" fontId="15" fillId="3" borderId="6" xfId="0" applyFont="1" applyFill="1" applyBorder="1" applyAlignment="1">
      <alignment horizontal="center" vertical="center" wrapText="1"/>
    </xf>
    <xf numFmtId="165" fontId="16" fillId="3" borderId="6" xfId="0" applyNumberFormat="1" applyFont="1" applyFill="1" applyBorder="1" applyAlignment="1">
      <alignment horizontal="center" vertical="center"/>
    </xf>
    <xf numFmtId="0" fontId="14" fillId="3" borderId="2" xfId="0" applyFont="1" applyFill="1" applyBorder="1"/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center" vertical="center"/>
    </xf>
    <xf numFmtId="0" fontId="14" fillId="0" borderId="2" xfId="0" applyFont="1" applyBorder="1"/>
    <xf numFmtId="165" fontId="16" fillId="0" borderId="2" xfId="0" applyNumberFormat="1" applyFont="1" applyBorder="1" applyAlignment="1">
      <alignment horizontal="center" vertical="center"/>
    </xf>
    <xf numFmtId="0" fontId="14" fillId="0" borderId="8" xfId="0" applyFont="1" applyBorder="1"/>
    <xf numFmtId="0" fontId="15" fillId="3" borderId="8" xfId="0" applyFont="1" applyFill="1" applyBorder="1" applyAlignment="1">
      <alignment horizontal="center" vertical="center" wrapText="1"/>
    </xf>
    <xf numFmtId="165" fontId="16" fillId="0" borderId="8" xfId="0" applyNumberFormat="1" applyFont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165" fontId="16" fillId="3" borderId="8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>
      <alignment horizontal="center" vertical="center"/>
    </xf>
    <xf numFmtId="165" fontId="16" fillId="3" borderId="14" xfId="0" applyNumberFormat="1" applyFont="1" applyFill="1" applyBorder="1" applyAlignment="1">
      <alignment horizontal="center" vertical="center"/>
    </xf>
    <xf numFmtId="0" fontId="12" fillId="0" borderId="0" xfId="0" applyFont="1" applyAlignment="1"/>
    <xf numFmtId="0" fontId="9" fillId="0" borderId="0" xfId="0" applyFont="1"/>
    <xf numFmtId="0" fontId="12" fillId="0" borderId="0" xfId="0" applyFont="1" applyBorder="1" applyAlignment="1"/>
    <xf numFmtId="0" fontId="16" fillId="0" borderId="0" xfId="0" applyFont="1" applyBorder="1" applyAlignment="1"/>
    <xf numFmtId="0" fontId="0" fillId="0" borderId="0" xfId="0" applyBorder="1"/>
    <xf numFmtId="0" fontId="9" fillId="0" borderId="0" xfId="0" applyFont="1" applyBorder="1"/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165" fontId="16" fillId="3" borderId="15" xfId="0" applyNumberFormat="1" applyFont="1" applyFill="1" applyBorder="1" applyAlignment="1">
      <alignment horizontal="center" vertical="center"/>
    </xf>
    <xf numFmtId="165" fontId="16" fillId="3" borderId="16" xfId="0" applyNumberFormat="1" applyFont="1" applyFill="1" applyBorder="1" applyAlignment="1">
      <alignment horizontal="center" vertical="center"/>
    </xf>
    <xf numFmtId="165" fontId="16" fillId="3" borderId="17" xfId="0" applyNumberFormat="1" applyFont="1" applyFill="1" applyBorder="1" applyAlignment="1">
      <alignment horizontal="center" vertical="center"/>
    </xf>
    <xf numFmtId="165" fontId="16" fillId="3" borderId="19" xfId="0" applyNumberFormat="1" applyFont="1" applyFill="1" applyBorder="1" applyAlignment="1">
      <alignment horizontal="center" vertical="center"/>
    </xf>
    <xf numFmtId="165" fontId="16" fillId="5" borderId="2" xfId="0" applyNumberFormat="1" applyFont="1" applyFill="1" applyBorder="1" applyAlignment="1">
      <alignment horizontal="center" vertical="center"/>
    </xf>
    <xf numFmtId="165" fontId="16" fillId="7" borderId="16" xfId="0" applyNumberFormat="1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165" fontId="16" fillId="5" borderId="14" xfId="0" applyNumberFormat="1" applyFont="1" applyFill="1" applyBorder="1" applyAlignment="1">
      <alignment horizontal="center" vertical="center"/>
    </xf>
    <xf numFmtId="0" fontId="14" fillId="3" borderId="8" xfId="0" applyFont="1" applyFill="1" applyBorder="1"/>
    <xf numFmtId="165" fontId="16" fillId="5" borderId="8" xfId="0" applyNumberFormat="1" applyFont="1" applyFill="1" applyBorder="1" applyAlignment="1">
      <alignment horizontal="center" vertical="center"/>
    </xf>
    <xf numFmtId="165" fontId="16" fillId="7" borderId="17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15" fillId="3" borderId="21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 wrapText="1"/>
    </xf>
    <xf numFmtId="165" fontId="16" fillId="0" borderId="21" xfId="0" applyNumberFormat="1" applyFont="1" applyBorder="1" applyAlignment="1">
      <alignment horizontal="center" vertical="center"/>
    </xf>
    <xf numFmtId="165" fontId="16" fillId="3" borderId="21" xfId="0" applyNumberFormat="1" applyFont="1" applyFill="1" applyBorder="1" applyAlignment="1">
      <alignment horizontal="center" vertical="center"/>
    </xf>
    <xf numFmtId="0" fontId="12" fillId="3" borderId="2" xfId="0" applyFont="1" applyFill="1" applyBorder="1"/>
    <xf numFmtId="0" fontId="18" fillId="0" borderId="2" xfId="0" applyFont="1" applyBorder="1"/>
    <xf numFmtId="0" fontId="14" fillId="3" borderId="25" xfId="0" applyFont="1" applyFill="1" applyBorder="1"/>
    <xf numFmtId="0" fontId="14" fillId="3" borderId="26" xfId="0" applyFont="1" applyFill="1" applyBorder="1"/>
    <xf numFmtId="0" fontId="14" fillId="3" borderId="27" xfId="0" applyFont="1" applyFill="1" applyBorder="1"/>
    <xf numFmtId="0" fontId="18" fillId="0" borderId="2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4" fillId="3" borderId="15" xfId="0" applyFont="1" applyFill="1" applyBorder="1"/>
    <xf numFmtId="0" fontId="14" fillId="3" borderId="16" xfId="0" applyFont="1" applyFill="1" applyBorder="1"/>
    <xf numFmtId="0" fontId="14" fillId="0" borderId="16" xfId="0" applyFont="1" applyBorder="1"/>
    <xf numFmtId="0" fontId="14" fillId="0" borderId="17" xfId="0" applyFont="1" applyBorder="1"/>
    <xf numFmtId="0" fontId="14" fillId="3" borderId="17" xfId="0" applyFont="1" applyFill="1" applyBorder="1"/>
    <xf numFmtId="0" fontId="14" fillId="3" borderId="22" xfId="0" applyFont="1" applyFill="1" applyBorder="1"/>
    <xf numFmtId="0" fontId="14" fillId="3" borderId="19" xfId="0" applyFont="1" applyFill="1" applyBorder="1"/>
    <xf numFmtId="0" fontId="15" fillId="3" borderId="28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18" fillId="8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165" fontId="16" fillId="5" borderId="6" xfId="0" applyNumberFormat="1" applyFont="1" applyFill="1" applyBorder="1" applyAlignment="1">
      <alignment horizontal="center" vertical="center"/>
    </xf>
    <xf numFmtId="165" fontId="16" fillId="7" borderId="15" xfId="0" applyNumberFormat="1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165" fontId="16" fillId="7" borderId="18" xfId="0" applyNumberFormat="1" applyFont="1" applyFill="1" applyBorder="1" applyAlignment="1">
      <alignment horizontal="center" vertical="center"/>
    </xf>
    <xf numFmtId="165" fontId="16" fillId="7" borderId="19" xfId="0" applyNumberFormat="1" applyFont="1" applyFill="1" applyBorder="1" applyAlignment="1">
      <alignment horizontal="center" vertical="center"/>
    </xf>
    <xf numFmtId="165" fontId="16" fillId="2" borderId="3" xfId="0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0" fontId="16" fillId="3" borderId="11" xfId="0" applyFont="1" applyFill="1" applyBorder="1"/>
    <xf numFmtId="0" fontId="15" fillId="4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165" fontId="16" fillId="5" borderId="21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165" fontId="16" fillId="2" borderId="3" xfId="0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3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35" xfId="0" applyFont="1" applyBorder="1" applyAlignment="1">
      <alignment horizontal="left" vertical="top" wrapText="1"/>
    </xf>
    <xf numFmtId="0" fontId="12" fillId="0" borderId="37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22" fillId="0" borderId="38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19" fillId="9" borderId="23" xfId="0" applyFont="1" applyFill="1" applyBorder="1" applyAlignment="1">
      <alignment horizontal="right" vertical="center" wrapText="1"/>
    </xf>
    <xf numFmtId="0" fontId="19" fillId="9" borderId="0" xfId="0" applyFont="1" applyFill="1" applyBorder="1" applyAlignment="1">
      <alignment horizontal="right" vertical="center" wrapText="1"/>
    </xf>
    <xf numFmtId="0" fontId="21" fillId="9" borderId="30" xfId="0" applyFont="1" applyFill="1" applyBorder="1" applyAlignment="1">
      <alignment horizontal="center" vertical="center"/>
    </xf>
    <xf numFmtId="0" fontId="21" fillId="9" borderId="32" xfId="0" applyFont="1" applyFill="1" applyBorder="1" applyAlignment="1">
      <alignment horizontal="center" vertical="center"/>
    </xf>
    <xf numFmtId="0" fontId="11" fillId="9" borderId="31" xfId="0" applyFont="1" applyFill="1" applyBorder="1" applyAlignment="1">
      <alignment horizontal="center" vertical="center"/>
    </xf>
    <xf numFmtId="0" fontId="11" fillId="9" borderId="32" xfId="0" applyFont="1" applyFill="1" applyBorder="1" applyAlignment="1">
      <alignment horizontal="center" vertical="center"/>
    </xf>
    <xf numFmtId="0" fontId="19" fillId="9" borderId="15" xfId="0" applyFont="1" applyFill="1" applyBorder="1" applyAlignment="1">
      <alignment horizontal="right" vertical="center" wrapText="1"/>
    </xf>
    <xf numFmtId="0" fontId="19" fillId="9" borderId="41" xfId="0" applyFont="1" applyFill="1" applyBorder="1" applyAlignment="1">
      <alignment horizontal="right" vertical="center" wrapText="1"/>
    </xf>
    <xf numFmtId="0" fontId="21" fillId="9" borderId="35" xfId="0" applyFont="1" applyFill="1" applyBorder="1" applyAlignment="1">
      <alignment horizontal="center" vertical="center"/>
    </xf>
    <xf numFmtId="0" fontId="21" fillId="9" borderId="37" xfId="0" applyFont="1" applyFill="1" applyBorder="1" applyAlignment="1">
      <alignment horizontal="center" vertical="center"/>
    </xf>
    <xf numFmtId="0" fontId="11" fillId="9" borderId="36" xfId="0" applyFont="1" applyFill="1" applyBorder="1" applyAlignment="1">
      <alignment horizontal="center" vertical="center"/>
    </xf>
    <xf numFmtId="0" fontId="11" fillId="9" borderId="37" xfId="0" applyFont="1" applyFill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19" fillId="10" borderId="23" xfId="0" applyFont="1" applyFill="1" applyBorder="1" applyAlignment="1">
      <alignment horizontal="right" vertical="center" wrapText="1"/>
    </xf>
    <xf numFmtId="0" fontId="19" fillId="10" borderId="0" xfId="0" applyFont="1" applyFill="1" applyBorder="1" applyAlignment="1">
      <alignment horizontal="right" vertical="center" wrapText="1"/>
    </xf>
    <xf numFmtId="0" fontId="21" fillId="10" borderId="30" xfId="0" applyFont="1" applyFill="1" applyBorder="1" applyAlignment="1">
      <alignment horizontal="center" vertical="center"/>
    </xf>
    <xf numFmtId="0" fontId="21" fillId="10" borderId="32" xfId="0" applyFont="1" applyFill="1" applyBorder="1" applyAlignment="1">
      <alignment horizontal="center" vertical="center"/>
    </xf>
    <xf numFmtId="0" fontId="11" fillId="10" borderId="31" xfId="0" applyFont="1" applyFill="1" applyBorder="1" applyAlignment="1">
      <alignment horizontal="center" vertical="center"/>
    </xf>
    <xf numFmtId="0" fontId="11" fillId="10" borderId="32" xfId="0" applyFont="1" applyFill="1" applyBorder="1" applyAlignment="1">
      <alignment horizontal="center" vertical="center"/>
    </xf>
    <xf numFmtId="0" fontId="19" fillId="10" borderId="15" xfId="0" applyFont="1" applyFill="1" applyBorder="1" applyAlignment="1">
      <alignment horizontal="right" vertical="center" wrapText="1"/>
    </xf>
    <xf numFmtId="0" fontId="19" fillId="10" borderId="41" xfId="0" applyFont="1" applyFill="1" applyBorder="1" applyAlignment="1">
      <alignment horizontal="right" vertical="center" wrapText="1"/>
    </xf>
    <xf numFmtId="0" fontId="21" fillId="10" borderId="35" xfId="0" applyFont="1" applyFill="1" applyBorder="1" applyAlignment="1">
      <alignment horizontal="center" vertical="center"/>
    </xf>
    <xf numFmtId="0" fontId="21" fillId="10" borderId="37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37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topLeftCell="A10" zoomScale="70" zoomScaleNormal="70" workbookViewId="0">
      <selection activeCell="Q71" sqref="Q71"/>
    </sheetView>
  </sheetViews>
  <sheetFormatPr defaultRowHeight="15" x14ac:dyDescent="0.25"/>
  <cols>
    <col min="2" max="2" width="4.42578125" bestFit="1" customWidth="1"/>
    <col min="3" max="3" width="15.85546875" customWidth="1"/>
    <col min="4" max="4" width="55.7109375" customWidth="1"/>
    <col min="5" max="5" width="21.42578125" customWidth="1"/>
    <col min="6" max="7" width="18" customWidth="1"/>
    <col min="8" max="8" width="5.28515625" bestFit="1" customWidth="1"/>
    <col min="9" max="9" width="10.28515625" customWidth="1"/>
    <col min="10" max="10" width="9.85546875" customWidth="1"/>
    <col min="11" max="11" width="12.5703125" customWidth="1"/>
    <col min="12" max="12" width="13.140625" bestFit="1" customWidth="1"/>
    <col min="13" max="13" width="12" bestFit="1" customWidth="1"/>
    <col min="14" max="14" width="13.140625" bestFit="1" customWidth="1"/>
    <col min="15" max="15" width="25" bestFit="1" customWidth="1"/>
    <col min="16" max="16" width="13.140625" bestFit="1" customWidth="1"/>
    <col min="17" max="17" width="41.28515625" bestFit="1" customWidth="1"/>
    <col min="20" max="21" width="10.140625" bestFit="1" customWidth="1"/>
  </cols>
  <sheetData>
    <row r="1" spans="1:2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s="1" customFormat="1" ht="18" x14ac:dyDescent="0.25">
      <c r="A2" s="6"/>
      <c r="B2" s="15"/>
      <c r="C2" s="119" t="s">
        <v>0</v>
      </c>
      <c r="D2" s="119"/>
      <c r="E2" s="119"/>
      <c r="F2" s="119"/>
      <c r="G2" s="119"/>
      <c r="H2" s="119"/>
      <c r="I2"/>
      <c r="J2"/>
      <c r="K2"/>
      <c r="L2"/>
      <c r="M2"/>
      <c r="N2"/>
      <c r="O2"/>
      <c r="P2"/>
      <c r="Q2"/>
      <c r="R2" s="6"/>
      <c r="S2" s="6"/>
      <c r="T2" s="6"/>
      <c r="U2" s="6"/>
    </row>
    <row r="3" spans="1:21" ht="18" x14ac:dyDescent="0.25">
      <c r="A3" s="5"/>
      <c r="B3" s="15"/>
      <c r="C3" s="16"/>
      <c r="D3" s="16"/>
      <c r="E3" s="16"/>
      <c r="F3" s="16"/>
      <c r="G3" s="16"/>
      <c r="H3" s="16"/>
      <c r="R3" s="5"/>
      <c r="S3" s="5"/>
      <c r="T3" s="5"/>
      <c r="U3" s="5"/>
    </row>
    <row r="4" spans="1:21" ht="18" x14ac:dyDescent="0.25">
      <c r="A4" s="5"/>
      <c r="B4" s="15"/>
      <c r="C4" s="119" t="s">
        <v>85</v>
      </c>
      <c r="D4" s="119"/>
      <c r="E4" s="119"/>
      <c r="F4" s="119"/>
      <c r="G4" s="119"/>
      <c r="H4" s="119"/>
      <c r="R4" s="5"/>
      <c r="S4" s="5"/>
      <c r="T4" s="5"/>
      <c r="U4" s="5"/>
    </row>
    <row r="5" spans="1:21" s="4" customFormat="1" ht="18" x14ac:dyDescent="0.25">
      <c r="A5" s="7"/>
      <c r="B5" s="15"/>
      <c r="C5" s="16"/>
      <c r="D5" s="16"/>
      <c r="E5" s="16"/>
      <c r="F5" s="16"/>
      <c r="G5" s="16"/>
      <c r="H5" s="16"/>
      <c r="I5"/>
      <c r="J5"/>
      <c r="K5"/>
      <c r="L5"/>
      <c r="M5"/>
      <c r="N5"/>
      <c r="O5"/>
      <c r="P5"/>
      <c r="Q5"/>
      <c r="R5" s="8"/>
      <c r="S5" s="9"/>
      <c r="T5" s="10"/>
      <c r="U5" s="10"/>
    </row>
    <row r="6" spans="1:21" ht="18" x14ac:dyDescent="0.25">
      <c r="A6" s="5"/>
      <c r="B6" s="15"/>
      <c r="C6" s="119" t="s">
        <v>1</v>
      </c>
      <c r="D6" s="119"/>
      <c r="E6" s="119"/>
      <c r="F6" s="119"/>
      <c r="G6" s="119"/>
      <c r="H6" s="119"/>
      <c r="R6" s="5"/>
      <c r="S6" s="5"/>
      <c r="T6" s="5"/>
      <c r="U6" s="5"/>
    </row>
    <row r="7" spans="1:21" s="3" customFormat="1" x14ac:dyDescent="0.25">
      <c r="A7" s="11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 s="11"/>
      <c r="S7" s="11"/>
      <c r="T7" s="11"/>
      <c r="U7" s="11"/>
    </row>
    <row r="8" spans="1:21" ht="15.75" thickBot="1" x14ac:dyDescent="0.3">
      <c r="A8" s="5"/>
      <c r="R8" s="5"/>
      <c r="S8" s="5"/>
      <c r="T8" s="5"/>
      <c r="U8" s="5"/>
    </row>
    <row r="9" spans="1:21" ht="39" thickBot="1" x14ac:dyDescent="0.3">
      <c r="A9" s="5"/>
      <c r="B9" s="41" t="s">
        <v>2</v>
      </c>
      <c r="C9" s="42" t="s">
        <v>97</v>
      </c>
      <c r="D9" s="41" t="s">
        <v>3</v>
      </c>
      <c r="E9" s="41" t="s">
        <v>4</v>
      </c>
      <c r="F9" s="42" t="s">
        <v>5</v>
      </c>
      <c r="G9" s="42" t="s">
        <v>89</v>
      </c>
      <c r="H9" s="41" t="s">
        <v>6</v>
      </c>
      <c r="I9" s="42" t="s">
        <v>7</v>
      </c>
      <c r="J9" s="42" t="s">
        <v>8</v>
      </c>
      <c r="K9" s="42" t="s">
        <v>9</v>
      </c>
      <c r="L9" s="42" t="s">
        <v>10</v>
      </c>
      <c r="M9" s="42" t="s">
        <v>11</v>
      </c>
      <c r="N9" s="42" t="s">
        <v>45</v>
      </c>
      <c r="O9" s="42" t="s">
        <v>12</v>
      </c>
      <c r="P9" s="42" t="s">
        <v>13</v>
      </c>
      <c r="Q9" s="42" t="s">
        <v>14</v>
      </c>
      <c r="R9" s="5"/>
      <c r="S9" s="5"/>
      <c r="T9" s="5"/>
      <c r="U9" s="5"/>
    </row>
    <row r="10" spans="1:21" s="2" customFormat="1" ht="16.5" thickTop="1" thickBot="1" x14ac:dyDescent="0.3">
      <c r="A10" s="7"/>
      <c r="B10" s="43">
        <v>1</v>
      </c>
      <c r="C10" s="44">
        <v>2</v>
      </c>
      <c r="D10" s="44">
        <v>3</v>
      </c>
      <c r="E10" s="44">
        <v>4</v>
      </c>
      <c r="F10" s="44">
        <v>5</v>
      </c>
      <c r="G10" s="44" t="s">
        <v>90</v>
      </c>
      <c r="H10" s="44">
        <v>6</v>
      </c>
      <c r="I10" s="44">
        <v>7</v>
      </c>
      <c r="J10" s="44">
        <v>8</v>
      </c>
      <c r="K10" s="44" t="s">
        <v>15</v>
      </c>
      <c r="L10" s="44">
        <v>10</v>
      </c>
      <c r="M10" s="44" t="s">
        <v>16</v>
      </c>
      <c r="N10" s="44" t="s">
        <v>17</v>
      </c>
      <c r="O10" s="44" t="s">
        <v>18</v>
      </c>
      <c r="P10" s="44" t="s">
        <v>19</v>
      </c>
      <c r="Q10" s="52" t="s">
        <v>20</v>
      </c>
      <c r="R10" s="12"/>
      <c r="S10" s="13"/>
      <c r="T10" s="14"/>
      <c r="U10" s="14"/>
    </row>
    <row r="11" spans="1:21" ht="17.25" thickTop="1" thickBot="1" x14ac:dyDescent="0.3">
      <c r="A11" s="5"/>
      <c r="B11" s="87">
        <v>1</v>
      </c>
      <c r="C11" s="88" t="s">
        <v>21</v>
      </c>
      <c r="D11" s="89" t="s">
        <v>51</v>
      </c>
      <c r="E11" s="17"/>
      <c r="F11" s="73"/>
      <c r="G11" s="73"/>
      <c r="H11" s="90" t="s">
        <v>83</v>
      </c>
      <c r="I11" s="80">
        <v>4</v>
      </c>
      <c r="J11" s="91">
        <v>0</v>
      </c>
      <c r="K11" s="18">
        <v>4</v>
      </c>
      <c r="L11" s="19"/>
      <c r="M11" s="19">
        <f>(L11*22)/100</f>
        <v>0</v>
      </c>
      <c r="N11" s="46">
        <f>L11+M11</f>
        <v>0</v>
      </c>
      <c r="O11" s="92">
        <f>K11*L11</f>
        <v>0</v>
      </c>
      <c r="P11" s="93">
        <f>M11*K11</f>
        <v>0</v>
      </c>
      <c r="Q11" s="45">
        <f>O11+P11</f>
        <v>0</v>
      </c>
      <c r="R11" s="5"/>
      <c r="S11" s="5"/>
      <c r="T11" s="5"/>
      <c r="U11" s="5"/>
    </row>
    <row r="12" spans="1:21" ht="16.5" thickBot="1" x14ac:dyDescent="0.3">
      <c r="A12" s="5"/>
      <c r="B12" s="57">
        <v>2</v>
      </c>
      <c r="C12" s="58" t="s">
        <v>22</v>
      </c>
      <c r="D12" s="59" t="s">
        <v>52</v>
      </c>
      <c r="E12" s="20"/>
      <c r="F12" s="74"/>
      <c r="G12" s="74"/>
      <c r="H12" s="85" t="s">
        <v>83</v>
      </c>
      <c r="I12" s="81">
        <v>8</v>
      </c>
      <c r="J12" s="91">
        <v>0</v>
      </c>
      <c r="K12" s="22">
        <v>8</v>
      </c>
      <c r="L12" s="23"/>
      <c r="M12" s="23">
        <f t="shared" ref="M12:M43" si="0">(L12*22)/100</f>
        <v>0</v>
      </c>
      <c r="N12" s="47">
        <f t="shared" ref="N12:N43" si="1">L12+M12</f>
        <v>0</v>
      </c>
      <c r="O12" s="50">
        <f t="shared" ref="O12:O30" si="2">K12*L12</f>
        <v>0</v>
      </c>
      <c r="P12" s="51">
        <f t="shared" ref="P12:P30" si="3">M12*K12</f>
        <v>0</v>
      </c>
      <c r="Q12" s="45">
        <f t="shared" ref="Q12:Q30" si="4">O12+P12</f>
        <v>0</v>
      </c>
      <c r="R12" s="5"/>
      <c r="S12" s="5"/>
      <c r="T12" s="5"/>
      <c r="U12" s="5"/>
    </row>
    <row r="13" spans="1:21" ht="16.5" thickBot="1" x14ac:dyDescent="0.3">
      <c r="A13" s="5"/>
      <c r="B13" s="57">
        <v>3</v>
      </c>
      <c r="C13" s="58" t="s">
        <v>23</v>
      </c>
      <c r="D13" s="59" t="s">
        <v>53</v>
      </c>
      <c r="E13" s="20"/>
      <c r="F13" s="74"/>
      <c r="G13" s="74"/>
      <c r="H13" s="85" t="s">
        <v>83</v>
      </c>
      <c r="I13" s="81">
        <v>1</v>
      </c>
      <c r="J13" s="91">
        <v>0</v>
      </c>
      <c r="K13" s="22">
        <v>1</v>
      </c>
      <c r="L13" s="23"/>
      <c r="M13" s="23">
        <f t="shared" si="0"/>
        <v>0</v>
      </c>
      <c r="N13" s="47">
        <f t="shared" si="1"/>
        <v>0</v>
      </c>
      <c r="O13" s="50">
        <f t="shared" si="2"/>
        <v>0</v>
      </c>
      <c r="P13" s="51">
        <f t="shared" si="3"/>
        <v>0</v>
      </c>
      <c r="Q13" s="45">
        <f t="shared" si="4"/>
        <v>0</v>
      </c>
      <c r="R13" s="5"/>
      <c r="S13" s="5"/>
      <c r="T13" s="5"/>
      <c r="U13" s="5"/>
    </row>
    <row r="14" spans="1:21" ht="16.5" thickBot="1" x14ac:dyDescent="0.3">
      <c r="B14" s="57">
        <v>4</v>
      </c>
      <c r="C14" s="58" t="s">
        <v>24</v>
      </c>
      <c r="D14" s="59" t="s">
        <v>54</v>
      </c>
      <c r="E14" s="24"/>
      <c r="F14" s="75"/>
      <c r="G14" s="75"/>
      <c r="H14" s="85" t="s">
        <v>83</v>
      </c>
      <c r="I14" s="81">
        <v>4</v>
      </c>
      <c r="J14" s="91">
        <v>0</v>
      </c>
      <c r="K14" s="22">
        <v>4</v>
      </c>
      <c r="L14" s="25"/>
      <c r="M14" s="23">
        <f t="shared" si="0"/>
        <v>0</v>
      </c>
      <c r="N14" s="47">
        <f t="shared" si="1"/>
        <v>0</v>
      </c>
      <c r="O14" s="50">
        <f t="shared" si="2"/>
        <v>0</v>
      </c>
      <c r="P14" s="51">
        <f t="shared" si="3"/>
        <v>0</v>
      </c>
      <c r="Q14" s="45">
        <f t="shared" si="4"/>
        <v>0</v>
      </c>
    </row>
    <row r="15" spans="1:21" ht="16.5" thickBot="1" x14ac:dyDescent="0.3">
      <c r="B15" s="57">
        <v>5</v>
      </c>
      <c r="C15" s="58" t="s">
        <v>25</v>
      </c>
      <c r="D15" s="59" t="s">
        <v>55</v>
      </c>
      <c r="E15" s="24"/>
      <c r="F15" s="75"/>
      <c r="G15" s="75"/>
      <c r="H15" s="85" t="s">
        <v>83</v>
      </c>
      <c r="I15" s="81">
        <v>1</v>
      </c>
      <c r="J15" s="91">
        <v>0</v>
      </c>
      <c r="K15" s="22">
        <v>1</v>
      </c>
      <c r="L15" s="25"/>
      <c r="M15" s="23">
        <f t="shared" si="0"/>
        <v>0</v>
      </c>
      <c r="N15" s="47">
        <f t="shared" si="1"/>
        <v>0</v>
      </c>
      <c r="O15" s="50">
        <f t="shared" si="2"/>
        <v>0</v>
      </c>
      <c r="P15" s="51">
        <f t="shared" si="3"/>
        <v>0</v>
      </c>
      <c r="Q15" s="45">
        <f t="shared" si="4"/>
        <v>0</v>
      </c>
    </row>
    <row r="16" spans="1:21" ht="16.5" thickBot="1" x14ac:dyDescent="0.3">
      <c r="B16" s="57">
        <v>6</v>
      </c>
      <c r="C16" s="58" t="s">
        <v>26</v>
      </c>
      <c r="D16" s="59" t="s">
        <v>56</v>
      </c>
      <c r="E16" s="24"/>
      <c r="F16" s="75"/>
      <c r="G16" s="75"/>
      <c r="H16" s="85" t="s">
        <v>83</v>
      </c>
      <c r="I16" s="81">
        <v>1</v>
      </c>
      <c r="J16" s="91">
        <v>0</v>
      </c>
      <c r="K16" s="22">
        <v>1</v>
      </c>
      <c r="L16" s="25"/>
      <c r="M16" s="23">
        <f t="shared" si="0"/>
        <v>0</v>
      </c>
      <c r="N16" s="47">
        <f t="shared" si="1"/>
        <v>0</v>
      </c>
      <c r="O16" s="50">
        <f t="shared" si="2"/>
        <v>0</v>
      </c>
      <c r="P16" s="51">
        <f t="shared" si="3"/>
        <v>0</v>
      </c>
      <c r="Q16" s="45">
        <f t="shared" si="4"/>
        <v>0</v>
      </c>
    </row>
    <row r="17" spans="2:17" ht="16.5" thickBot="1" x14ac:dyDescent="0.3">
      <c r="B17" s="57">
        <v>7</v>
      </c>
      <c r="C17" s="58" t="s">
        <v>27</v>
      </c>
      <c r="D17" s="59" t="s">
        <v>57</v>
      </c>
      <c r="E17" s="24"/>
      <c r="F17" s="75"/>
      <c r="G17" s="75"/>
      <c r="H17" s="85" t="s">
        <v>83</v>
      </c>
      <c r="I17" s="81">
        <v>2</v>
      </c>
      <c r="J17" s="91">
        <v>0</v>
      </c>
      <c r="K17" s="22">
        <v>2</v>
      </c>
      <c r="L17" s="25"/>
      <c r="M17" s="23">
        <f t="shared" si="0"/>
        <v>0</v>
      </c>
      <c r="N17" s="47">
        <f t="shared" si="1"/>
        <v>0</v>
      </c>
      <c r="O17" s="50">
        <f t="shared" si="2"/>
        <v>0</v>
      </c>
      <c r="P17" s="51">
        <f t="shared" si="3"/>
        <v>0</v>
      </c>
      <c r="Q17" s="45">
        <f t="shared" si="4"/>
        <v>0</v>
      </c>
    </row>
    <row r="18" spans="2:17" ht="16.5" thickBot="1" x14ac:dyDescent="0.3">
      <c r="B18" s="57">
        <v>8</v>
      </c>
      <c r="C18" s="58" t="s">
        <v>28</v>
      </c>
      <c r="D18" s="59" t="s">
        <v>58</v>
      </c>
      <c r="E18" s="24"/>
      <c r="F18" s="75"/>
      <c r="G18" s="75"/>
      <c r="H18" s="85" t="s">
        <v>83</v>
      </c>
      <c r="I18" s="81">
        <v>1</v>
      </c>
      <c r="J18" s="91">
        <v>0</v>
      </c>
      <c r="K18" s="22">
        <v>1</v>
      </c>
      <c r="L18" s="25"/>
      <c r="M18" s="23">
        <f t="shared" si="0"/>
        <v>0</v>
      </c>
      <c r="N18" s="47">
        <f t="shared" si="1"/>
        <v>0</v>
      </c>
      <c r="O18" s="50">
        <f t="shared" si="2"/>
        <v>0</v>
      </c>
      <c r="P18" s="51">
        <f t="shared" si="3"/>
        <v>0</v>
      </c>
      <c r="Q18" s="45">
        <f t="shared" si="4"/>
        <v>0</v>
      </c>
    </row>
    <row r="19" spans="2:17" ht="16.5" thickBot="1" x14ac:dyDescent="0.3">
      <c r="B19" s="57">
        <v>9</v>
      </c>
      <c r="C19" s="58" t="s">
        <v>29</v>
      </c>
      <c r="D19" s="60" t="s">
        <v>59</v>
      </c>
      <c r="E19" s="24"/>
      <c r="F19" s="75"/>
      <c r="G19" s="75"/>
      <c r="H19" s="86" t="s">
        <v>84</v>
      </c>
      <c r="I19" s="81">
        <v>1</v>
      </c>
      <c r="J19" s="91">
        <v>0</v>
      </c>
      <c r="K19" s="22">
        <v>1</v>
      </c>
      <c r="L19" s="25"/>
      <c r="M19" s="23">
        <f t="shared" si="0"/>
        <v>0</v>
      </c>
      <c r="N19" s="47">
        <f t="shared" si="1"/>
        <v>0</v>
      </c>
      <c r="O19" s="50">
        <f t="shared" si="2"/>
        <v>0</v>
      </c>
      <c r="P19" s="51">
        <f t="shared" si="3"/>
        <v>0</v>
      </c>
      <c r="Q19" s="45">
        <f t="shared" si="4"/>
        <v>0</v>
      </c>
    </row>
    <row r="20" spans="2:17" ht="16.5" thickBot="1" x14ac:dyDescent="0.3">
      <c r="B20" s="57">
        <v>10</v>
      </c>
      <c r="C20" s="58" t="s">
        <v>30</v>
      </c>
      <c r="D20" s="60" t="s">
        <v>60</v>
      </c>
      <c r="E20" s="24"/>
      <c r="F20" s="75"/>
      <c r="G20" s="75"/>
      <c r="H20" s="86" t="s">
        <v>84</v>
      </c>
      <c r="I20" s="81">
        <v>6</v>
      </c>
      <c r="J20" s="91">
        <v>0</v>
      </c>
      <c r="K20" s="22">
        <v>6</v>
      </c>
      <c r="L20" s="25"/>
      <c r="M20" s="23">
        <f t="shared" si="0"/>
        <v>0</v>
      </c>
      <c r="N20" s="47">
        <f t="shared" si="1"/>
        <v>0</v>
      </c>
      <c r="O20" s="50">
        <f t="shared" si="2"/>
        <v>0</v>
      </c>
      <c r="P20" s="51">
        <f t="shared" si="3"/>
        <v>0</v>
      </c>
      <c r="Q20" s="45">
        <f t="shared" si="4"/>
        <v>0</v>
      </c>
    </row>
    <row r="21" spans="2:17" ht="16.5" thickBot="1" x14ac:dyDescent="0.3">
      <c r="B21" s="57">
        <v>11</v>
      </c>
      <c r="C21" s="58" t="s">
        <v>31</v>
      </c>
      <c r="D21" s="60" t="s">
        <v>61</v>
      </c>
      <c r="E21" s="24"/>
      <c r="F21" s="75"/>
      <c r="G21" s="75"/>
      <c r="H21" s="86" t="s">
        <v>84</v>
      </c>
      <c r="I21" s="81">
        <v>1</v>
      </c>
      <c r="J21" s="91">
        <v>0</v>
      </c>
      <c r="K21" s="22">
        <v>1</v>
      </c>
      <c r="L21" s="25"/>
      <c r="M21" s="23">
        <f t="shared" si="0"/>
        <v>0</v>
      </c>
      <c r="N21" s="47">
        <f t="shared" si="1"/>
        <v>0</v>
      </c>
      <c r="O21" s="50">
        <f t="shared" si="2"/>
        <v>0</v>
      </c>
      <c r="P21" s="51">
        <f t="shared" si="3"/>
        <v>0</v>
      </c>
      <c r="Q21" s="45">
        <f t="shared" si="4"/>
        <v>0</v>
      </c>
    </row>
    <row r="22" spans="2:17" ht="16.5" thickBot="1" x14ac:dyDescent="0.3">
      <c r="B22" s="57">
        <v>12</v>
      </c>
      <c r="C22" s="58" t="s">
        <v>32</v>
      </c>
      <c r="D22" s="59" t="s">
        <v>62</v>
      </c>
      <c r="E22" s="24"/>
      <c r="F22" s="75"/>
      <c r="G22" s="75"/>
      <c r="H22" s="85" t="s">
        <v>83</v>
      </c>
      <c r="I22" s="81">
        <v>1</v>
      </c>
      <c r="J22" s="91">
        <v>0</v>
      </c>
      <c r="K22" s="22">
        <v>1</v>
      </c>
      <c r="L22" s="25"/>
      <c r="M22" s="23">
        <f t="shared" si="0"/>
        <v>0</v>
      </c>
      <c r="N22" s="47">
        <f t="shared" si="1"/>
        <v>0</v>
      </c>
      <c r="O22" s="50">
        <f t="shared" si="2"/>
        <v>0</v>
      </c>
      <c r="P22" s="51">
        <f t="shared" si="3"/>
        <v>0</v>
      </c>
      <c r="Q22" s="45">
        <f t="shared" si="4"/>
        <v>0</v>
      </c>
    </row>
    <row r="23" spans="2:17" ht="16.5" thickBot="1" x14ac:dyDescent="0.3">
      <c r="B23" s="57">
        <v>13</v>
      </c>
      <c r="C23" s="58" t="s">
        <v>33</v>
      </c>
      <c r="D23" s="59" t="s">
        <v>63</v>
      </c>
      <c r="E23" s="24"/>
      <c r="F23" s="75"/>
      <c r="G23" s="75"/>
      <c r="H23" s="85" t="s">
        <v>83</v>
      </c>
      <c r="I23" s="81">
        <v>1</v>
      </c>
      <c r="J23" s="91">
        <v>0</v>
      </c>
      <c r="K23" s="22">
        <v>1</v>
      </c>
      <c r="L23" s="25"/>
      <c r="M23" s="23">
        <f t="shared" si="0"/>
        <v>0</v>
      </c>
      <c r="N23" s="47">
        <f t="shared" si="1"/>
        <v>0</v>
      </c>
      <c r="O23" s="50">
        <f t="shared" si="2"/>
        <v>0</v>
      </c>
      <c r="P23" s="51">
        <f t="shared" si="3"/>
        <v>0</v>
      </c>
      <c r="Q23" s="45">
        <f t="shared" si="4"/>
        <v>0</v>
      </c>
    </row>
    <row r="24" spans="2:17" ht="16.5" thickBot="1" x14ac:dyDescent="0.3">
      <c r="B24" s="57">
        <v>14</v>
      </c>
      <c r="C24" s="58" t="s">
        <v>34</v>
      </c>
      <c r="D24" s="59" t="s">
        <v>64</v>
      </c>
      <c r="E24" s="24"/>
      <c r="F24" s="75"/>
      <c r="G24" s="75"/>
      <c r="H24" s="85" t="s">
        <v>83</v>
      </c>
      <c r="I24" s="81">
        <v>1</v>
      </c>
      <c r="J24" s="91">
        <v>0</v>
      </c>
      <c r="K24" s="22">
        <v>1</v>
      </c>
      <c r="L24" s="25"/>
      <c r="M24" s="23">
        <f t="shared" si="0"/>
        <v>0</v>
      </c>
      <c r="N24" s="47">
        <f t="shared" si="1"/>
        <v>0</v>
      </c>
      <c r="O24" s="50">
        <f t="shared" si="2"/>
        <v>0</v>
      </c>
      <c r="P24" s="51">
        <f t="shared" si="3"/>
        <v>0</v>
      </c>
      <c r="Q24" s="45">
        <f t="shared" si="4"/>
        <v>0</v>
      </c>
    </row>
    <row r="25" spans="2:17" ht="16.5" thickBot="1" x14ac:dyDescent="0.3">
      <c r="B25" s="57">
        <v>15</v>
      </c>
      <c r="C25" s="58" t="s">
        <v>35</v>
      </c>
      <c r="D25" s="59" t="s">
        <v>65</v>
      </c>
      <c r="E25" s="24"/>
      <c r="F25" s="75"/>
      <c r="G25" s="75"/>
      <c r="H25" s="85" t="s">
        <v>83</v>
      </c>
      <c r="I25" s="81">
        <v>4</v>
      </c>
      <c r="J25" s="91">
        <v>0</v>
      </c>
      <c r="K25" s="22">
        <v>4</v>
      </c>
      <c r="L25" s="25"/>
      <c r="M25" s="23">
        <f t="shared" si="0"/>
        <v>0</v>
      </c>
      <c r="N25" s="47">
        <f t="shared" si="1"/>
        <v>0</v>
      </c>
      <c r="O25" s="50">
        <f t="shared" si="2"/>
        <v>0</v>
      </c>
      <c r="P25" s="51">
        <f t="shared" si="3"/>
        <v>0</v>
      </c>
      <c r="Q25" s="45">
        <f t="shared" si="4"/>
        <v>0</v>
      </c>
    </row>
    <row r="26" spans="2:17" ht="16.5" thickBot="1" x14ac:dyDescent="0.3">
      <c r="B26" s="57">
        <v>16</v>
      </c>
      <c r="C26" s="58" t="s">
        <v>36</v>
      </c>
      <c r="D26" s="59" t="s">
        <v>66</v>
      </c>
      <c r="E26" s="24"/>
      <c r="F26" s="75"/>
      <c r="G26" s="75"/>
      <c r="H26" s="85" t="s">
        <v>83</v>
      </c>
      <c r="I26" s="81">
        <v>10</v>
      </c>
      <c r="J26" s="91">
        <v>0</v>
      </c>
      <c r="K26" s="22">
        <v>10</v>
      </c>
      <c r="L26" s="25"/>
      <c r="M26" s="23">
        <f t="shared" si="0"/>
        <v>0</v>
      </c>
      <c r="N26" s="47">
        <f t="shared" si="1"/>
        <v>0</v>
      </c>
      <c r="O26" s="50">
        <f t="shared" si="2"/>
        <v>0</v>
      </c>
      <c r="P26" s="51">
        <f t="shared" si="3"/>
        <v>0</v>
      </c>
      <c r="Q26" s="45">
        <f t="shared" si="4"/>
        <v>0</v>
      </c>
    </row>
    <row r="27" spans="2:17" ht="16.5" thickBot="1" x14ac:dyDescent="0.3">
      <c r="B27" s="57">
        <v>17</v>
      </c>
      <c r="C27" s="58" t="s">
        <v>37</v>
      </c>
      <c r="D27" s="59" t="s">
        <v>67</v>
      </c>
      <c r="E27" s="24"/>
      <c r="F27" s="75"/>
      <c r="G27" s="75"/>
      <c r="H27" s="85" t="s">
        <v>83</v>
      </c>
      <c r="I27" s="81">
        <v>2</v>
      </c>
      <c r="J27" s="91">
        <v>0</v>
      </c>
      <c r="K27" s="22">
        <v>2</v>
      </c>
      <c r="L27" s="25"/>
      <c r="M27" s="23">
        <f t="shared" si="0"/>
        <v>0</v>
      </c>
      <c r="N27" s="47">
        <f t="shared" si="1"/>
        <v>0</v>
      </c>
      <c r="O27" s="50">
        <f t="shared" si="2"/>
        <v>0</v>
      </c>
      <c r="P27" s="51">
        <f t="shared" si="3"/>
        <v>0</v>
      </c>
      <c r="Q27" s="45">
        <f t="shared" si="4"/>
        <v>0</v>
      </c>
    </row>
    <row r="28" spans="2:17" ht="16.5" thickBot="1" x14ac:dyDescent="0.3">
      <c r="B28" s="57">
        <v>18</v>
      </c>
      <c r="C28" s="58" t="s">
        <v>38</v>
      </c>
      <c r="D28" s="59" t="s">
        <v>68</v>
      </c>
      <c r="E28" s="24"/>
      <c r="F28" s="75"/>
      <c r="G28" s="75"/>
      <c r="H28" s="85" t="s">
        <v>83</v>
      </c>
      <c r="I28" s="81">
        <v>2</v>
      </c>
      <c r="J28" s="91">
        <v>0</v>
      </c>
      <c r="K28" s="22">
        <v>2</v>
      </c>
      <c r="L28" s="25"/>
      <c r="M28" s="23">
        <f t="shared" si="0"/>
        <v>0</v>
      </c>
      <c r="N28" s="47">
        <f t="shared" si="1"/>
        <v>0</v>
      </c>
      <c r="O28" s="50">
        <f t="shared" si="2"/>
        <v>0</v>
      </c>
      <c r="P28" s="51">
        <f t="shared" si="3"/>
        <v>0</v>
      </c>
      <c r="Q28" s="45">
        <f t="shared" si="4"/>
        <v>0</v>
      </c>
    </row>
    <row r="29" spans="2:17" ht="16.5" thickBot="1" x14ac:dyDescent="0.3">
      <c r="B29" s="57">
        <v>19</v>
      </c>
      <c r="C29" s="58" t="s">
        <v>39</v>
      </c>
      <c r="D29" s="59" t="s">
        <v>69</v>
      </c>
      <c r="E29" s="26"/>
      <c r="F29" s="76"/>
      <c r="G29" s="76"/>
      <c r="H29" s="94" t="s">
        <v>83</v>
      </c>
      <c r="I29" s="82">
        <v>1</v>
      </c>
      <c r="J29" s="91">
        <v>0</v>
      </c>
      <c r="K29" s="27">
        <v>1</v>
      </c>
      <c r="L29" s="28"/>
      <c r="M29" s="30">
        <f t="shared" si="0"/>
        <v>0</v>
      </c>
      <c r="N29" s="48">
        <f t="shared" si="1"/>
        <v>0</v>
      </c>
      <c r="O29" s="55">
        <f t="shared" si="2"/>
        <v>0</v>
      </c>
      <c r="P29" s="56">
        <f t="shared" si="3"/>
        <v>0</v>
      </c>
      <c r="Q29" s="45">
        <f t="shared" si="4"/>
        <v>0</v>
      </c>
    </row>
    <row r="30" spans="2:17" ht="16.5" thickBot="1" x14ac:dyDescent="0.3">
      <c r="B30" s="57">
        <v>20</v>
      </c>
      <c r="C30" s="58" t="s">
        <v>40</v>
      </c>
      <c r="D30" s="59" t="s">
        <v>70</v>
      </c>
      <c r="E30" s="24"/>
      <c r="F30" s="24"/>
      <c r="G30" s="24"/>
      <c r="H30" s="85" t="s">
        <v>83</v>
      </c>
      <c r="I30" s="22">
        <v>3</v>
      </c>
      <c r="J30" s="91">
        <v>0</v>
      </c>
      <c r="K30" s="22">
        <v>3</v>
      </c>
      <c r="L30" s="25"/>
      <c r="M30" s="23">
        <f t="shared" si="0"/>
        <v>0</v>
      </c>
      <c r="N30" s="23">
        <f t="shared" si="1"/>
        <v>0</v>
      </c>
      <c r="O30" s="50">
        <f t="shared" si="2"/>
        <v>0</v>
      </c>
      <c r="P30" s="51">
        <f t="shared" si="3"/>
        <v>0</v>
      </c>
      <c r="Q30" s="45">
        <f t="shared" si="4"/>
        <v>0</v>
      </c>
    </row>
    <row r="31" spans="2:17" ht="16.5" thickBot="1" x14ac:dyDescent="0.3">
      <c r="B31" s="57">
        <v>21</v>
      </c>
      <c r="C31" s="58" t="s">
        <v>41</v>
      </c>
      <c r="D31" s="59" t="s">
        <v>71</v>
      </c>
      <c r="E31" s="20"/>
      <c r="F31" s="20"/>
      <c r="G31" s="20"/>
      <c r="H31" s="85" t="s">
        <v>83</v>
      </c>
      <c r="I31" s="22">
        <v>2</v>
      </c>
      <c r="J31" s="91">
        <v>0</v>
      </c>
      <c r="K31" s="22">
        <v>2</v>
      </c>
      <c r="L31" s="25"/>
      <c r="M31" s="23">
        <f t="shared" si="0"/>
        <v>0</v>
      </c>
      <c r="N31" s="23">
        <f t="shared" si="1"/>
        <v>0</v>
      </c>
      <c r="O31" s="50">
        <f t="shared" ref="O31:O43" si="5">K31*L31</f>
        <v>0</v>
      </c>
      <c r="P31" s="51">
        <f t="shared" ref="P31:P43" si="6">M31*K31</f>
        <v>0</v>
      </c>
      <c r="Q31" s="45">
        <f t="shared" ref="Q31:Q36" si="7">O31+P31</f>
        <v>0</v>
      </c>
    </row>
    <row r="32" spans="2:17" ht="16.5" thickBot="1" x14ac:dyDescent="0.3">
      <c r="B32" s="57">
        <v>22</v>
      </c>
      <c r="C32" s="58" t="s">
        <v>47</v>
      </c>
      <c r="D32" s="59" t="s">
        <v>72</v>
      </c>
      <c r="E32" s="20"/>
      <c r="F32" s="20"/>
      <c r="G32" s="20"/>
      <c r="H32" s="85" t="s">
        <v>84</v>
      </c>
      <c r="I32" s="22">
        <v>2</v>
      </c>
      <c r="J32" s="91">
        <v>0</v>
      </c>
      <c r="K32" s="22">
        <v>2</v>
      </c>
      <c r="L32" s="25"/>
      <c r="M32" s="23">
        <f t="shared" si="0"/>
        <v>0</v>
      </c>
      <c r="N32" s="23">
        <f t="shared" si="1"/>
        <v>0</v>
      </c>
      <c r="O32" s="50">
        <f t="shared" si="5"/>
        <v>0</v>
      </c>
      <c r="P32" s="51">
        <f t="shared" si="6"/>
        <v>0</v>
      </c>
      <c r="Q32" s="45">
        <f t="shared" si="7"/>
        <v>0</v>
      </c>
    </row>
    <row r="33" spans="2:17" ht="16.5" thickBot="1" x14ac:dyDescent="0.3">
      <c r="B33" s="57">
        <v>23</v>
      </c>
      <c r="C33" s="58" t="s">
        <v>48</v>
      </c>
      <c r="D33" s="59" t="s">
        <v>73</v>
      </c>
      <c r="E33" s="20"/>
      <c r="F33" s="20"/>
      <c r="G33" s="20"/>
      <c r="H33" s="85" t="s">
        <v>84</v>
      </c>
      <c r="I33" s="22">
        <v>1</v>
      </c>
      <c r="J33" s="91">
        <v>0</v>
      </c>
      <c r="K33" s="22">
        <v>1</v>
      </c>
      <c r="L33" s="25"/>
      <c r="M33" s="23">
        <f t="shared" si="0"/>
        <v>0</v>
      </c>
      <c r="N33" s="23">
        <f t="shared" si="1"/>
        <v>0</v>
      </c>
      <c r="O33" s="50">
        <f t="shared" si="5"/>
        <v>0</v>
      </c>
      <c r="P33" s="51">
        <f t="shared" si="6"/>
        <v>0</v>
      </c>
      <c r="Q33" s="45">
        <f t="shared" si="7"/>
        <v>0</v>
      </c>
    </row>
    <row r="34" spans="2:17" ht="16.5" thickBot="1" x14ac:dyDescent="0.3">
      <c r="B34" s="57">
        <v>24</v>
      </c>
      <c r="C34" s="58" t="s">
        <v>49</v>
      </c>
      <c r="D34" s="61" t="s">
        <v>74</v>
      </c>
      <c r="E34" s="54"/>
      <c r="F34" s="54"/>
      <c r="G34" s="54"/>
      <c r="H34" s="94" t="s">
        <v>84</v>
      </c>
      <c r="I34" s="27">
        <v>1</v>
      </c>
      <c r="J34" s="91">
        <v>0</v>
      </c>
      <c r="K34" s="27">
        <v>1</v>
      </c>
      <c r="L34" s="28"/>
      <c r="M34" s="30">
        <f t="shared" si="0"/>
        <v>0</v>
      </c>
      <c r="N34" s="30">
        <f t="shared" si="1"/>
        <v>0</v>
      </c>
      <c r="O34" s="55">
        <f t="shared" si="5"/>
        <v>0</v>
      </c>
      <c r="P34" s="56">
        <f t="shared" si="6"/>
        <v>0</v>
      </c>
      <c r="Q34" s="45">
        <f t="shared" si="7"/>
        <v>0</v>
      </c>
    </row>
    <row r="35" spans="2:17" ht="16.5" thickBot="1" x14ac:dyDescent="0.3">
      <c r="B35" s="57">
        <v>25</v>
      </c>
      <c r="C35" s="58" t="s">
        <v>50</v>
      </c>
      <c r="D35" s="59" t="s">
        <v>75</v>
      </c>
      <c r="E35" s="20"/>
      <c r="F35" s="20"/>
      <c r="G35" s="20"/>
      <c r="H35" s="85" t="s">
        <v>84</v>
      </c>
      <c r="I35" s="22">
        <v>0</v>
      </c>
      <c r="J35" s="21">
        <v>1</v>
      </c>
      <c r="K35" s="103">
        <v>1</v>
      </c>
      <c r="L35" s="25"/>
      <c r="M35" s="23">
        <f t="shared" si="0"/>
        <v>0</v>
      </c>
      <c r="N35" s="23">
        <f t="shared" si="1"/>
        <v>0</v>
      </c>
      <c r="O35" s="50">
        <f t="shared" si="5"/>
        <v>0</v>
      </c>
      <c r="P35" s="51">
        <f t="shared" si="6"/>
        <v>0</v>
      </c>
      <c r="Q35" s="101">
        <f t="shared" si="7"/>
        <v>0</v>
      </c>
    </row>
    <row r="36" spans="2:17" ht="16.5" thickBot="1" x14ac:dyDescent="0.3">
      <c r="B36" s="106">
        <v>26</v>
      </c>
      <c r="C36" s="104" t="s">
        <v>86</v>
      </c>
      <c r="D36" s="61" t="s">
        <v>87</v>
      </c>
      <c r="E36" s="54"/>
      <c r="F36" s="54"/>
      <c r="G36" s="54"/>
      <c r="H36" s="94" t="s">
        <v>83</v>
      </c>
      <c r="I36" s="27">
        <v>1</v>
      </c>
      <c r="J36" s="29">
        <v>0</v>
      </c>
      <c r="K36" s="97">
        <v>1</v>
      </c>
      <c r="L36" s="28"/>
      <c r="M36" s="30">
        <f t="shared" si="0"/>
        <v>0</v>
      </c>
      <c r="N36" s="30">
        <f t="shared" si="1"/>
        <v>0</v>
      </c>
      <c r="O36" s="55">
        <f t="shared" si="5"/>
        <v>0</v>
      </c>
      <c r="P36" s="56">
        <f t="shared" si="6"/>
        <v>0</v>
      </c>
      <c r="Q36" s="100">
        <f t="shared" si="7"/>
        <v>0</v>
      </c>
    </row>
    <row r="37" spans="2:17" ht="15.75" x14ac:dyDescent="0.25">
      <c r="B37" s="108">
        <v>27</v>
      </c>
      <c r="C37" s="116" t="s">
        <v>96</v>
      </c>
      <c r="D37" s="102" t="s">
        <v>76</v>
      </c>
      <c r="E37" s="68"/>
      <c r="F37" s="78"/>
      <c r="G37" s="78"/>
      <c r="H37" s="95" t="s">
        <v>83</v>
      </c>
      <c r="I37" s="83">
        <v>6</v>
      </c>
      <c r="J37" s="62">
        <v>0</v>
      </c>
      <c r="K37" s="63">
        <v>6</v>
      </c>
      <c r="L37" s="64"/>
      <c r="M37" s="65">
        <f t="shared" si="0"/>
        <v>0</v>
      </c>
      <c r="N37" s="65">
        <f t="shared" si="1"/>
        <v>0</v>
      </c>
      <c r="O37" s="105">
        <f t="shared" si="5"/>
        <v>0</v>
      </c>
      <c r="P37" s="98">
        <f t="shared" si="6"/>
        <v>0</v>
      </c>
      <c r="Q37" s="112">
        <f>SUM(P37:P43)+(O37:O43)</f>
        <v>0</v>
      </c>
    </row>
    <row r="38" spans="2:17" ht="15.75" x14ac:dyDescent="0.25">
      <c r="B38" s="109"/>
      <c r="C38" s="117"/>
      <c r="D38" s="67" t="s">
        <v>77</v>
      </c>
      <c r="E38" s="69"/>
      <c r="F38" s="77"/>
      <c r="G38" s="77"/>
      <c r="H38" s="86" t="s">
        <v>83</v>
      </c>
      <c r="I38" s="82">
        <v>3</v>
      </c>
      <c r="J38" s="29">
        <v>0</v>
      </c>
      <c r="K38" s="27">
        <v>3</v>
      </c>
      <c r="L38" s="28"/>
      <c r="M38" s="30">
        <f t="shared" si="0"/>
        <v>0</v>
      </c>
      <c r="N38" s="30">
        <f t="shared" si="1"/>
        <v>0</v>
      </c>
      <c r="O38" s="50">
        <f t="shared" si="5"/>
        <v>0</v>
      </c>
      <c r="P38" s="51">
        <f t="shared" si="6"/>
        <v>0</v>
      </c>
      <c r="Q38" s="113"/>
    </row>
    <row r="39" spans="2:17" ht="15.75" x14ac:dyDescent="0.25">
      <c r="B39" s="109"/>
      <c r="C39" s="117"/>
      <c r="D39" s="67" t="s">
        <v>78</v>
      </c>
      <c r="E39" s="69"/>
      <c r="F39" s="77"/>
      <c r="G39" s="77"/>
      <c r="H39" s="86" t="s">
        <v>83</v>
      </c>
      <c r="I39" s="82">
        <v>6</v>
      </c>
      <c r="J39" s="29">
        <v>0</v>
      </c>
      <c r="K39" s="27">
        <v>6</v>
      </c>
      <c r="L39" s="28"/>
      <c r="M39" s="30">
        <f t="shared" si="0"/>
        <v>0</v>
      </c>
      <c r="N39" s="30">
        <f t="shared" si="1"/>
        <v>0</v>
      </c>
      <c r="O39" s="50">
        <f t="shared" si="5"/>
        <v>0</v>
      </c>
      <c r="P39" s="51">
        <f t="shared" si="6"/>
        <v>0</v>
      </c>
      <c r="Q39" s="113"/>
    </row>
    <row r="40" spans="2:17" ht="15.75" x14ac:dyDescent="0.25">
      <c r="B40" s="109"/>
      <c r="C40" s="117"/>
      <c r="D40" s="66" t="s">
        <v>79</v>
      </c>
      <c r="E40" s="69"/>
      <c r="F40" s="77"/>
      <c r="G40" s="77"/>
      <c r="H40" s="86" t="s">
        <v>83</v>
      </c>
      <c r="I40" s="82">
        <v>6</v>
      </c>
      <c r="J40" s="29">
        <v>0</v>
      </c>
      <c r="K40" s="27">
        <v>6</v>
      </c>
      <c r="L40" s="28"/>
      <c r="M40" s="30">
        <f t="shared" si="0"/>
        <v>0</v>
      </c>
      <c r="N40" s="30">
        <f t="shared" si="1"/>
        <v>0</v>
      </c>
      <c r="O40" s="50">
        <f t="shared" si="5"/>
        <v>0</v>
      </c>
      <c r="P40" s="51">
        <f t="shared" si="6"/>
        <v>0</v>
      </c>
      <c r="Q40" s="113"/>
    </row>
    <row r="41" spans="2:17" ht="15.75" x14ac:dyDescent="0.25">
      <c r="B41" s="109"/>
      <c r="C41" s="117"/>
      <c r="D41" s="71" t="s">
        <v>80</v>
      </c>
      <c r="E41" s="69"/>
      <c r="F41" s="77"/>
      <c r="G41" s="77"/>
      <c r="H41" s="86" t="s">
        <v>83</v>
      </c>
      <c r="I41" s="82">
        <v>18</v>
      </c>
      <c r="J41" s="29">
        <v>0</v>
      </c>
      <c r="K41" s="27">
        <v>18</v>
      </c>
      <c r="L41" s="28"/>
      <c r="M41" s="30">
        <f t="shared" si="0"/>
        <v>0</v>
      </c>
      <c r="N41" s="30">
        <f t="shared" si="1"/>
        <v>0</v>
      </c>
      <c r="O41" s="50">
        <f t="shared" si="5"/>
        <v>0</v>
      </c>
      <c r="P41" s="51">
        <f t="shared" si="6"/>
        <v>0</v>
      </c>
      <c r="Q41" s="113"/>
    </row>
    <row r="42" spans="2:17" ht="15.75" x14ac:dyDescent="0.25">
      <c r="B42" s="109"/>
      <c r="C42" s="117"/>
      <c r="D42" s="71" t="s">
        <v>81</v>
      </c>
      <c r="E42" s="69"/>
      <c r="F42" s="77"/>
      <c r="G42" s="77"/>
      <c r="H42" s="86" t="s">
        <v>83</v>
      </c>
      <c r="I42" s="82">
        <v>20</v>
      </c>
      <c r="J42" s="29">
        <v>0</v>
      </c>
      <c r="K42" s="27">
        <v>20</v>
      </c>
      <c r="L42" s="28"/>
      <c r="M42" s="30">
        <f t="shared" si="0"/>
        <v>0</v>
      </c>
      <c r="N42" s="30">
        <f t="shared" si="1"/>
        <v>0</v>
      </c>
      <c r="O42" s="50">
        <f t="shared" si="5"/>
        <v>0</v>
      </c>
      <c r="P42" s="51">
        <f t="shared" si="6"/>
        <v>0</v>
      </c>
      <c r="Q42" s="113"/>
    </row>
    <row r="43" spans="2:17" ht="16.5" thickBot="1" x14ac:dyDescent="0.3">
      <c r="B43" s="110"/>
      <c r="C43" s="118"/>
      <c r="D43" s="72" t="s">
        <v>82</v>
      </c>
      <c r="E43" s="70"/>
      <c r="F43" s="79"/>
      <c r="G43" s="79"/>
      <c r="H43" s="96" t="s">
        <v>84</v>
      </c>
      <c r="I43" s="84">
        <v>1</v>
      </c>
      <c r="J43" s="31">
        <v>0</v>
      </c>
      <c r="K43" s="32">
        <v>1</v>
      </c>
      <c r="L43" s="33"/>
      <c r="M43" s="34">
        <f t="shared" si="0"/>
        <v>0</v>
      </c>
      <c r="N43" s="49">
        <f t="shared" si="1"/>
        <v>0</v>
      </c>
      <c r="O43" s="53">
        <f t="shared" si="5"/>
        <v>0</v>
      </c>
      <c r="P43" s="99">
        <f t="shared" si="6"/>
        <v>0</v>
      </c>
      <c r="Q43" s="114"/>
    </row>
    <row r="44" spans="2:17" x14ac:dyDescent="0.25">
      <c r="C44" s="35"/>
      <c r="D44" s="111"/>
      <c r="E44" s="111"/>
      <c r="F44" s="111"/>
      <c r="G44" s="111"/>
      <c r="H44" s="111"/>
      <c r="I44" s="36"/>
    </row>
    <row r="45" spans="2:17" ht="15.75" thickBot="1" x14ac:dyDescent="0.3">
      <c r="C45" s="35"/>
      <c r="D45" s="111"/>
      <c r="E45" s="111"/>
      <c r="F45" s="111"/>
      <c r="G45" s="111"/>
      <c r="H45" s="111"/>
      <c r="I45" s="36"/>
    </row>
    <row r="46" spans="2:17" ht="19.5" thickBot="1" x14ac:dyDescent="0.3">
      <c r="B46" s="125" t="s">
        <v>93</v>
      </c>
      <c r="C46" s="126"/>
      <c r="D46" s="126"/>
      <c r="E46" s="126"/>
      <c r="F46" s="127"/>
      <c r="G46" s="127"/>
      <c r="H46" s="126"/>
      <c r="I46" s="126"/>
      <c r="J46" s="128"/>
    </row>
    <row r="47" spans="2:17" ht="15" customHeight="1" x14ac:dyDescent="0.25">
      <c r="B47" s="129" t="s">
        <v>94</v>
      </c>
      <c r="C47" s="130"/>
      <c r="D47" s="130"/>
      <c r="E47" s="130"/>
      <c r="F47" s="131" t="s">
        <v>91</v>
      </c>
      <c r="G47" s="132"/>
      <c r="H47" s="133" t="s">
        <v>92</v>
      </c>
      <c r="I47" s="133"/>
      <c r="J47" s="134"/>
    </row>
    <row r="48" spans="2:17" ht="15.75" customHeight="1" thickBot="1" x14ac:dyDescent="0.3">
      <c r="B48" s="135"/>
      <c r="C48" s="136"/>
      <c r="D48" s="136"/>
      <c r="E48" s="136"/>
      <c r="F48" s="137"/>
      <c r="G48" s="138"/>
      <c r="H48" s="139"/>
      <c r="I48" s="139"/>
      <c r="J48" s="140"/>
    </row>
    <row r="49" spans="2:10" ht="15" customHeight="1" x14ac:dyDescent="0.25">
      <c r="C49" s="35"/>
      <c r="D49" s="107"/>
      <c r="E49" s="107"/>
      <c r="F49" s="120" t="s">
        <v>98</v>
      </c>
      <c r="G49" s="121"/>
      <c r="H49" s="107"/>
      <c r="I49" s="36"/>
    </row>
    <row r="50" spans="2:10" x14ac:dyDescent="0.25">
      <c r="C50" s="35"/>
      <c r="D50" s="107"/>
      <c r="E50" s="107"/>
      <c r="F50" s="120"/>
      <c r="G50" s="121"/>
      <c r="H50" s="107"/>
      <c r="I50" s="36"/>
    </row>
    <row r="51" spans="2:10" x14ac:dyDescent="0.25">
      <c r="C51" s="35"/>
      <c r="D51" s="107"/>
      <c r="E51" s="107"/>
      <c r="F51" s="120"/>
      <c r="G51" s="121"/>
      <c r="H51" s="107"/>
      <c r="I51" s="36"/>
    </row>
    <row r="52" spans="2:10" x14ac:dyDescent="0.25">
      <c r="C52" s="35"/>
      <c r="D52" s="107"/>
      <c r="E52" s="107"/>
      <c r="F52" s="120"/>
      <c r="G52" s="121"/>
      <c r="H52" s="107"/>
      <c r="I52" s="36"/>
    </row>
    <row r="53" spans="2:10" x14ac:dyDescent="0.25">
      <c r="C53" s="35"/>
      <c r="D53" s="107"/>
      <c r="E53" s="107"/>
      <c r="F53" s="120"/>
      <c r="G53" s="121"/>
      <c r="H53" s="107"/>
      <c r="I53" s="36"/>
    </row>
    <row r="54" spans="2:10" ht="20.25" customHeight="1" x14ac:dyDescent="0.25">
      <c r="C54" s="35"/>
      <c r="D54" s="107"/>
      <c r="E54" s="107"/>
      <c r="F54" s="120"/>
      <c r="G54" s="121"/>
      <c r="H54" s="107"/>
      <c r="I54" s="36"/>
    </row>
    <row r="55" spans="2:10" ht="15.75" customHeight="1" x14ac:dyDescent="0.25">
      <c r="C55" s="35"/>
      <c r="D55" s="107"/>
      <c r="E55" s="107"/>
      <c r="F55" s="120"/>
      <c r="G55" s="121"/>
      <c r="H55" s="107"/>
      <c r="I55" s="36"/>
    </row>
    <row r="56" spans="2:10" ht="15.75" thickBot="1" x14ac:dyDescent="0.3">
      <c r="C56" s="35"/>
      <c r="D56" s="107"/>
      <c r="E56" s="107"/>
      <c r="F56" s="122"/>
      <c r="G56" s="123"/>
      <c r="H56" s="107"/>
      <c r="I56" s="36"/>
    </row>
    <row r="57" spans="2:10" ht="15.75" thickBot="1" x14ac:dyDescent="0.3">
      <c r="C57" s="35"/>
      <c r="D57" s="107"/>
      <c r="E57" s="107"/>
      <c r="F57" s="124"/>
      <c r="G57" s="124"/>
      <c r="H57" s="107"/>
      <c r="I57" s="36"/>
    </row>
    <row r="58" spans="2:10" ht="19.5" thickBot="1" x14ac:dyDescent="0.3">
      <c r="B58" s="141" t="s">
        <v>88</v>
      </c>
      <c r="C58" s="142"/>
      <c r="D58" s="142"/>
      <c r="E58" s="142"/>
      <c r="F58" s="143"/>
      <c r="G58" s="143"/>
      <c r="H58" s="142"/>
      <c r="I58" s="142"/>
      <c r="J58" s="144"/>
    </row>
    <row r="59" spans="2:10" ht="15" customHeight="1" x14ac:dyDescent="0.25">
      <c r="B59" s="145" t="s">
        <v>95</v>
      </c>
      <c r="C59" s="146"/>
      <c r="D59" s="146"/>
      <c r="E59" s="146"/>
      <c r="F59" s="147" t="s">
        <v>91</v>
      </c>
      <c r="G59" s="148"/>
      <c r="H59" s="149" t="s">
        <v>92</v>
      </c>
      <c r="I59" s="149"/>
      <c r="J59" s="150"/>
    </row>
    <row r="60" spans="2:10" ht="15.75" customHeight="1" thickBot="1" x14ac:dyDescent="0.3">
      <c r="B60" s="151"/>
      <c r="C60" s="152"/>
      <c r="D60" s="152"/>
      <c r="E60" s="152"/>
      <c r="F60" s="153"/>
      <c r="G60" s="154"/>
      <c r="H60" s="155"/>
      <c r="I60" s="155"/>
      <c r="J60" s="156"/>
    </row>
    <row r="61" spans="2:10" ht="15" customHeight="1" x14ac:dyDescent="0.25">
      <c r="C61" s="35"/>
      <c r="D61" s="107"/>
      <c r="E61" s="107"/>
      <c r="F61" s="120" t="s">
        <v>98</v>
      </c>
      <c r="G61" s="121"/>
      <c r="H61" s="107"/>
      <c r="I61" s="36"/>
    </row>
    <row r="62" spans="2:10" x14ac:dyDescent="0.25">
      <c r="C62" s="35"/>
      <c r="D62" s="107"/>
      <c r="E62" s="107"/>
      <c r="F62" s="120"/>
      <c r="G62" s="121"/>
      <c r="H62" s="107"/>
      <c r="I62" s="36"/>
    </row>
    <row r="63" spans="2:10" x14ac:dyDescent="0.25">
      <c r="C63" s="35"/>
      <c r="D63" s="107"/>
      <c r="E63" s="107"/>
      <c r="F63" s="120"/>
      <c r="G63" s="121"/>
      <c r="H63" s="107"/>
      <c r="I63" s="36"/>
    </row>
    <row r="64" spans="2:10" x14ac:dyDescent="0.25">
      <c r="C64" s="35"/>
      <c r="D64" s="107"/>
      <c r="E64" s="107"/>
      <c r="F64" s="120"/>
      <c r="G64" s="121"/>
      <c r="H64" s="107"/>
      <c r="I64" s="36"/>
    </row>
    <row r="65" spans="3:14" ht="15" customHeight="1" x14ac:dyDescent="0.25">
      <c r="C65" s="35"/>
      <c r="D65" s="107"/>
      <c r="E65" s="107"/>
      <c r="F65" s="120"/>
      <c r="G65" s="121"/>
      <c r="H65" s="107"/>
      <c r="I65" s="36"/>
    </row>
    <row r="66" spans="3:14" ht="15.75" customHeight="1" x14ac:dyDescent="0.25">
      <c r="C66" s="35"/>
      <c r="D66" s="107"/>
      <c r="E66" s="107"/>
      <c r="F66" s="120"/>
      <c r="G66" s="121"/>
      <c r="H66" s="107"/>
      <c r="I66" s="36"/>
    </row>
    <row r="67" spans="3:14" ht="15" customHeight="1" x14ac:dyDescent="0.25">
      <c r="C67" s="35"/>
      <c r="D67" s="107"/>
      <c r="E67" s="107"/>
      <c r="F67" s="120"/>
      <c r="G67" s="121"/>
      <c r="H67" s="107"/>
      <c r="I67" s="36"/>
    </row>
    <row r="68" spans="3:14" ht="15.75" thickBot="1" x14ac:dyDescent="0.3">
      <c r="C68" s="35"/>
      <c r="D68" s="107"/>
      <c r="E68" s="107"/>
      <c r="F68" s="122"/>
      <c r="G68" s="123"/>
      <c r="H68" s="107"/>
      <c r="I68" s="36"/>
    </row>
    <row r="69" spans="3:14" x14ac:dyDescent="0.25">
      <c r="C69" s="35"/>
      <c r="D69" s="107"/>
      <c r="E69" s="107"/>
      <c r="F69" s="124"/>
      <c r="G69" s="124"/>
      <c r="H69" s="107"/>
      <c r="I69" s="36"/>
    </row>
    <row r="70" spans="3:14" ht="15" customHeight="1" x14ac:dyDescent="0.25">
      <c r="C70" s="107" t="s">
        <v>42</v>
      </c>
      <c r="D70" s="36"/>
      <c r="E70" s="115"/>
      <c r="F70" s="115"/>
      <c r="G70" s="115"/>
      <c r="H70" s="115"/>
      <c r="I70" s="36"/>
    </row>
    <row r="71" spans="3:14" x14ac:dyDescent="0.25">
      <c r="C71" s="36"/>
      <c r="D71" s="36"/>
      <c r="E71" s="36"/>
      <c r="F71" s="36"/>
      <c r="G71" s="36"/>
      <c r="H71" s="36"/>
      <c r="I71" s="37"/>
      <c r="J71" s="38"/>
      <c r="K71" s="38"/>
      <c r="L71" s="39"/>
      <c r="M71" s="39"/>
      <c r="N71" s="39"/>
    </row>
    <row r="72" spans="3:14" x14ac:dyDescent="0.25">
      <c r="C72" s="35" t="s">
        <v>43</v>
      </c>
      <c r="D72" s="36"/>
      <c r="E72" s="36"/>
      <c r="F72" s="36"/>
      <c r="G72" s="36"/>
      <c r="H72" s="36"/>
      <c r="I72" s="37"/>
      <c r="J72" s="37"/>
      <c r="K72" s="37"/>
      <c r="L72" s="40"/>
      <c r="M72" s="39"/>
      <c r="N72" s="39"/>
    </row>
    <row r="73" spans="3:14" x14ac:dyDescent="0.25">
      <c r="C73" s="35"/>
      <c r="D73" s="36"/>
      <c r="E73" s="36"/>
      <c r="F73" s="36"/>
      <c r="G73" s="36"/>
      <c r="H73" s="36"/>
      <c r="I73" s="37"/>
      <c r="J73" s="37"/>
      <c r="K73" s="37"/>
      <c r="L73" s="40"/>
      <c r="M73" s="39"/>
      <c r="N73" s="39"/>
    </row>
    <row r="74" spans="3:14" x14ac:dyDescent="0.25">
      <c r="C74" s="35" t="s">
        <v>46</v>
      </c>
      <c r="D74" s="36"/>
      <c r="E74" s="36"/>
      <c r="F74" s="36"/>
      <c r="G74" s="36"/>
      <c r="H74" s="36"/>
      <c r="I74" s="37"/>
      <c r="J74" s="37"/>
      <c r="K74" s="37"/>
      <c r="L74" s="40"/>
      <c r="M74" s="39"/>
      <c r="N74" s="39"/>
    </row>
    <row r="75" spans="3:14" x14ac:dyDescent="0.25">
      <c r="C75" s="35"/>
      <c r="D75" s="36"/>
      <c r="E75" s="36"/>
      <c r="F75" s="36"/>
      <c r="G75" s="36"/>
      <c r="H75" s="36"/>
      <c r="I75" s="37"/>
      <c r="J75" s="37"/>
      <c r="K75" s="37"/>
      <c r="L75" s="40"/>
      <c r="M75" s="39"/>
      <c r="N75" s="39"/>
    </row>
    <row r="76" spans="3:14" x14ac:dyDescent="0.25">
      <c r="C76" s="35" t="s">
        <v>44</v>
      </c>
      <c r="D76" s="36"/>
      <c r="E76" s="36"/>
      <c r="F76" s="36"/>
      <c r="G76" s="36"/>
      <c r="H76" s="36"/>
      <c r="I76" s="37"/>
      <c r="J76" s="37"/>
      <c r="K76" s="37"/>
      <c r="L76" s="40"/>
      <c r="M76" s="39"/>
      <c r="N76" s="39"/>
    </row>
    <row r="77" spans="3:14" x14ac:dyDescent="0.25">
      <c r="C77" s="35"/>
      <c r="D77" s="37"/>
      <c r="E77" s="37"/>
      <c r="F77" s="37"/>
      <c r="G77" s="37"/>
      <c r="H77" s="37"/>
      <c r="I77" s="37"/>
      <c r="J77" s="37"/>
      <c r="K77" s="37"/>
      <c r="L77" s="40"/>
      <c r="M77" s="39"/>
      <c r="N77" s="39"/>
    </row>
  </sheetData>
  <mergeCells count="19">
    <mergeCell ref="C2:H2"/>
    <mergeCell ref="C4:H4"/>
    <mergeCell ref="C6:H6"/>
    <mergeCell ref="B46:J46"/>
    <mergeCell ref="B47:E48"/>
    <mergeCell ref="F47:G48"/>
    <mergeCell ref="H47:J48"/>
    <mergeCell ref="E70:H70"/>
    <mergeCell ref="C37:C43"/>
    <mergeCell ref="F49:G56"/>
    <mergeCell ref="B58:J58"/>
    <mergeCell ref="B59:E60"/>
    <mergeCell ref="F59:G60"/>
    <mergeCell ref="H59:J60"/>
    <mergeCell ref="F61:G68"/>
    <mergeCell ref="B37:B43"/>
    <mergeCell ref="D45:H45"/>
    <mergeCell ref="Q37:Q43"/>
    <mergeCell ref="D44:H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ROLE2-PREDRAČUN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ZOR ŠABIČ Lučka</cp:lastModifiedBy>
  <dcterms:created xsi:type="dcterms:W3CDTF">2019-07-10T11:10:10Z</dcterms:created>
  <dcterms:modified xsi:type="dcterms:W3CDTF">2022-08-05T07:03:16Z</dcterms:modified>
</cp:coreProperties>
</file>