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:443/GC/WebDav/50710/285992669/"/>
    </mc:Choice>
  </mc:AlternateContent>
  <bookViews>
    <workbookView xWindow="0" yWindow="0" windowWidth="28800" windowHeight="14100"/>
  </bookViews>
  <sheets>
    <sheet name="VZE-PREDRAČ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1" l="1"/>
  <c r="N30" i="1" s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O30" i="1" s="1"/>
  <c r="K31" i="1"/>
  <c r="K32" i="1"/>
  <c r="O32" i="1" s="1"/>
  <c r="K33" i="1"/>
  <c r="K34" i="1"/>
  <c r="K35" i="1"/>
  <c r="O35" i="1" s="1"/>
  <c r="K36" i="1"/>
  <c r="O36" i="1" s="1"/>
  <c r="K37" i="1"/>
  <c r="O37" i="1" s="1"/>
  <c r="K11" i="1"/>
  <c r="M37" i="1"/>
  <c r="N37" i="1" s="1"/>
  <c r="M36" i="1"/>
  <c r="N36" i="1" s="1"/>
  <c r="M35" i="1"/>
  <c r="N35" i="1" s="1"/>
  <c r="M34" i="1"/>
  <c r="N34" i="1" s="1"/>
  <c r="O34" i="1"/>
  <c r="M33" i="1"/>
  <c r="N33" i="1" s="1"/>
  <c r="M32" i="1"/>
  <c r="N32" i="1" s="1"/>
  <c r="P33" i="1" l="1"/>
  <c r="P30" i="1"/>
  <c r="Q30" i="1" s="1"/>
  <c r="O33" i="1"/>
  <c r="P37" i="1"/>
  <c r="P35" i="1"/>
  <c r="P34" i="1"/>
  <c r="P36" i="1"/>
  <c r="P32" i="1"/>
  <c r="Q32" i="1" l="1"/>
  <c r="M12" i="1"/>
  <c r="P12" i="1" s="1"/>
  <c r="M13" i="1"/>
  <c r="P13" i="1" s="1"/>
  <c r="M14" i="1"/>
  <c r="P14" i="1" s="1"/>
  <c r="M15" i="1"/>
  <c r="P15" i="1" s="1"/>
  <c r="M16" i="1"/>
  <c r="P16" i="1" s="1"/>
  <c r="M17" i="1"/>
  <c r="P17" i="1" s="1"/>
  <c r="M18" i="1"/>
  <c r="P18" i="1" s="1"/>
  <c r="M19" i="1"/>
  <c r="P19" i="1" s="1"/>
  <c r="M20" i="1"/>
  <c r="P20" i="1" s="1"/>
  <c r="M21" i="1"/>
  <c r="P21" i="1" s="1"/>
  <c r="M22" i="1"/>
  <c r="P22" i="1" s="1"/>
  <c r="M23" i="1"/>
  <c r="P23" i="1" s="1"/>
  <c r="M24" i="1"/>
  <c r="P24" i="1" s="1"/>
  <c r="M25" i="1"/>
  <c r="P25" i="1" s="1"/>
  <c r="M26" i="1"/>
  <c r="P26" i="1" s="1"/>
  <c r="M27" i="1"/>
  <c r="P27" i="1" s="1"/>
  <c r="M28" i="1"/>
  <c r="P28" i="1" s="1"/>
  <c r="M29" i="1"/>
  <c r="P29" i="1" s="1"/>
  <c r="M31" i="1"/>
  <c r="P31" i="1" s="1"/>
  <c r="M11" i="1"/>
  <c r="P11" i="1" s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11" i="1"/>
  <c r="N14" i="1" l="1"/>
  <c r="N11" i="1"/>
  <c r="N15" i="1"/>
  <c r="N21" i="1"/>
  <c r="N18" i="1"/>
  <c r="N28" i="1"/>
  <c r="N25" i="1"/>
  <c r="N24" i="1"/>
  <c r="N27" i="1"/>
  <c r="N20" i="1"/>
  <c r="N19" i="1"/>
  <c r="N31" i="1"/>
  <c r="N23" i="1"/>
  <c r="N17" i="1"/>
  <c r="N13" i="1"/>
  <c r="N29" i="1"/>
  <c r="N26" i="1"/>
  <c r="N22" i="1"/>
  <c r="N16" i="1"/>
  <c r="N12" i="1"/>
  <c r="Q29" i="1"/>
  <c r="Q26" i="1"/>
  <c r="Q22" i="1"/>
  <c r="Q16" i="1"/>
  <c r="Q12" i="1"/>
  <c r="Q28" i="1"/>
  <c r="Q25" i="1"/>
  <c r="Q21" i="1"/>
  <c r="Q19" i="1"/>
  <c r="Q15" i="1"/>
  <c r="Q31" i="1"/>
  <c r="Q23" i="1"/>
  <c r="Q17" i="1"/>
  <c r="Q13" i="1"/>
  <c r="Q27" i="1"/>
  <c r="Q24" i="1"/>
  <c r="Q20" i="1"/>
  <c r="Q18" i="1"/>
  <c r="Q14" i="1"/>
  <c r="Q11" i="1"/>
</calcChain>
</file>

<file path=xl/sharedStrings.xml><?xml version="1.0" encoding="utf-8"?>
<sst xmlns="http://schemas.openxmlformats.org/spreadsheetml/2006/main" count="111" uniqueCount="86">
  <si>
    <t>PREDRAČUN ENOSTAVNI</t>
  </si>
  <si>
    <t>MORS 134/2022-ODP   MEDICINSKA OPREMA ZA DELOVANJE VZE</t>
  </si>
  <si>
    <t>ŠTEVILKA PONUDBE______________________, Z DNE________________</t>
  </si>
  <si>
    <t>proizvajalec</t>
  </si>
  <si>
    <t>DDV 22%</t>
  </si>
  <si>
    <t>ZŠ</t>
  </si>
  <si>
    <t>Klinični monitor, defibrilator</t>
  </si>
  <si>
    <t>Reanimacijski voziček</t>
  </si>
  <si>
    <t>Sistem PAPR</t>
  </si>
  <si>
    <t>Komora izolacijska</t>
  </si>
  <si>
    <t>Aspirator</t>
  </si>
  <si>
    <t>Lutka trauma z zamenljivimi deli</t>
  </si>
  <si>
    <t>Simulator kirurški</t>
  </si>
  <si>
    <t>CRP analizator</t>
  </si>
  <si>
    <t>hladilna omara</t>
  </si>
  <si>
    <t>Hladilnik za zdravila in cepiva</t>
  </si>
  <si>
    <t>CDT - Analizator</t>
  </si>
  <si>
    <t>CRD</t>
  </si>
  <si>
    <t>Nosila zajemalna</t>
  </si>
  <si>
    <t>Tehtnica z merilcem višine</t>
  </si>
  <si>
    <t>Svetilke LED na stojalu</t>
  </si>
  <si>
    <t>CTS Treatment station - delovno mesto za terensko oskrbo</t>
  </si>
  <si>
    <t>EM</t>
  </si>
  <si>
    <t>KOLIČINA  2023</t>
  </si>
  <si>
    <t>KOLIČINA 2022</t>
  </si>
  <si>
    <t>Tip blaga</t>
  </si>
  <si>
    <t>Naziv artikla</t>
  </si>
  <si>
    <t>kos</t>
  </si>
  <si>
    <t>CENA/EM z DDV</t>
  </si>
  <si>
    <t>CENA/EM brez DDV</t>
  </si>
  <si>
    <t>SKUPNA VREDNOST 22% DDV</t>
  </si>
  <si>
    <t xml:space="preserve">KOLIČINA SKUPAJ </t>
  </si>
  <si>
    <t>9=7+8</t>
  </si>
  <si>
    <t>11=10*0,22</t>
  </si>
  <si>
    <t>12=10+11</t>
  </si>
  <si>
    <t>13=10*9</t>
  </si>
  <si>
    <t>14=9*11</t>
  </si>
  <si>
    <t>15=13+14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</si>
  <si>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</si>
  <si>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</si>
  <si>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</si>
  <si>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kpl</t>
  </si>
  <si>
    <t>aparat za mehansko stiskanje prsnega koša</t>
  </si>
  <si>
    <t>Lutka za učenje oživljanja z možnostjo oskrbe dihalne poti</t>
  </si>
  <si>
    <t>Polavtomatski defibrilator Lifepack 1000</t>
  </si>
  <si>
    <t>SKUPNA VREDNOST POZICIJE/SKLOPA brez DDV</t>
  </si>
  <si>
    <t>SKUPNA VREDNOST POZICIJE/SKLOPA    z DDV</t>
  </si>
  <si>
    <t>številka pozicije/SKLOP</t>
  </si>
  <si>
    <t>POZICIJA 1</t>
  </si>
  <si>
    <t>POZICIJA 2</t>
  </si>
  <si>
    <t>POZICIJA 3</t>
  </si>
  <si>
    <t>POZICIJA 4</t>
  </si>
  <si>
    <t>POZICIJA 5</t>
  </si>
  <si>
    <t>POZICIJA 6</t>
  </si>
  <si>
    <t>POZICIJA 7</t>
  </si>
  <si>
    <t>POZICIJA 8</t>
  </si>
  <si>
    <t>POZICIJA 9</t>
  </si>
  <si>
    <t>POZICIJA 10</t>
  </si>
  <si>
    <t>POZICIJA 11</t>
  </si>
  <si>
    <t>POZICIJA 12</t>
  </si>
  <si>
    <t>POZICIJA 13</t>
  </si>
  <si>
    <t>POZICIJA 14</t>
  </si>
  <si>
    <t>POZICIJA 15</t>
  </si>
  <si>
    <t>POZICIJA 16</t>
  </si>
  <si>
    <t>POZICIJA 17</t>
  </si>
  <si>
    <t>POZICIJA 18</t>
  </si>
  <si>
    <t>POZICIJA 19</t>
  </si>
  <si>
    <t>POZICIJA 20</t>
  </si>
  <si>
    <t>POZICIJA 21</t>
  </si>
  <si>
    <t>a) Ambulantni stol + opora za noge</t>
  </si>
  <si>
    <t>b) Laboratorijski stol z naslonom</t>
  </si>
  <si>
    <t>c) Laboratorijski stol brez naslona</t>
  </si>
  <si>
    <t>d) Delovna miza za ambulanto dejavnost</t>
  </si>
  <si>
    <t>e) Delovna miza za laboratorijsko dejavnost</t>
  </si>
  <si>
    <t>f) Laboratorijski pulti</t>
  </si>
  <si>
    <t>Velika centrifuga</t>
  </si>
  <si>
    <t>b) Ocenjevalno merilo za POZICIJO 18: simulator kirurški</t>
  </si>
  <si>
    <t>Transportni turbinski ventilator</t>
  </si>
  <si>
    <t>VELJAVNOST PONUDBE: 90 dni, šteto od datuma določenega za oddajo ponudb.</t>
  </si>
  <si>
    <t>POZICIJA 22:      ambulanti/ laboratorijski stoli, mize in pulti</t>
  </si>
  <si>
    <t>Ponujen    DOBAVNI ROK</t>
  </si>
  <si>
    <t>a</t>
  </si>
  <si>
    <t>DA</t>
  </si>
  <si>
    <t>NE</t>
  </si>
  <si>
    <t xml:space="preserve">*izjavljamo, da bomo izvedli poglobljeno usposabljanje za simulator kirurški, za najmanj 5 oseb, v trajanju vsaj 16 ur, na željeni lokaciji naročnika. Usposabljanje bo izvedeno v roku 30 koledarskih dni od izvršene dobave. Poglobljeno usposabljanje je všteto v nabavno ceno aparata. </t>
  </si>
  <si>
    <r>
      <t xml:space="preserve">PONUDNIK ponuja poglobljeno usposabljanje za Simulator kirurški (ponudnik podčrta izbiro):   </t>
    </r>
    <r>
      <rPr>
        <b/>
        <sz val="16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</si>
</sst>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4"/>
      <color theme="8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Border="1"/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0" fontId="1" fillId="2" borderId="7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/>
    <xf numFmtId="0" fontId="4" fillId="0" borderId="13" xfId="0" applyFont="1" applyBorder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/>
    <xf numFmtId="0" fontId="3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3" fillId="2" borderId="20" xfId="0" applyFont="1" applyFill="1" applyBorder="1"/>
    <xf numFmtId="0" fontId="4" fillId="2" borderId="20" xfId="0" applyFont="1" applyFill="1" applyBorder="1"/>
    <xf numFmtId="0" fontId="1" fillId="2" borderId="2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164" fontId="2" fillId="4" borderId="15" xfId="0" applyNumberFormat="1" applyFont="1" applyFill="1" applyBorder="1" applyAlignment="1">
      <alignment horizontal="center" vertical="center"/>
    </xf>
    <xf numFmtId="164" fontId="2" fillId="6" borderId="15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0" fontId="1" fillId="9" borderId="7" xfId="0" applyFont="1" applyFill="1" applyBorder="1" applyAlignment="1">
      <alignment horizontal="center" vertical="center" wrapText="1"/>
    </xf>
    <xf numFmtId="0" fontId="3" fillId="2" borderId="13" xfId="0" applyFont="1" applyFill="1" applyBorder="1"/>
    <xf numFmtId="0" fontId="1" fillId="2" borderId="13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164" fontId="2" fillId="4" borderId="23" xfId="0" applyNumberFormat="1" applyFont="1" applyFill="1" applyBorder="1" applyAlignment="1">
      <alignment horizontal="center" vertical="center"/>
    </xf>
    <xf numFmtId="164" fontId="2" fillId="6" borderId="23" xfId="0" applyNumberFormat="1" applyFont="1" applyFill="1" applyBorder="1" applyAlignment="1">
      <alignment horizontal="center" vertical="center"/>
    </xf>
    <xf numFmtId="164" fontId="2" fillId="3" borderId="23" xfId="0" applyNumberFormat="1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4" fontId="2" fillId="3" borderId="9" xfId="0" applyNumberFormat="1" applyFont="1" applyFill="1" applyBorder="1" applyAlignment="1">
      <alignment horizontal="center" vertical="center"/>
    </xf>
    <xf numFmtId="164" fontId="2" fillId="3" borderId="23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10" borderId="0" xfId="0" applyFont="1" applyFill="1" applyBorder="1" applyAlignment="1">
      <alignment horizontal="left" vertical="center" wrapText="1"/>
    </xf>
    <xf numFmtId="0" fontId="13" fillId="10" borderId="24" xfId="0" applyFont="1" applyFill="1" applyBorder="1" applyAlignment="1">
      <alignment horizontal="center" vertical="center"/>
    </xf>
    <xf numFmtId="0" fontId="13" fillId="10" borderId="26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7" fillId="10" borderId="25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7" fillId="10" borderId="30" xfId="0" applyFont="1" applyFill="1" applyBorder="1" applyAlignment="1">
      <alignment horizontal="center" vertical="center"/>
    </xf>
    <xf numFmtId="0" fontId="7" fillId="10" borderId="31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11" fillId="10" borderId="32" xfId="0" applyFont="1" applyFill="1" applyBorder="1" applyAlignment="1">
      <alignment horizontal="left" vertical="center" wrapText="1"/>
    </xf>
    <xf numFmtId="0" fontId="11" fillId="10" borderId="33" xfId="0" applyFont="1" applyFill="1" applyBorder="1" applyAlignment="1">
      <alignment horizontal="left" vertical="center" wrapText="1"/>
    </xf>
    <xf numFmtId="0" fontId="11" fillId="10" borderId="34" xfId="0" applyFont="1" applyFill="1" applyBorder="1" applyAlignment="1">
      <alignment horizontal="left" vertical="center" wrapText="1"/>
    </xf>
    <xf numFmtId="0" fontId="13" fillId="10" borderId="27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0"/>
  <sheetViews>
    <sheetView tabSelected="1" topLeftCell="A16" zoomScale="87" zoomScaleNormal="87" workbookViewId="0">
      <selection activeCell="N49" sqref="N49"/>
    </sheetView>
  </sheetViews>
  <sheetFormatPr defaultRowHeight="15" x14ac:dyDescent="0.25"/>
  <cols>
    <col min="2" max="2" width="4.42578125" bestFit="1" customWidth="1"/>
    <col min="3" max="3" width="15.85546875" customWidth="1"/>
    <col min="4" max="4" width="55.7109375" customWidth="1"/>
    <col min="5" max="5" width="21.42578125" customWidth="1"/>
    <col min="6" max="7" width="18" customWidth="1"/>
    <col min="8" max="8" width="5.28515625" bestFit="1" customWidth="1"/>
    <col min="9" max="9" width="10.28515625" customWidth="1"/>
    <col min="10" max="10" width="9.85546875" customWidth="1"/>
    <col min="11" max="11" width="12.5703125" customWidth="1"/>
    <col min="12" max="12" width="13.140625" bestFit="1" customWidth="1"/>
    <col min="13" max="13" width="12" bestFit="1" customWidth="1"/>
    <col min="14" max="14" width="13.140625" bestFit="1" customWidth="1"/>
    <col min="15" max="15" width="19.7109375" bestFit="1" customWidth="1"/>
    <col min="16" max="16" width="13.140625" bestFit="1" customWidth="1"/>
    <col min="17" max="17" width="19.7109375" bestFit="1" customWidth="1"/>
  </cols>
  <sheetData>
    <row r="2" spans="2:19" ht="18" x14ac:dyDescent="0.25">
      <c r="B2" s="47"/>
      <c r="C2" s="73" t="s">
        <v>0</v>
      </c>
      <c r="D2" s="73"/>
      <c r="E2" s="73"/>
      <c r="F2" s="73"/>
      <c r="G2" s="73"/>
      <c r="H2" s="73"/>
    </row>
    <row r="3" spans="2:19" ht="18" x14ac:dyDescent="0.25">
      <c r="B3" s="47"/>
      <c r="C3" s="48"/>
      <c r="D3" s="48"/>
      <c r="E3" s="48"/>
      <c r="F3" s="48"/>
      <c r="G3" s="48"/>
      <c r="H3" s="48"/>
    </row>
    <row r="4" spans="2:19" ht="18" x14ac:dyDescent="0.25">
      <c r="B4" s="47"/>
      <c r="C4" s="73" t="s">
        <v>1</v>
      </c>
      <c r="D4" s="73"/>
      <c r="E4" s="73"/>
      <c r="F4" s="73"/>
      <c r="G4" s="73"/>
      <c r="H4" s="73"/>
    </row>
    <row r="5" spans="2:19" ht="18" x14ac:dyDescent="0.25">
      <c r="B5" s="47"/>
      <c r="C5" s="48"/>
      <c r="D5" s="48"/>
      <c r="E5" s="48"/>
      <c r="F5" s="48"/>
      <c r="G5" s="48"/>
      <c r="H5" s="48"/>
    </row>
    <row r="6" spans="2:19" ht="18" x14ac:dyDescent="0.25">
      <c r="B6" s="47"/>
      <c r="C6" s="73" t="s">
        <v>2</v>
      </c>
      <c r="D6" s="73"/>
      <c r="E6" s="73"/>
      <c r="F6" s="73"/>
      <c r="G6" s="73"/>
      <c r="H6" s="73"/>
    </row>
    <row r="8" spans="2:19" ht="15.75" thickBot="1" x14ac:dyDescent="0.3"/>
    <row r="9" spans="2:19" ht="50.25" customHeight="1" thickBot="1" x14ac:dyDescent="0.3">
      <c r="B9" s="18" t="s">
        <v>5</v>
      </c>
      <c r="C9" s="19" t="s">
        <v>47</v>
      </c>
      <c r="D9" s="18" t="s">
        <v>26</v>
      </c>
      <c r="E9" s="18" t="s">
        <v>3</v>
      </c>
      <c r="F9" s="19" t="s">
        <v>25</v>
      </c>
      <c r="G9" s="19" t="s">
        <v>80</v>
      </c>
      <c r="H9" s="18" t="s">
        <v>22</v>
      </c>
      <c r="I9" s="26" t="s">
        <v>24</v>
      </c>
      <c r="J9" s="26" t="s">
        <v>23</v>
      </c>
      <c r="K9" s="26" t="s">
        <v>31</v>
      </c>
      <c r="L9" s="19" t="s">
        <v>29</v>
      </c>
      <c r="M9" s="19" t="s">
        <v>4</v>
      </c>
      <c r="N9" s="19" t="s">
        <v>28</v>
      </c>
      <c r="O9" s="26" t="s">
        <v>45</v>
      </c>
      <c r="P9" s="26" t="s">
        <v>30</v>
      </c>
      <c r="Q9" s="26" t="s">
        <v>46</v>
      </c>
      <c r="R9" s="1"/>
      <c r="S9" s="1"/>
    </row>
    <row r="10" spans="2:19" ht="16.5" thickTop="1" thickBot="1" x14ac:dyDescent="0.3">
      <c r="B10" s="20">
        <v>1</v>
      </c>
      <c r="C10" s="21">
        <v>2</v>
      </c>
      <c r="D10" s="21">
        <v>3</v>
      </c>
      <c r="E10" s="21">
        <v>4</v>
      </c>
      <c r="F10" s="21">
        <v>5</v>
      </c>
      <c r="G10" s="21" t="s">
        <v>81</v>
      </c>
      <c r="H10" s="21">
        <v>6</v>
      </c>
      <c r="I10" s="21">
        <v>7</v>
      </c>
      <c r="J10" s="21">
        <v>8</v>
      </c>
      <c r="K10" s="21" t="s">
        <v>32</v>
      </c>
      <c r="L10" s="21">
        <v>10</v>
      </c>
      <c r="M10" s="21" t="s">
        <v>33</v>
      </c>
      <c r="N10" s="21" t="s">
        <v>34</v>
      </c>
      <c r="O10" s="21" t="s">
        <v>35</v>
      </c>
      <c r="P10" s="21" t="s">
        <v>36</v>
      </c>
      <c r="Q10" s="22" t="s">
        <v>37</v>
      </c>
      <c r="R10" s="1"/>
      <c r="S10" s="1"/>
    </row>
    <row r="11" spans="2:19" s="5" customFormat="1" ht="17.25" thickTop="1" thickBot="1" x14ac:dyDescent="0.25">
      <c r="B11" s="46">
        <v>1</v>
      </c>
      <c r="C11" s="68" t="s">
        <v>48</v>
      </c>
      <c r="D11" s="40" t="s">
        <v>6</v>
      </c>
      <c r="E11" s="14"/>
      <c r="F11" s="14"/>
      <c r="G11" s="14"/>
      <c r="H11" s="15" t="s">
        <v>27</v>
      </c>
      <c r="I11" s="23">
        <v>7</v>
      </c>
      <c r="J11" s="9">
        <v>5</v>
      </c>
      <c r="K11" s="59">
        <f>I11+J11</f>
        <v>12</v>
      </c>
      <c r="L11" s="16"/>
      <c r="M11" s="16">
        <f>(L11*22)/100</f>
        <v>0</v>
      </c>
      <c r="N11" s="17">
        <f>L11+M11</f>
        <v>0</v>
      </c>
      <c r="O11" s="28">
        <f>K11*L11</f>
        <v>0</v>
      </c>
      <c r="P11" s="29">
        <f>M11*K11</f>
        <v>0</v>
      </c>
      <c r="Q11" s="27">
        <f>O11+P11</f>
        <v>0</v>
      </c>
      <c r="R11" s="4"/>
      <c r="S11" s="4"/>
    </row>
    <row r="12" spans="2:19" s="5" customFormat="1" ht="16.5" thickBot="1" x14ac:dyDescent="0.25">
      <c r="B12" s="46">
        <v>2</v>
      </c>
      <c r="C12" s="68" t="s">
        <v>49</v>
      </c>
      <c r="D12" s="40" t="s">
        <v>7</v>
      </c>
      <c r="E12" s="6"/>
      <c r="F12" s="6"/>
      <c r="G12" s="6"/>
      <c r="H12" s="7" t="s">
        <v>27</v>
      </c>
      <c r="I12" s="24">
        <v>11</v>
      </c>
      <c r="J12" s="9">
        <v>0</v>
      </c>
      <c r="K12" s="59">
        <f t="shared" ref="K12:K37" si="0">I12+J12</f>
        <v>11</v>
      </c>
      <c r="L12" s="10"/>
      <c r="M12" s="10">
        <f t="shared" ref="M12:M31" si="1">(L12*22)/100</f>
        <v>0</v>
      </c>
      <c r="N12" s="2">
        <f t="shared" ref="N12:N31" si="2">L12+M12</f>
        <v>0</v>
      </c>
      <c r="O12" s="28">
        <f t="shared" ref="O12:O31" si="3">K12*L12</f>
        <v>0</v>
      </c>
      <c r="P12" s="29">
        <f t="shared" ref="P12:P31" si="4">M12*K12</f>
        <v>0</v>
      </c>
      <c r="Q12" s="27">
        <f t="shared" ref="Q12:Q31" si="5">O12+P12</f>
        <v>0</v>
      </c>
      <c r="R12" s="4"/>
      <c r="S12" s="4"/>
    </row>
    <row r="13" spans="2:19" s="5" customFormat="1" ht="16.5" thickBot="1" x14ac:dyDescent="0.25">
      <c r="B13" s="46">
        <v>3</v>
      </c>
      <c r="C13" s="68" t="s">
        <v>50</v>
      </c>
      <c r="D13" s="40" t="s">
        <v>8</v>
      </c>
      <c r="E13" s="6"/>
      <c r="F13" s="6"/>
      <c r="G13" s="6"/>
      <c r="H13" s="7" t="s">
        <v>27</v>
      </c>
      <c r="I13" s="24">
        <v>14</v>
      </c>
      <c r="J13" s="9">
        <v>10</v>
      </c>
      <c r="K13" s="59">
        <f t="shared" si="0"/>
        <v>24</v>
      </c>
      <c r="L13" s="10"/>
      <c r="M13" s="10">
        <f t="shared" si="1"/>
        <v>0</v>
      </c>
      <c r="N13" s="2">
        <f t="shared" si="2"/>
        <v>0</v>
      </c>
      <c r="O13" s="28">
        <f t="shared" si="3"/>
        <v>0</v>
      </c>
      <c r="P13" s="29">
        <f t="shared" si="4"/>
        <v>0</v>
      </c>
      <c r="Q13" s="27">
        <f t="shared" si="5"/>
        <v>0</v>
      </c>
      <c r="R13" s="4"/>
      <c r="S13" s="4"/>
    </row>
    <row r="14" spans="2:19" s="5" customFormat="1" ht="16.5" thickBot="1" x14ac:dyDescent="0.25">
      <c r="B14" s="46">
        <v>4</v>
      </c>
      <c r="C14" s="68" t="s">
        <v>51</v>
      </c>
      <c r="D14" s="40" t="s">
        <v>9</v>
      </c>
      <c r="E14" s="8"/>
      <c r="F14" s="8"/>
      <c r="G14" s="8"/>
      <c r="H14" s="9" t="s">
        <v>27</v>
      </c>
      <c r="I14" s="24">
        <v>2</v>
      </c>
      <c r="J14" s="9">
        <v>0</v>
      </c>
      <c r="K14" s="59">
        <f t="shared" si="0"/>
        <v>2</v>
      </c>
      <c r="L14" s="11"/>
      <c r="M14" s="10">
        <f t="shared" si="1"/>
        <v>0</v>
      </c>
      <c r="N14" s="2">
        <f t="shared" si="2"/>
        <v>0</v>
      </c>
      <c r="O14" s="28">
        <f t="shared" si="3"/>
        <v>0</v>
      </c>
      <c r="P14" s="29">
        <f t="shared" si="4"/>
        <v>0</v>
      </c>
      <c r="Q14" s="27">
        <f t="shared" si="5"/>
        <v>0</v>
      </c>
      <c r="R14" s="4"/>
      <c r="S14" s="4"/>
    </row>
    <row r="15" spans="2:19" s="5" customFormat="1" ht="16.5" thickBot="1" x14ac:dyDescent="0.25">
      <c r="B15" s="46">
        <v>5</v>
      </c>
      <c r="C15" s="68" t="s">
        <v>52</v>
      </c>
      <c r="D15" s="40" t="s">
        <v>20</v>
      </c>
      <c r="E15" s="8"/>
      <c r="F15" s="8"/>
      <c r="G15" s="8"/>
      <c r="H15" s="9" t="s">
        <v>27</v>
      </c>
      <c r="I15" s="24">
        <v>8</v>
      </c>
      <c r="J15" s="9">
        <v>5</v>
      </c>
      <c r="K15" s="59">
        <f t="shared" si="0"/>
        <v>13</v>
      </c>
      <c r="L15" s="11"/>
      <c r="M15" s="10">
        <f t="shared" si="1"/>
        <v>0</v>
      </c>
      <c r="N15" s="2">
        <f t="shared" si="2"/>
        <v>0</v>
      </c>
      <c r="O15" s="28">
        <f t="shared" si="3"/>
        <v>0</v>
      </c>
      <c r="P15" s="29">
        <f t="shared" si="4"/>
        <v>0</v>
      </c>
      <c r="Q15" s="27">
        <f t="shared" si="5"/>
        <v>0</v>
      </c>
      <c r="R15" s="4"/>
      <c r="S15" s="4"/>
    </row>
    <row r="16" spans="2:19" s="5" customFormat="1" ht="16.5" thickBot="1" x14ac:dyDescent="0.25">
      <c r="B16" s="46">
        <v>6</v>
      </c>
      <c r="C16" s="68" t="s">
        <v>53</v>
      </c>
      <c r="D16" s="40" t="s">
        <v>18</v>
      </c>
      <c r="E16" s="8"/>
      <c r="F16" s="8"/>
      <c r="G16" s="8"/>
      <c r="H16" s="9" t="s">
        <v>27</v>
      </c>
      <c r="I16" s="24">
        <v>6</v>
      </c>
      <c r="J16" s="9">
        <v>0</v>
      </c>
      <c r="K16" s="59">
        <f t="shared" si="0"/>
        <v>6</v>
      </c>
      <c r="L16" s="11"/>
      <c r="M16" s="10">
        <f t="shared" si="1"/>
        <v>0</v>
      </c>
      <c r="N16" s="2">
        <f t="shared" si="2"/>
        <v>0</v>
      </c>
      <c r="O16" s="28">
        <f t="shared" si="3"/>
        <v>0</v>
      </c>
      <c r="P16" s="29">
        <f t="shared" si="4"/>
        <v>0</v>
      </c>
      <c r="Q16" s="27">
        <f t="shared" si="5"/>
        <v>0</v>
      </c>
      <c r="R16" s="4"/>
      <c r="S16" s="4"/>
    </row>
    <row r="17" spans="2:19" s="5" customFormat="1" ht="16.5" thickBot="1" x14ac:dyDescent="0.25">
      <c r="B17" s="46">
        <v>7</v>
      </c>
      <c r="C17" s="68" t="s">
        <v>54</v>
      </c>
      <c r="D17" s="40" t="s">
        <v>19</v>
      </c>
      <c r="E17" s="8"/>
      <c r="F17" s="8"/>
      <c r="G17" s="8"/>
      <c r="H17" s="9" t="s">
        <v>27</v>
      </c>
      <c r="I17" s="24">
        <v>2</v>
      </c>
      <c r="J17" s="9">
        <v>2</v>
      </c>
      <c r="K17" s="59">
        <f t="shared" si="0"/>
        <v>4</v>
      </c>
      <c r="L17" s="11"/>
      <c r="M17" s="10">
        <f t="shared" si="1"/>
        <v>0</v>
      </c>
      <c r="N17" s="2">
        <f t="shared" si="2"/>
        <v>0</v>
      </c>
      <c r="O17" s="28">
        <f t="shared" si="3"/>
        <v>0</v>
      </c>
      <c r="P17" s="29">
        <f t="shared" si="4"/>
        <v>0</v>
      </c>
      <c r="Q17" s="27">
        <f t="shared" si="5"/>
        <v>0</v>
      </c>
      <c r="R17" s="4"/>
      <c r="S17" s="4"/>
    </row>
    <row r="18" spans="2:19" s="5" customFormat="1" ht="16.5" thickBot="1" x14ac:dyDescent="0.25">
      <c r="B18" s="46">
        <v>8</v>
      </c>
      <c r="C18" s="68" t="s">
        <v>55</v>
      </c>
      <c r="D18" s="40" t="s">
        <v>10</v>
      </c>
      <c r="E18" s="8"/>
      <c r="F18" s="8"/>
      <c r="G18" s="8"/>
      <c r="H18" s="9" t="s">
        <v>27</v>
      </c>
      <c r="I18" s="24">
        <v>8</v>
      </c>
      <c r="J18" s="9">
        <v>6</v>
      </c>
      <c r="K18" s="59">
        <f t="shared" si="0"/>
        <v>14</v>
      </c>
      <c r="L18" s="11"/>
      <c r="M18" s="10">
        <f t="shared" si="1"/>
        <v>0</v>
      </c>
      <c r="N18" s="2">
        <f t="shared" si="2"/>
        <v>0</v>
      </c>
      <c r="O18" s="28">
        <f t="shared" si="3"/>
        <v>0</v>
      </c>
      <c r="P18" s="29">
        <f t="shared" si="4"/>
        <v>0</v>
      </c>
      <c r="Q18" s="27">
        <f t="shared" si="5"/>
        <v>0</v>
      </c>
      <c r="R18" s="4"/>
      <c r="S18" s="4"/>
    </row>
    <row r="19" spans="2:19" s="5" customFormat="1" ht="16.5" thickBot="1" x14ac:dyDescent="0.25">
      <c r="B19" s="46">
        <v>9</v>
      </c>
      <c r="C19" s="68" t="s">
        <v>56</v>
      </c>
      <c r="D19" s="40" t="s">
        <v>11</v>
      </c>
      <c r="E19" s="8"/>
      <c r="F19" s="8"/>
      <c r="G19" s="8"/>
      <c r="H19" s="9" t="s">
        <v>27</v>
      </c>
      <c r="I19" s="24">
        <v>1</v>
      </c>
      <c r="J19" s="9">
        <v>1</v>
      </c>
      <c r="K19" s="59">
        <f t="shared" si="0"/>
        <v>2</v>
      </c>
      <c r="L19" s="11"/>
      <c r="M19" s="10">
        <f t="shared" si="1"/>
        <v>0</v>
      </c>
      <c r="N19" s="2">
        <f t="shared" si="2"/>
        <v>0</v>
      </c>
      <c r="O19" s="28">
        <f t="shared" si="3"/>
        <v>0</v>
      </c>
      <c r="P19" s="29">
        <f t="shared" si="4"/>
        <v>0</v>
      </c>
      <c r="Q19" s="27">
        <f t="shared" si="5"/>
        <v>0</v>
      </c>
      <c r="R19" s="4"/>
      <c r="S19" s="4"/>
    </row>
    <row r="20" spans="2:19" s="5" customFormat="1" ht="16.5" thickBot="1" x14ac:dyDescent="0.25">
      <c r="B20" s="46">
        <v>10</v>
      </c>
      <c r="C20" s="68" t="s">
        <v>57</v>
      </c>
      <c r="D20" s="40" t="s">
        <v>42</v>
      </c>
      <c r="E20" s="8"/>
      <c r="F20" s="8"/>
      <c r="G20" s="8"/>
      <c r="H20" s="9" t="s">
        <v>27</v>
      </c>
      <c r="I20" s="24">
        <v>1</v>
      </c>
      <c r="J20" s="9">
        <v>0</v>
      </c>
      <c r="K20" s="59">
        <f t="shared" si="0"/>
        <v>1</v>
      </c>
      <c r="L20" s="11"/>
      <c r="M20" s="10">
        <f t="shared" si="1"/>
        <v>0</v>
      </c>
      <c r="N20" s="2">
        <f t="shared" si="2"/>
        <v>0</v>
      </c>
      <c r="O20" s="28">
        <f t="shared" si="3"/>
        <v>0</v>
      </c>
      <c r="P20" s="29">
        <f t="shared" si="4"/>
        <v>0</v>
      </c>
      <c r="Q20" s="27">
        <f t="shared" si="5"/>
        <v>0</v>
      </c>
      <c r="R20" s="4"/>
      <c r="S20" s="4"/>
    </row>
    <row r="21" spans="2:19" s="5" customFormat="1" ht="16.5" thickBot="1" x14ac:dyDescent="0.25">
      <c r="B21" s="46">
        <v>11</v>
      </c>
      <c r="C21" s="68" t="s">
        <v>58</v>
      </c>
      <c r="D21" s="40" t="s">
        <v>13</v>
      </c>
      <c r="E21" s="8"/>
      <c r="F21" s="8"/>
      <c r="G21" s="8"/>
      <c r="H21" s="9" t="s">
        <v>27</v>
      </c>
      <c r="I21" s="24">
        <v>2</v>
      </c>
      <c r="J21" s="39">
        <v>0</v>
      </c>
      <c r="K21" s="59">
        <f t="shared" si="0"/>
        <v>2</v>
      </c>
      <c r="L21" s="11"/>
      <c r="M21" s="10">
        <f t="shared" si="1"/>
        <v>0</v>
      </c>
      <c r="N21" s="2">
        <f t="shared" si="2"/>
        <v>0</v>
      </c>
      <c r="O21" s="28">
        <f t="shared" si="3"/>
        <v>0</v>
      </c>
      <c r="P21" s="29">
        <f t="shared" si="4"/>
        <v>0</v>
      </c>
      <c r="Q21" s="27">
        <f t="shared" si="5"/>
        <v>0</v>
      </c>
      <c r="R21" s="4"/>
      <c r="S21" s="4"/>
    </row>
    <row r="22" spans="2:19" s="5" customFormat="1" ht="16.5" thickBot="1" x14ac:dyDescent="0.25">
      <c r="B22" s="46">
        <v>12</v>
      </c>
      <c r="C22" s="68" t="s">
        <v>59</v>
      </c>
      <c r="D22" s="40" t="s">
        <v>14</v>
      </c>
      <c r="E22" s="8"/>
      <c r="F22" s="8"/>
      <c r="G22" s="8"/>
      <c r="H22" s="9" t="s">
        <v>27</v>
      </c>
      <c r="I22" s="24">
        <v>1</v>
      </c>
      <c r="J22" s="9">
        <v>0</v>
      </c>
      <c r="K22" s="59">
        <f t="shared" si="0"/>
        <v>1</v>
      </c>
      <c r="L22" s="11"/>
      <c r="M22" s="10">
        <f t="shared" si="1"/>
        <v>0</v>
      </c>
      <c r="N22" s="2">
        <f t="shared" si="2"/>
        <v>0</v>
      </c>
      <c r="O22" s="28">
        <f t="shared" si="3"/>
        <v>0</v>
      </c>
      <c r="P22" s="29">
        <f t="shared" si="4"/>
        <v>0</v>
      </c>
      <c r="Q22" s="27">
        <f t="shared" si="5"/>
        <v>0</v>
      </c>
      <c r="R22" s="4"/>
      <c r="S22" s="4"/>
    </row>
    <row r="23" spans="2:19" s="5" customFormat="1" ht="16.5" thickBot="1" x14ac:dyDescent="0.25">
      <c r="B23" s="46">
        <v>13</v>
      </c>
      <c r="C23" s="68" t="s">
        <v>60</v>
      </c>
      <c r="D23" s="40" t="s">
        <v>75</v>
      </c>
      <c r="E23" s="8"/>
      <c r="F23" s="8"/>
      <c r="G23" s="8"/>
      <c r="H23" s="9" t="s">
        <v>27</v>
      </c>
      <c r="I23" s="24">
        <v>1</v>
      </c>
      <c r="J23" s="9">
        <v>0</v>
      </c>
      <c r="K23" s="59">
        <f t="shared" si="0"/>
        <v>1</v>
      </c>
      <c r="L23" s="11"/>
      <c r="M23" s="10">
        <f t="shared" si="1"/>
        <v>0</v>
      </c>
      <c r="N23" s="2">
        <f t="shared" si="2"/>
        <v>0</v>
      </c>
      <c r="O23" s="28">
        <f t="shared" si="3"/>
        <v>0</v>
      </c>
      <c r="P23" s="29">
        <f t="shared" si="4"/>
        <v>0</v>
      </c>
      <c r="Q23" s="27">
        <f t="shared" si="5"/>
        <v>0</v>
      </c>
      <c r="R23" s="4"/>
      <c r="S23" s="4"/>
    </row>
    <row r="24" spans="2:19" s="5" customFormat="1" ht="16.5" thickBot="1" x14ac:dyDescent="0.25">
      <c r="B24" s="46">
        <v>14</v>
      </c>
      <c r="C24" s="68" t="s">
        <v>61</v>
      </c>
      <c r="D24" s="40" t="s">
        <v>15</v>
      </c>
      <c r="E24" s="8"/>
      <c r="F24" s="8"/>
      <c r="G24" s="8"/>
      <c r="H24" s="9" t="s">
        <v>27</v>
      </c>
      <c r="I24" s="24">
        <v>1</v>
      </c>
      <c r="J24" s="9">
        <v>1</v>
      </c>
      <c r="K24" s="59">
        <f t="shared" si="0"/>
        <v>2</v>
      </c>
      <c r="L24" s="11"/>
      <c r="M24" s="10">
        <f t="shared" si="1"/>
        <v>0</v>
      </c>
      <c r="N24" s="2">
        <f t="shared" si="2"/>
        <v>0</v>
      </c>
      <c r="O24" s="28">
        <f t="shared" si="3"/>
        <v>0</v>
      </c>
      <c r="P24" s="29">
        <f t="shared" si="4"/>
        <v>0</v>
      </c>
      <c r="Q24" s="27">
        <f t="shared" si="5"/>
        <v>0</v>
      </c>
      <c r="R24" s="4"/>
      <c r="S24" s="4"/>
    </row>
    <row r="25" spans="2:19" s="5" customFormat="1" ht="16.5" thickBot="1" x14ac:dyDescent="0.25">
      <c r="B25" s="46">
        <v>15</v>
      </c>
      <c r="C25" s="68" t="s">
        <v>62</v>
      </c>
      <c r="D25" s="40" t="s">
        <v>16</v>
      </c>
      <c r="E25" s="8"/>
      <c r="F25" s="8"/>
      <c r="G25" s="8"/>
      <c r="H25" s="9" t="s">
        <v>27</v>
      </c>
      <c r="I25" s="24">
        <v>1</v>
      </c>
      <c r="J25" s="7">
        <v>0</v>
      </c>
      <c r="K25" s="59">
        <f t="shared" si="0"/>
        <v>1</v>
      </c>
      <c r="L25" s="11"/>
      <c r="M25" s="10">
        <f t="shared" si="1"/>
        <v>0</v>
      </c>
      <c r="N25" s="2">
        <f t="shared" si="2"/>
        <v>0</v>
      </c>
      <c r="O25" s="28">
        <f t="shared" si="3"/>
        <v>0</v>
      </c>
      <c r="P25" s="29">
        <f t="shared" si="4"/>
        <v>0</v>
      </c>
      <c r="Q25" s="27">
        <f t="shared" si="5"/>
        <v>0</v>
      </c>
      <c r="R25" s="4"/>
      <c r="S25" s="4"/>
    </row>
    <row r="26" spans="2:19" s="5" customFormat="1" ht="16.5" thickBot="1" x14ac:dyDescent="0.25">
      <c r="B26" s="46">
        <v>16</v>
      </c>
      <c r="C26" s="68" t="s">
        <v>63</v>
      </c>
      <c r="D26" s="40" t="s">
        <v>77</v>
      </c>
      <c r="E26" s="8"/>
      <c r="F26" s="8"/>
      <c r="G26" s="8"/>
      <c r="H26" s="9" t="s">
        <v>41</v>
      </c>
      <c r="I26" s="24">
        <v>10</v>
      </c>
      <c r="J26" s="7">
        <v>10</v>
      </c>
      <c r="K26" s="59">
        <f t="shared" si="0"/>
        <v>20</v>
      </c>
      <c r="L26" s="11"/>
      <c r="M26" s="10">
        <f t="shared" si="1"/>
        <v>0</v>
      </c>
      <c r="N26" s="2">
        <f t="shared" si="2"/>
        <v>0</v>
      </c>
      <c r="O26" s="28">
        <f t="shared" si="3"/>
        <v>0</v>
      </c>
      <c r="P26" s="29">
        <f t="shared" si="4"/>
        <v>0</v>
      </c>
      <c r="Q26" s="27">
        <f t="shared" si="5"/>
        <v>0</v>
      </c>
      <c r="R26" s="4"/>
      <c r="S26" s="4"/>
    </row>
    <row r="27" spans="2:19" s="5" customFormat="1" ht="16.5" thickBot="1" x14ac:dyDescent="0.25">
      <c r="B27" s="46">
        <v>17</v>
      </c>
      <c r="C27" s="68" t="s">
        <v>64</v>
      </c>
      <c r="D27" s="40" t="s">
        <v>17</v>
      </c>
      <c r="E27" s="8"/>
      <c r="F27" s="8"/>
      <c r="G27" s="8"/>
      <c r="H27" s="9" t="s">
        <v>27</v>
      </c>
      <c r="I27" s="24">
        <v>0</v>
      </c>
      <c r="J27" s="7">
        <v>1</v>
      </c>
      <c r="K27" s="59">
        <f t="shared" si="0"/>
        <v>1</v>
      </c>
      <c r="L27" s="11"/>
      <c r="M27" s="10">
        <f t="shared" si="1"/>
        <v>0</v>
      </c>
      <c r="N27" s="2">
        <f t="shared" si="2"/>
        <v>0</v>
      </c>
      <c r="O27" s="28">
        <f t="shared" si="3"/>
        <v>0</v>
      </c>
      <c r="P27" s="29">
        <f t="shared" si="4"/>
        <v>0</v>
      </c>
      <c r="Q27" s="27">
        <f t="shared" si="5"/>
        <v>0</v>
      </c>
      <c r="R27" s="4"/>
      <c r="S27" s="4"/>
    </row>
    <row r="28" spans="2:19" s="5" customFormat="1" ht="16.5" thickBot="1" x14ac:dyDescent="0.25">
      <c r="B28" s="46">
        <v>18</v>
      </c>
      <c r="C28" s="68" t="s">
        <v>65</v>
      </c>
      <c r="D28" s="40" t="s">
        <v>12</v>
      </c>
      <c r="E28" s="8"/>
      <c r="F28" s="8"/>
      <c r="G28" s="8"/>
      <c r="H28" s="9" t="s">
        <v>27</v>
      </c>
      <c r="I28" s="24">
        <v>0</v>
      </c>
      <c r="J28" s="7">
        <v>1</v>
      </c>
      <c r="K28" s="59">
        <f t="shared" si="0"/>
        <v>1</v>
      </c>
      <c r="L28" s="11"/>
      <c r="M28" s="10">
        <f t="shared" si="1"/>
        <v>0</v>
      </c>
      <c r="N28" s="2">
        <f t="shared" si="2"/>
        <v>0</v>
      </c>
      <c r="O28" s="28">
        <f t="shared" si="3"/>
        <v>0</v>
      </c>
      <c r="P28" s="29">
        <f t="shared" si="4"/>
        <v>0</v>
      </c>
      <c r="Q28" s="27">
        <f t="shared" si="5"/>
        <v>0</v>
      </c>
      <c r="R28" s="4"/>
      <c r="S28" s="4"/>
    </row>
    <row r="29" spans="2:19" s="5" customFormat="1" ht="16.5" thickBot="1" x14ac:dyDescent="0.25">
      <c r="B29" s="46">
        <v>19</v>
      </c>
      <c r="C29" s="68" t="s">
        <v>66</v>
      </c>
      <c r="D29" s="40" t="s">
        <v>43</v>
      </c>
      <c r="E29" s="8"/>
      <c r="F29" s="8"/>
      <c r="G29" s="8"/>
      <c r="H29" s="9" t="s">
        <v>27</v>
      </c>
      <c r="I29" s="24">
        <v>0</v>
      </c>
      <c r="J29" s="7">
        <v>1</v>
      </c>
      <c r="K29" s="59">
        <f t="shared" si="0"/>
        <v>1</v>
      </c>
      <c r="L29" s="11"/>
      <c r="M29" s="10">
        <f t="shared" si="1"/>
        <v>0</v>
      </c>
      <c r="N29" s="2">
        <f t="shared" si="2"/>
        <v>0</v>
      </c>
      <c r="O29" s="28">
        <f t="shared" si="3"/>
        <v>0</v>
      </c>
      <c r="P29" s="29">
        <f t="shared" si="4"/>
        <v>0</v>
      </c>
      <c r="Q29" s="27">
        <f t="shared" si="5"/>
        <v>0</v>
      </c>
      <c r="R29" s="4"/>
      <c r="S29" s="4"/>
    </row>
    <row r="30" spans="2:19" s="5" customFormat="1" ht="16.5" thickBot="1" x14ac:dyDescent="0.25">
      <c r="B30" s="46">
        <v>20</v>
      </c>
      <c r="C30" s="68" t="s">
        <v>67</v>
      </c>
      <c r="D30" s="40" t="s">
        <v>44</v>
      </c>
      <c r="E30" s="33"/>
      <c r="F30" s="33"/>
      <c r="G30" s="33"/>
      <c r="H30" s="34" t="s">
        <v>27</v>
      </c>
      <c r="I30" s="35">
        <v>0</v>
      </c>
      <c r="J30" s="7">
        <v>4</v>
      </c>
      <c r="K30" s="59">
        <f t="shared" si="0"/>
        <v>4</v>
      </c>
      <c r="L30" s="36"/>
      <c r="M30" s="10">
        <f t="shared" si="1"/>
        <v>0</v>
      </c>
      <c r="N30" s="2">
        <f t="shared" ref="N30" si="6">L30+M30</f>
        <v>0</v>
      </c>
      <c r="O30" s="28">
        <f t="shared" ref="O30" si="7">K30*L30</f>
        <v>0</v>
      </c>
      <c r="P30" s="29">
        <f t="shared" ref="P30" si="8">M30*K30</f>
        <v>0</v>
      </c>
      <c r="Q30" s="27">
        <f t="shared" ref="Q30" si="9">O30+P30</f>
        <v>0</v>
      </c>
      <c r="R30" s="4"/>
      <c r="S30" s="4"/>
    </row>
    <row r="31" spans="2:19" s="5" customFormat="1" ht="16.5" thickBot="1" x14ac:dyDescent="0.25">
      <c r="B31" s="46">
        <v>21</v>
      </c>
      <c r="C31" s="68" t="s">
        <v>68</v>
      </c>
      <c r="D31" s="60" t="s">
        <v>21</v>
      </c>
      <c r="E31" s="33"/>
      <c r="F31" s="33"/>
      <c r="G31" s="33"/>
      <c r="H31" s="34" t="s">
        <v>41</v>
      </c>
      <c r="I31" s="35">
        <v>8</v>
      </c>
      <c r="J31" s="61">
        <v>4</v>
      </c>
      <c r="K31" s="62">
        <f t="shared" si="0"/>
        <v>12</v>
      </c>
      <c r="L31" s="36"/>
      <c r="M31" s="37">
        <f t="shared" si="1"/>
        <v>0</v>
      </c>
      <c r="N31" s="38">
        <f t="shared" si="2"/>
        <v>0</v>
      </c>
      <c r="O31" s="63">
        <f t="shared" si="3"/>
        <v>0</v>
      </c>
      <c r="P31" s="64">
        <f t="shared" si="4"/>
        <v>0</v>
      </c>
      <c r="Q31" s="65">
        <f t="shared" si="5"/>
        <v>0</v>
      </c>
      <c r="R31" s="4"/>
      <c r="S31" s="4"/>
    </row>
    <row r="32" spans="2:19" s="5" customFormat="1" ht="23.25" customHeight="1" thickBot="1" x14ac:dyDescent="0.25">
      <c r="B32" s="74">
        <v>22</v>
      </c>
      <c r="C32" s="77" t="s">
        <v>79</v>
      </c>
      <c r="D32" s="49" t="s">
        <v>69</v>
      </c>
      <c r="E32" s="50"/>
      <c r="F32" s="50"/>
      <c r="G32" s="50"/>
      <c r="H32" s="51" t="s">
        <v>27</v>
      </c>
      <c r="I32" s="52">
        <v>12</v>
      </c>
      <c r="J32" s="51">
        <v>0</v>
      </c>
      <c r="K32" s="66">
        <f t="shared" si="0"/>
        <v>12</v>
      </c>
      <c r="L32" s="53"/>
      <c r="M32" s="54">
        <f t="shared" ref="M32:M37" si="10">(L32*22)/100</f>
        <v>0</v>
      </c>
      <c r="N32" s="55">
        <f t="shared" ref="N32:N37" si="11">L32+M32</f>
        <v>0</v>
      </c>
      <c r="O32" s="56">
        <f t="shared" ref="O32:O37" si="12">K32*L32</f>
        <v>0</v>
      </c>
      <c r="P32" s="57">
        <f t="shared" ref="P32:P37" si="13">M32*K32</f>
        <v>0</v>
      </c>
      <c r="Q32" s="70">
        <f>SUM(O32:O37)+(P32:P37)</f>
        <v>0</v>
      </c>
      <c r="R32" s="4"/>
      <c r="S32" s="4"/>
    </row>
    <row r="33" spans="2:19" s="5" customFormat="1" ht="18.75" customHeight="1" thickBot="1" x14ac:dyDescent="0.25">
      <c r="B33" s="75"/>
      <c r="C33" s="78"/>
      <c r="D33" s="40" t="s">
        <v>70</v>
      </c>
      <c r="E33" s="6"/>
      <c r="F33" s="6"/>
      <c r="G33" s="6"/>
      <c r="H33" s="7" t="s">
        <v>27</v>
      </c>
      <c r="I33" s="24">
        <v>17</v>
      </c>
      <c r="J33" s="7">
        <v>0</v>
      </c>
      <c r="K33" s="59">
        <f t="shared" si="0"/>
        <v>17</v>
      </c>
      <c r="L33" s="11"/>
      <c r="M33" s="10">
        <f t="shared" si="10"/>
        <v>0</v>
      </c>
      <c r="N33" s="2">
        <f t="shared" si="11"/>
        <v>0</v>
      </c>
      <c r="O33" s="28">
        <f t="shared" si="12"/>
        <v>0</v>
      </c>
      <c r="P33" s="29">
        <f t="shared" si="13"/>
        <v>0</v>
      </c>
      <c r="Q33" s="71"/>
      <c r="R33" s="4"/>
      <c r="S33" s="4"/>
    </row>
    <row r="34" spans="2:19" s="5" customFormat="1" ht="18.75" customHeight="1" thickBot="1" x14ac:dyDescent="0.25">
      <c r="B34" s="75"/>
      <c r="C34" s="78"/>
      <c r="D34" s="40" t="s">
        <v>71</v>
      </c>
      <c r="E34" s="6"/>
      <c r="F34" s="6"/>
      <c r="G34" s="6"/>
      <c r="H34" s="7" t="s">
        <v>27</v>
      </c>
      <c r="I34" s="24">
        <v>16</v>
      </c>
      <c r="J34" s="7">
        <v>0</v>
      </c>
      <c r="K34" s="59">
        <f t="shared" si="0"/>
        <v>16</v>
      </c>
      <c r="L34" s="11"/>
      <c r="M34" s="10">
        <f t="shared" si="10"/>
        <v>0</v>
      </c>
      <c r="N34" s="2">
        <f t="shared" si="11"/>
        <v>0</v>
      </c>
      <c r="O34" s="28">
        <f t="shared" si="12"/>
        <v>0</v>
      </c>
      <c r="P34" s="29">
        <f t="shared" si="13"/>
        <v>0</v>
      </c>
      <c r="Q34" s="71"/>
      <c r="R34" s="4"/>
      <c r="S34" s="4"/>
    </row>
    <row r="35" spans="2:19" s="5" customFormat="1" ht="18.75" customHeight="1" thickBot="1" x14ac:dyDescent="0.25">
      <c r="B35" s="75"/>
      <c r="C35" s="78"/>
      <c r="D35" s="40" t="s">
        <v>72</v>
      </c>
      <c r="E35" s="6"/>
      <c r="F35" s="6"/>
      <c r="G35" s="6"/>
      <c r="H35" s="7" t="s">
        <v>27</v>
      </c>
      <c r="I35" s="24">
        <v>24</v>
      </c>
      <c r="J35" s="7">
        <v>0</v>
      </c>
      <c r="K35" s="59">
        <f t="shared" si="0"/>
        <v>24</v>
      </c>
      <c r="L35" s="11"/>
      <c r="M35" s="10">
        <f t="shared" si="10"/>
        <v>0</v>
      </c>
      <c r="N35" s="2">
        <f t="shared" si="11"/>
        <v>0</v>
      </c>
      <c r="O35" s="28">
        <f t="shared" si="12"/>
        <v>0</v>
      </c>
      <c r="P35" s="29">
        <f t="shared" si="13"/>
        <v>0</v>
      </c>
      <c r="Q35" s="71"/>
      <c r="R35" s="4"/>
      <c r="S35" s="4"/>
    </row>
    <row r="36" spans="2:19" s="5" customFormat="1" ht="18.75" customHeight="1" thickBot="1" x14ac:dyDescent="0.25">
      <c r="B36" s="75"/>
      <c r="C36" s="78"/>
      <c r="D36" s="40" t="s">
        <v>73</v>
      </c>
      <c r="E36" s="6"/>
      <c r="F36" s="6"/>
      <c r="G36" s="6"/>
      <c r="H36" s="7" t="s">
        <v>27</v>
      </c>
      <c r="I36" s="24">
        <v>2</v>
      </c>
      <c r="J36" s="7">
        <v>0</v>
      </c>
      <c r="K36" s="59">
        <f t="shared" si="0"/>
        <v>2</v>
      </c>
      <c r="L36" s="11"/>
      <c r="M36" s="10">
        <f t="shared" si="10"/>
        <v>0</v>
      </c>
      <c r="N36" s="2">
        <f t="shared" si="11"/>
        <v>0</v>
      </c>
      <c r="O36" s="28">
        <f t="shared" si="12"/>
        <v>0</v>
      </c>
      <c r="P36" s="29">
        <f t="shared" si="13"/>
        <v>0</v>
      </c>
      <c r="Q36" s="71"/>
      <c r="R36" s="4"/>
      <c r="S36" s="4"/>
    </row>
    <row r="37" spans="2:19" s="5" customFormat="1" ht="18.75" customHeight="1" thickBot="1" x14ac:dyDescent="0.25">
      <c r="B37" s="76"/>
      <c r="C37" s="79"/>
      <c r="D37" s="44" t="s">
        <v>74</v>
      </c>
      <c r="E37" s="58"/>
      <c r="F37" s="58"/>
      <c r="G37" s="58"/>
      <c r="H37" s="45" t="s">
        <v>27</v>
      </c>
      <c r="I37" s="25">
        <v>7</v>
      </c>
      <c r="J37" s="45">
        <v>0</v>
      </c>
      <c r="K37" s="67">
        <f t="shared" si="0"/>
        <v>7</v>
      </c>
      <c r="L37" s="12"/>
      <c r="M37" s="13">
        <f t="shared" si="10"/>
        <v>0</v>
      </c>
      <c r="N37" s="3">
        <f t="shared" si="11"/>
        <v>0</v>
      </c>
      <c r="O37" s="28">
        <f t="shared" si="12"/>
        <v>0</v>
      </c>
      <c r="P37" s="29">
        <f t="shared" si="13"/>
        <v>0</v>
      </c>
      <c r="Q37" s="72"/>
      <c r="R37" s="4"/>
      <c r="S37" s="4"/>
    </row>
    <row r="38" spans="2:19" ht="15" customHeight="1" thickBot="1" x14ac:dyDescent="0.3">
      <c r="C38" s="31"/>
      <c r="D38" s="80"/>
      <c r="E38" s="80"/>
      <c r="F38" s="80"/>
      <c r="G38" s="80"/>
      <c r="H38" s="80"/>
      <c r="I38" s="32"/>
    </row>
    <row r="39" spans="2:19" ht="22.5" customHeight="1" thickBot="1" x14ac:dyDescent="0.3">
      <c r="B39" s="98" t="s">
        <v>76</v>
      </c>
      <c r="C39" s="99"/>
      <c r="D39" s="99"/>
      <c r="E39" s="99"/>
      <c r="F39" s="101"/>
      <c r="G39" s="101"/>
      <c r="H39" s="99"/>
      <c r="I39" s="99"/>
      <c r="J39" s="100"/>
    </row>
    <row r="40" spans="2:19" ht="22.5" customHeight="1" x14ac:dyDescent="0.25">
      <c r="B40" s="93" t="s">
        <v>85</v>
      </c>
      <c r="C40" s="81"/>
      <c r="D40" s="81"/>
      <c r="E40" s="81"/>
      <c r="F40" s="82" t="s">
        <v>82</v>
      </c>
      <c r="G40" s="83"/>
      <c r="H40" s="88" t="s">
        <v>83</v>
      </c>
      <c r="I40" s="88"/>
      <c r="J40" s="89"/>
    </row>
    <row r="41" spans="2:19" ht="15" customHeight="1" thickBot="1" x14ac:dyDescent="0.3">
      <c r="B41" s="94"/>
      <c r="C41" s="95"/>
      <c r="D41" s="95"/>
      <c r="E41" s="95"/>
      <c r="F41" s="96"/>
      <c r="G41" s="97"/>
      <c r="H41" s="90"/>
      <c r="I41" s="90"/>
      <c r="J41" s="91"/>
    </row>
    <row r="42" spans="2:19" ht="15.75" customHeight="1" x14ac:dyDescent="0.25">
      <c r="C42" s="31"/>
      <c r="D42" s="30"/>
      <c r="E42" s="30"/>
      <c r="F42" s="84" t="s">
        <v>84</v>
      </c>
      <c r="G42" s="85"/>
      <c r="H42" s="30"/>
      <c r="I42" s="32"/>
    </row>
    <row r="43" spans="2:19" ht="15.75" customHeight="1" x14ac:dyDescent="0.25">
      <c r="C43" s="31"/>
      <c r="D43" s="69"/>
      <c r="E43" s="69"/>
      <c r="F43" s="84"/>
      <c r="G43" s="85"/>
      <c r="H43" s="69"/>
      <c r="I43" s="32"/>
    </row>
    <row r="44" spans="2:19" ht="15.75" customHeight="1" x14ac:dyDescent="0.25">
      <c r="C44" s="31"/>
      <c r="D44" s="69"/>
      <c r="E44" s="69"/>
      <c r="F44" s="84"/>
      <c r="G44" s="85"/>
      <c r="H44" s="69"/>
      <c r="I44" s="32"/>
    </row>
    <row r="45" spans="2:19" ht="15.75" customHeight="1" x14ac:dyDescent="0.25">
      <c r="C45" s="31"/>
      <c r="D45" s="69"/>
      <c r="E45" s="69"/>
      <c r="F45" s="84"/>
      <c r="G45" s="85"/>
      <c r="H45" s="69"/>
      <c r="I45" s="32"/>
    </row>
    <row r="46" spans="2:19" ht="15.75" customHeight="1" x14ac:dyDescent="0.25">
      <c r="C46" s="31"/>
      <c r="D46" s="69"/>
      <c r="E46" s="69"/>
      <c r="F46" s="84"/>
      <c r="G46" s="85"/>
      <c r="H46" s="69"/>
      <c r="I46" s="32"/>
    </row>
    <row r="47" spans="2:19" ht="15.75" customHeight="1" x14ac:dyDescent="0.25">
      <c r="C47" s="31"/>
      <c r="D47" s="69"/>
      <c r="E47" s="69"/>
      <c r="F47" s="84"/>
      <c r="G47" s="85"/>
      <c r="H47" s="69"/>
      <c r="I47" s="32"/>
    </row>
    <row r="48" spans="2:19" ht="15.75" customHeight="1" x14ac:dyDescent="0.25">
      <c r="C48" s="31"/>
      <c r="D48" s="69"/>
      <c r="E48" s="69"/>
      <c r="F48" s="84"/>
      <c r="G48" s="85"/>
      <c r="H48" s="69"/>
      <c r="I48" s="32"/>
    </row>
    <row r="49" spans="3:14" ht="15.75" customHeight="1" thickBot="1" x14ac:dyDescent="0.3">
      <c r="C49" s="31"/>
      <c r="D49" s="69"/>
      <c r="E49" s="69"/>
      <c r="F49" s="86"/>
      <c r="G49" s="87"/>
      <c r="H49" s="69"/>
      <c r="I49" s="32"/>
    </row>
    <row r="50" spans="3:14" x14ac:dyDescent="0.25">
      <c r="C50" s="69" t="s">
        <v>78</v>
      </c>
      <c r="D50" s="32"/>
      <c r="E50" s="92"/>
      <c r="F50" s="92"/>
      <c r="G50" s="92"/>
      <c r="H50" s="92"/>
      <c r="I50" s="32"/>
    </row>
    <row r="51" spans="3:14" x14ac:dyDescent="0.25">
      <c r="C51" s="32"/>
      <c r="D51" s="32"/>
      <c r="E51" s="32"/>
      <c r="F51" s="32"/>
      <c r="G51" s="32"/>
      <c r="H51" s="32"/>
      <c r="I51" s="42"/>
      <c r="J51" s="41"/>
      <c r="K51" s="41"/>
      <c r="L51" s="1"/>
      <c r="M51" s="1"/>
      <c r="N51" s="1"/>
    </row>
    <row r="52" spans="3:14" x14ac:dyDescent="0.25">
      <c r="C52" s="31" t="s">
        <v>38</v>
      </c>
      <c r="D52" s="32"/>
      <c r="E52" s="32"/>
      <c r="F52" s="32"/>
      <c r="G52" s="32"/>
      <c r="H52" s="32"/>
      <c r="I52" s="42"/>
      <c r="J52" s="42"/>
      <c r="K52" s="42"/>
      <c r="L52" s="43"/>
      <c r="M52" s="1"/>
      <c r="N52" s="1"/>
    </row>
    <row r="53" spans="3:14" x14ac:dyDescent="0.25">
      <c r="C53" s="31"/>
      <c r="D53" s="32"/>
      <c r="E53" s="32"/>
      <c r="F53" s="32"/>
      <c r="G53" s="32"/>
      <c r="H53" s="32"/>
      <c r="I53" s="42"/>
      <c r="J53" s="42"/>
      <c r="K53" s="42"/>
      <c r="L53" s="43"/>
      <c r="M53" s="1"/>
      <c r="N53" s="1"/>
    </row>
    <row r="54" spans="3:14" x14ac:dyDescent="0.25">
      <c r="C54" s="31" t="s">
        <v>39</v>
      </c>
      <c r="D54" s="32"/>
      <c r="E54" s="32"/>
      <c r="F54" s="32"/>
      <c r="G54" s="32"/>
      <c r="H54" s="32"/>
      <c r="I54" s="42"/>
      <c r="J54" s="42"/>
      <c r="K54" s="42"/>
      <c r="L54" s="43"/>
      <c r="M54" s="1"/>
      <c r="N54" s="1"/>
    </row>
    <row r="55" spans="3:14" x14ac:dyDescent="0.25">
      <c r="C55" s="31"/>
      <c r="D55" s="32"/>
      <c r="E55" s="32"/>
      <c r="F55" s="32"/>
      <c r="G55" s="32"/>
      <c r="H55" s="32"/>
      <c r="I55" s="42"/>
      <c r="J55" s="42"/>
      <c r="K55" s="42"/>
      <c r="L55" s="43"/>
      <c r="M55" s="1"/>
      <c r="N55" s="1"/>
    </row>
    <row r="56" spans="3:14" x14ac:dyDescent="0.25">
      <c r="C56" s="31" t="s">
        <v>40</v>
      </c>
      <c r="D56" s="32"/>
      <c r="E56" s="32"/>
      <c r="F56" s="32"/>
      <c r="G56" s="32"/>
      <c r="H56" s="32"/>
      <c r="I56" s="42"/>
      <c r="J56" s="42"/>
      <c r="K56" s="42"/>
      <c r="L56" s="43"/>
      <c r="M56" s="1"/>
      <c r="N56" s="1"/>
    </row>
    <row r="57" spans="3:14" x14ac:dyDescent="0.25">
      <c r="C57" s="31"/>
      <c r="D57" s="42"/>
      <c r="E57" s="42"/>
      <c r="F57" s="42"/>
      <c r="G57" s="42"/>
      <c r="H57" s="42"/>
      <c r="I57" s="42"/>
      <c r="J57" s="42"/>
      <c r="K57" s="42"/>
      <c r="L57" s="43"/>
      <c r="M57" s="1"/>
      <c r="N57" s="1"/>
    </row>
    <row r="58" spans="3:14" x14ac:dyDescent="0.25">
      <c r="C58" s="31"/>
      <c r="D58" s="42"/>
      <c r="E58" s="42"/>
      <c r="F58" s="42"/>
      <c r="G58" s="42"/>
      <c r="H58" s="42"/>
      <c r="I58" s="42"/>
      <c r="J58" s="42"/>
      <c r="K58" s="42"/>
      <c r="L58" s="43"/>
      <c r="M58" s="1"/>
      <c r="N58" s="1"/>
    </row>
    <row r="59" spans="3:14" x14ac:dyDescent="0.25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3:14" x14ac:dyDescent="0.25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</sheetData>
  <mergeCells count="12">
    <mergeCell ref="B32:B37"/>
    <mergeCell ref="C32:C37"/>
    <mergeCell ref="D38:H38"/>
    <mergeCell ref="H40:J41"/>
    <mergeCell ref="F40:G41"/>
    <mergeCell ref="B40:E41"/>
    <mergeCell ref="B39:J39"/>
    <mergeCell ref="Q32:Q37"/>
    <mergeCell ref="C6:H6"/>
    <mergeCell ref="C4:H4"/>
    <mergeCell ref="C2:H2"/>
    <mergeCell ref="F42:G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VZE-PREDRAČUN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 ŠABIČ Lučka</dc:creator>
  <cp:lastModifiedBy>ZOR ŠABIČ Lučka</cp:lastModifiedBy>
  <dcterms:created xsi:type="dcterms:W3CDTF">2022-05-13T11:48:06Z</dcterms:created>
  <dcterms:modified xsi:type="dcterms:W3CDTF">2022-08-04T10:02:30Z</dcterms:modified>
</cp:coreProperties>
</file>