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M:\Delovodnik\ID2\278CD7B0-DD41-430F-BB3B-B220B2863DF3\0\92000-92999\92055\L\L\Razpisna dokumentacija (ID 92055)\"/>
    </mc:Choice>
  </mc:AlternateContent>
  <xr:revisionPtr revIDLastSave="0" documentId="13_ncr:1_{E855E003-4CB7-486C-ADAC-2F02AFED2FF0}" xr6:coauthVersionLast="47" xr6:coauthVersionMax="47" xr10:uidLastSave="{00000000-0000-0000-0000-000000000000}"/>
  <bookViews>
    <workbookView xWindow="2688" yWindow="2688" windowWidth="17280" windowHeight="8880" tabRatio="877" firstSheet="5" activeTab="5" xr2:uid="{77F6D94D-7E93-42AE-846D-2F448A5EE9FA}"/>
  </bookViews>
  <sheets>
    <sheet name="NASLOVNA STRAN" sheetId="1" r:id="rId1"/>
    <sheet name="REKAPITULACIJA" sheetId="2" r:id="rId2"/>
    <sheet name="SPLOŠNA DOLOČILA" sheetId="3" r:id="rId3"/>
    <sheet name="A- GRADBENA DELA" sheetId="4" r:id="rId4"/>
    <sheet name="B - OBRTNIŠKA DELA" sheetId="5" r:id="rId5"/>
    <sheet name="C - ELEKTRIČNE INŠTALACIJE" sheetId="7" r:id="rId6"/>
    <sheet name="D - NN PRIKLJUČEK" sheetId="8" r:id="rId7"/>
    <sheet name="E - STROJNE INŠTALACIJE" sheetId="9" r:id="rId8"/>
    <sheet name="F - ZUNANJA UREDITEV" sheetId="6" r:id="rId9"/>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77" i="9" l="1"/>
  <c r="F616" i="7"/>
  <c r="F572" i="7"/>
  <c r="F545" i="7"/>
  <c r="F517" i="7"/>
  <c r="F492" i="7"/>
  <c r="F467" i="7"/>
  <c r="A53" i="2"/>
  <c r="B53" i="2"/>
  <c r="A54" i="2"/>
  <c r="B54" i="2"/>
  <c r="A55" i="2"/>
  <c r="B55" i="2"/>
  <c r="A56" i="2"/>
  <c r="B56" i="2"/>
  <c r="A57" i="2"/>
  <c r="B57" i="2"/>
  <c r="B52" i="2"/>
  <c r="A52" i="2"/>
  <c r="F1547" i="9"/>
  <c r="A1547" i="9"/>
  <c r="F1545" i="9"/>
  <c r="F1549" i="9" s="1"/>
  <c r="D12" i="9" s="1"/>
  <c r="C57" i="2" s="1"/>
  <c r="F1536" i="9"/>
  <c r="F1534" i="9"/>
  <c r="F1532" i="9"/>
  <c r="F1530" i="9"/>
  <c r="F1528" i="9"/>
  <c r="F1526" i="9"/>
  <c r="F1522" i="9"/>
  <c r="F1517" i="9"/>
  <c r="F1514" i="9"/>
  <c r="F1512" i="9"/>
  <c r="F1510" i="9"/>
  <c r="F1506" i="9"/>
  <c r="F1505" i="9"/>
  <c r="F1504" i="9"/>
  <c r="F1503" i="9"/>
  <c r="F1502" i="9"/>
  <c r="F1501" i="9"/>
  <c r="F1500" i="9"/>
  <c r="F1499" i="9"/>
  <c r="F1498" i="9"/>
  <c r="F1497" i="9"/>
  <c r="F1496" i="9"/>
  <c r="F1491" i="9"/>
  <c r="F1490" i="9"/>
  <c r="F1489" i="9"/>
  <c r="F1484" i="9"/>
  <c r="F1483" i="9"/>
  <c r="F1482" i="9"/>
  <c r="F1477" i="9"/>
  <c r="F1476" i="9"/>
  <c r="F1475" i="9"/>
  <c r="F1474" i="9"/>
  <c r="F1473" i="9"/>
  <c r="F1472" i="9"/>
  <c r="F1471" i="9"/>
  <c r="F1470" i="9"/>
  <c r="F1469" i="9"/>
  <c r="F1464" i="9"/>
  <c r="F1462" i="9"/>
  <c r="F1460" i="9"/>
  <c r="F1450" i="9"/>
  <c r="F1449" i="9"/>
  <c r="F1444" i="9"/>
  <c r="F1443" i="9"/>
  <c r="F1442" i="9"/>
  <c r="F1437" i="9"/>
  <c r="F1436" i="9"/>
  <c r="F1435" i="9"/>
  <c r="F1423" i="9"/>
  <c r="F1418" i="9"/>
  <c r="F1417" i="9"/>
  <c r="F1412" i="9"/>
  <c r="F1408" i="9"/>
  <c r="F1400" i="9"/>
  <c r="F1395" i="9"/>
  <c r="F1390" i="9"/>
  <c r="F1389" i="9"/>
  <c r="F1384" i="9"/>
  <c r="F1383" i="9"/>
  <c r="F1378" i="9"/>
  <c r="F1374" i="9"/>
  <c r="F1370" i="9"/>
  <c r="F1365" i="9"/>
  <c r="F1353" i="9"/>
  <c r="F1341" i="9"/>
  <c r="F1330" i="9"/>
  <c r="F1322" i="9"/>
  <c r="F1232" i="9"/>
  <c r="F1223" i="9"/>
  <c r="F1203" i="9"/>
  <c r="F1201" i="9"/>
  <c r="F1199" i="9"/>
  <c r="F1197" i="9"/>
  <c r="F1196" i="9"/>
  <c r="F1195" i="9"/>
  <c r="F1194" i="9"/>
  <c r="F1191" i="9"/>
  <c r="F1190" i="9"/>
  <c r="F1187" i="9"/>
  <c r="F1186" i="9"/>
  <c r="F1185" i="9"/>
  <c r="F1184" i="9"/>
  <c r="F1181" i="9"/>
  <c r="F1177" i="9"/>
  <c r="F1176" i="9"/>
  <c r="F1172" i="9"/>
  <c r="F1168" i="9"/>
  <c r="F1158" i="9"/>
  <c r="F1155" i="9"/>
  <c r="F1147" i="9"/>
  <c r="F1142" i="9"/>
  <c r="F1136" i="9"/>
  <c r="F1121" i="9"/>
  <c r="F1100" i="9"/>
  <c r="F1086" i="9"/>
  <c r="F1071" i="9"/>
  <c r="F1069" i="9"/>
  <c r="F1066" i="9"/>
  <c r="F1058" i="9"/>
  <c r="F1043" i="9"/>
  <c r="F1042" i="9"/>
  <c r="F1033" i="9"/>
  <c r="F1032" i="9"/>
  <c r="F1028" i="9"/>
  <c r="F1027" i="9"/>
  <c r="F1026" i="9"/>
  <c r="F1025" i="9"/>
  <c r="F1024" i="9"/>
  <c r="F1021" i="9"/>
  <c r="F1020" i="9"/>
  <c r="F1019" i="9"/>
  <c r="F1014" i="9"/>
  <c r="F1011" i="9"/>
  <c r="F1008" i="9"/>
  <c r="F1005" i="9"/>
  <c r="F1002" i="9"/>
  <c r="F998" i="9"/>
  <c r="F996" i="9"/>
  <c r="F995" i="9"/>
  <c r="F993" i="9"/>
  <c r="F991" i="9"/>
  <c r="F990" i="9"/>
  <c r="F989" i="9"/>
  <c r="F988" i="9"/>
  <c r="F983" i="9"/>
  <c r="F982" i="9"/>
  <c r="F978" i="9"/>
  <c r="F977" i="9"/>
  <c r="F976" i="9"/>
  <c r="F975" i="9"/>
  <c r="F974" i="9"/>
  <c r="F969" i="9"/>
  <c r="F965" i="9"/>
  <c r="F962" i="9"/>
  <c r="F959" i="9"/>
  <c r="F958" i="9"/>
  <c r="F955" i="9"/>
  <c r="F952" i="9"/>
  <c r="F948" i="9"/>
  <c r="F947" i="9"/>
  <c r="F946" i="9"/>
  <c r="F943" i="9"/>
  <c r="F939" i="9"/>
  <c r="F936" i="9"/>
  <c r="F934" i="9"/>
  <c r="F910" i="9"/>
  <c r="F904" i="9"/>
  <c r="F900" i="9"/>
  <c r="F889" i="9"/>
  <c r="F885" i="9"/>
  <c r="F883" i="9"/>
  <c r="F879" i="9"/>
  <c r="F876" i="9"/>
  <c r="F872" i="9"/>
  <c r="F871" i="9"/>
  <c r="F867" i="9"/>
  <c r="F864" i="9"/>
  <c r="F861" i="9"/>
  <c r="F860" i="9"/>
  <c r="F859" i="9"/>
  <c r="F856" i="9"/>
  <c r="F855" i="9"/>
  <c r="F854" i="9"/>
  <c r="F853" i="9"/>
  <c r="F852" i="9"/>
  <c r="F851" i="9"/>
  <c r="F848" i="9"/>
  <c r="F847" i="9"/>
  <c r="F846" i="9"/>
  <c r="F845" i="9"/>
  <c r="F844" i="9"/>
  <c r="F843" i="9"/>
  <c r="F838" i="9"/>
  <c r="F835" i="9"/>
  <c r="F833" i="9"/>
  <c r="F831" i="9"/>
  <c r="F829" i="9"/>
  <c r="F827" i="9"/>
  <c r="F825" i="9"/>
  <c r="F820" i="9"/>
  <c r="F816" i="9"/>
  <c r="F812" i="9"/>
  <c r="F810" i="9"/>
  <c r="F809" i="9"/>
  <c r="F806" i="9"/>
  <c r="F802" i="9"/>
  <c r="F793" i="9"/>
  <c r="F790" i="9"/>
  <c r="F789" i="9"/>
  <c r="F784" i="9"/>
  <c r="F781" i="9"/>
  <c r="F778" i="9"/>
  <c r="F776" i="9"/>
  <c r="F773" i="9"/>
  <c r="F771" i="9"/>
  <c r="F769" i="9"/>
  <c r="F766" i="9"/>
  <c r="F763" i="9"/>
  <c r="F759" i="9"/>
  <c r="F756" i="9"/>
  <c r="F753" i="9"/>
  <c r="F751" i="9"/>
  <c r="F748" i="9"/>
  <c r="F746" i="9"/>
  <c r="F744" i="9"/>
  <c r="F736" i="9"/>
  <c r="F734" i="9"/>
  <c r="F732" i="9"/>
  <c r="F730" i="9"/>
  <c r="F728" i="9"/>
  <c r="F726" i="9"/>
  <c r="F724" i="9"/>
  <c r="F722" i="9"/>
  <c r="F720" i="9"/>
  <c r="F718" i="9"/>
  <c r="F714" i="9"/>
  <c r="F713" i="9"/>
  <c r="F704" i="9"/>
  <c r="F700" i="9"/>
  <c r="F699" i="9"/>
  <c r="F698" i="9"/>
  <c r="F697" i="9"/>
  <c r="F696" i="9"/>
  <c r="F695" i="9"/>
  <c r="F694" i="9"/>
  <c r="F693" i="9"/>
  <c r="F692" i="9"/>
  <c r="F687" i="9"/>
  <c r="F682" i="9"/>
  <c r="F679" i="9"/>
  <c r="F677" i="9"/>
  <c r="F675" i="9"/>
  <c r="F672" i="9"/>
  <c r="F668" i="9"/>
  <c r="F666" i="9"/>
  <c r="F663" i="9"/>
  <c r="F661" i="9"/>
  <c r="F659" i="9"/>
  <c r="F656" i="9"/>
  <c r="F653" i="9"/>
  <c r="F649" i="9"/>
  <c r="F646" i="9"/>
  <c r="F644" i="9"/>
  <c r="F642" i="9"/>
  <c r="F639" i="9"/>
  <c r="F637" i="9"/>
  <c r="F634" i="9"/>
  <c r="F632" i="9"/>
  <c r="F630" i="9"/>
  <c r="F621" i="9"/>
  <c r="F619" i="9"/>
  <c r="F617" i="9"/>
  <c r="F612" i="9"/>
  <c r="F608" i="9"/>
  <c r="F603" i="9"/>
  <c r="F601" i="9"/>
  <c r="F598" i="9"/>
  <c r="F592" i="9"/>
  <c r="F584" i="9"/>
  <c r="F572" i="9"/>
  <c r="F569" i="9"/>
  <c r="F564" i="9"/>
  <c r="F563" i="9"/>
  <c r="F556" i="9"/>
  <c r="F555" i="9"/>
  <c r="F554" i="9"/>
  <c r="F550" i="9"/>
  <c r="F549" i="9"/>
  <c r="F548" i="9"/>
  <c r="F547" i="9"/>
  <c r="F542" i="9"/>
  <c r="F538" i="9"/>
  <c r="F530" i="9"/>
  <c r="F522" i="9"/>
  <c r="F514" i="9"/>
  <c r="F486" i="9"/>
  <c r="F484" i="9"/>
  <c r="F481" i="9"/>
  <c r="F477" i="9"/>
  <c r="F466" i="9"/>
  <c r="F462" i="9"/>
  <c r="F458" i="9"/>
  <c r="F449" i="9"/>
  <c r="F448" i="9"/>
  <c r="F447" i="9"/>
  <c r="F446" i="9"/>
  <c r="F440" i="9"/>
  <c r="F433" i="9"/>
  <c r="F432" i="9"/>
  <c r="F431" i="9"/>
  <c r="F430" i="9"/>
  <c r="F423" i="9"/>
  <c r="F418" i="9"/>
  <c r="F417" i="9"/>
  <c r="F416" i="9"/>
  <c r="F415" i="9"/>
  <c r="F414" i="9"/>
  <c r="F413" i="9"/>
  <c r="F412" i="9"/>
  <c r="F405" i="9"/>
  <c r="F403" i="9"/>
  <c r="F402" i="9"/>
  <c r="F399" i="9"/>
  <c r="F397" i="9"/>
  <c r="F395" i="9"/>
  <c r="F390" i="9"/>
  <c r="F387" i="9"/>
  <c r="F385" i="9"/>
  <c r="F382" i="9"/>
  <c r="F378" i="9"/>
  <c r="F376" i="9"/>
  <c r="F375" i="9"/>
  <c r="F374" i="9"/>
  <c r="F372" i="9"/>
  <c r="F371" i="9"/>
  <c r="F369" i="9"/>
  <c r="F364" i="9"/>
  <c r="F363" i="9"/>
  <c r="F362" i="9"/>
  <c r="F356" i="9"/>
  <c r="F355" i="9"/>
  <c r="F354" i="9"/>
  <c r="F353" i="9"/>
  <c r="F352" i="9"/>
  <c r="F351" i="9"/>
  <c r="F350" i="9"/>
  <c r="F346" i="9"/>
  <c r="F344" i="9"/>
  <c r="F343" i="9"/>
  <c r="F340" i="9"/>
  <c r="F337" i="9"/>
  <c r="F336" i="9"/>
  <c r="F333" i="9"/>
  <c r="F328" i="9"/>
  <c r="F327" i="9"/>
  <c r="F323" i="9"/>
  <c r="F307" i="9"/>
  <c r="F306" i="9"/>
  <c r="F305" i="9"/>
  <c r="F302" i="9"/>
  <c r="F299" i="9"/>
  <c r="F294" i="9"/>
  <c r="F289" i="9"/>
  <c r="F284" i="9"/>
  <c r="F273" i="9"/>
  <c r="F269" i="9"/>
  <c r="F264" i="9"/>
  <c r="F255" i="9"/>
  <c r="F247" i="9"/>
  <c r="F239" i="9"/>
  <c r="F231" i="9"/>
  <c r="F212" i="9"/>
  <c r="F208" i="9"/>
  <c r="F204" i="9"/>
  <c r="F195" i="9"/>
  <c r="F192" i="9"/>
  <c r="F187" i="9"/>
  <c r="F623" i="9" s="1"/>
  <c r="C8" i="9" s="1"/>
  <c r="C53" i="2" s="1" a="1"/>
  <c r="C53" i="2" s="1"/>
  <c r="F181" i="9"/>
  <c r="F175" i="9"/>
  <c r="F162" i="9"/>
  <c r="F155" i="9"/>
  <c r="F152" i="9"/>
  <c r="F149" i="9"/>
  <c r="A148" i="9"/>
  <c r="F146" i="9"/>
  <c r="A146" i="9"/>
  <c r="F144" i="9"/>
  <c r="B12" i="9"/>
  <c r="A12" i="9"/>
  <c r="B11" i="9"/>
  <c r="A11" i="9"/>
  <c r="B10" i="9"/>
  <c r="A10" i="9"/>
  <c r="B9" i="9"/>
  <c r="A9" i="9"/>
  <c r="B8" i="9"/>
  <c r="A8" i="9"/>
  <c r="F738" i="9" l="1"/>
  <c r="C9" i="9" s="1"/>
  <c r="C54" i="2" s="1" a="1"/>
  <c r="C54" i="2" s="1"/>
  <c r="F1538" i="9"/>
  <c r="F1541" i="9" s="1"/>
  <c r="D11" i="9" s="1"/>
  <c r="C56" i="2" s="1"/>
  <c r="F1205" i="9"/>
  <c r="C10" i="9" s="1"/>
  <c r="C55" i="2" s="1" a="1"/>
  <c r="C55" i="2" s="1"/>
  <c r="A152" i="9"/>
  <c r="C52" i="2" l="1"/>
  <c r="C13" i="9"/>
  <c r="A154" i="9"/>
  <c r="A157" i="9"/>
  <c r="A167" i="9" l="1"/>
  <c r="A179" i="9"/>
  <c r="A184" i="9" l="1"/>
  <c r="A191" i="9" l="1"/>
  <c r="A194" i="9" l="1"/>
  <c r="A197" i="9"/>
  <c r="A208" i="9" l="1"/>
  <c r="A212" i="9" l="1"/>
  <c r="A215" i="9" s="1"/>
  <c r="A259" i="9" s="1"/>
  <c r="A271" i="9" s="1"/>
  <c r="A277" i="9" s="1"/>
  <c r="A298" i="9" s="1"/>
  <c r="A301" i="9" s="1"/>
  <c r="A304" i="9" s="1"/>
  <c r="A309" i="9" s="1"/>
  <c r="A326" i="9" s="1"/>
  <c r="A332" i="9" s="1"/>
  <c r="A335" i="9" s="1"/>
  <c r="A339" i="9" s="1"/>
  <c r="A342" i="9" s="1"/>
  <c r="A346" i="9" s="1"/>
  <c r="A348" i="9" s="1"/>
  <c r="A360" i="9" s="1"/>
  <c r="A366" i="9" s="1"/>
  <c r="A382" i="9" s="1"/>
  <c r="A384" i="9" s="1"/>
  <c r="A387" i="9" s="1"/>
  <c r="A389" i="9" s="1"/>
  <c r="A394" i="9" s="1"/>
  <c r="A397" i="9" s="1"/>
  <c r="A399" i="9" s="1"/>
  <c r="A401" i="9" s="1"/>
  <c r="A405" i="9" s="1"/>
  <c r="A409" i="9" s="1"/>
  <c r="A422" i="9" s="1"/>
  <c r="A444" i="9" l="1"/>
  <c r="A427" i="9"/>
  <c r="A437" i="9" s="1"/>
  <c r="A456" i="9" l="1"/>
  <c r="A461" i="9" s="1"/>
  <c r="A465" i="9" s="1"/>
  <c r="A470" i="9" s="1"/>
  <c r="A480" i="9" s="1"/>
  <c r="A484" i="9" s="1"/>
  <c r="A486" i="9" s="1"/>
  <c r="A491" i="9" s="1"/>
  <c r="A542" i="9" s="1"/>
  <c r="A546" i="9" s="1"/>
  <c r="A553" i="9" s="1"/>
  <c r="A562" i="9" s="1"/>
  <c r="A571" i="9" l="1"/>
  <c r="A566" i="9"/>
  <c r="A576" i="9" l="1"/>
  <c r="A588" i="9" s="1"/>
  <c r="A596" i="9" s="1"/>
  <c r="A600" i="9" s="1"/>
  <c r="A603" i="9" s="1"/>
  <c r="A605" i="9" s="1"/>
  <c r="A610" i="9" s="1"/>
  <c r="A614" i="9" s="1"/>
  <c r="A619" i="9" s="1"/>
  <c r="A621" i="9" s="1"/>
  <c r="A632" i="9" s="1"/>
  <c r="A634" i="9" s="1"/>
  <c r="A636" i="9" s="1"/>
  <c r="A639" i="9" s="1"/>
  <c r="A641" i="9" s="1"/>
  <c r="A644" i="9" s="1"/>
  <c r="A646" i="9" s="1"/>
  <c r="A648" i="9" s="1"/>
  <c r="A651" i="9" s="1"/>
  <c r="A655" i="9" s="1"/>
  <c r="A658" i="9" s="1"/>
  <c r="A661" i="9" s="1"/>
  <c r="A663" i="9" s="1"/>
  <c r="A665" i="9" s="1"/>
  <c r="A668" i="9" s="1"/>
  <c r="A670" i="9" s="1"/>
  <c r="A674" i="9" s="1"/>
  <c r="A677" i="9" s="1"/>
  <c r="A679" i="9" s="1"/>
  <c r="A681" i="9" s="1"/>
  <c r="A686" i="9" s="1"/>
  <c r="A689" i="9" s="1"/>
  <c r="A702" i="9" s="1"/>
  <c r="A706" i="9" s="1"/>
  <c r="A716" i="9" s="1"/>
  <c r="A720" i="9" s="1"/>
  <c r="A722" i="9" s="1"/>
  <c r="A724" i="9" s="1"/>
  <c r="A726" i="9" s="1"/>
  <c r="A728" i="9" s="1"/>
  <c r="A730" i="9" s="1"/>
  <c r="A732" i="9" s="1"/>
  <c r="A734" i="9" s="1"/>
  <c r="A736" i="9" s="1"/>
  <c r="A746" i="9" s="1"/>
  <c r="A748" i="9" s="1"/>
  <c r="A750" i="9" s="1"/>
  <c r="A753" i="9" s="1"/>
  <c r="A755" i="9" s="1"/>
  <c r="A758" i="9" s="1"/>
  <c r="A761" i="9" s="1"/>
  <c r="A765" i="9" s="1"/>
  <c r="A768" i="9" s="1"/>
  <c r="A771" i="9" s="1"/>
  <c r="A773" i="9" s="1"/>
  <c r="A775" i="9" s="1"/>
  <c r="A778" i="9" s="1"/>
  <c r="A780" i="9" s="1"/>
  <c r="A783" i="9" s="1"/>
  <c r="A788" i="9" s="1"/>
  <c r="A792" i="9" s="1"/>
  <c r="A795" i="9" s="1"/>
  <c r="A804" i="9" s="1"/>
  <c r="A808" i="9" s="1"/>
  <c r="A812" i="9" s="1"/>
  <c r="A814" i="9" s="1"/>
  <c r="A818" i="9" s="1"/>
  <c r="A822" i="9" s="1"/>
  <c r="A827" i="9" s="1"/>
  <c r="A829" i="9" s="1"/>
  <c r="A831" i="9" s="1"/>
  <c r="A833" i="9" s="1"/>
  <c r="A835" i="9" s="1"/>
  <c r="A837" i="9" s="1"/>
  <c r="A842" i="9" s="1"/>
  <c r="A850" i="9" s="1"/>
  <c r="A858" i="9" s="1"/>
  <c r="A863" i="9" s="1"/>
  <c r="A866" i="9" s="1"/>
  <c r="A869" i="9" s="1"/>
  <c r="A874" i="9" s="1"/>
  <c r="A878" i="9" s="1"/>
  <c r="A881" i="9" s="1"/>
  <c r="A885" i="9" s="1"/>
  <c r="A887" i="9" s="1"/>
  <c r="A891" i="9" s="1"/>
  <c r="A902" i="9" s="1"/>
  <c r="A906" i="9" s="1"/>
  <c r="A912" i="9" s="1"/>
  <c r="A936" i="9" s="1"/>
  <c r="A938" i="9" s="1"/>
  <c r="A941" i="9" s="1"/>
  <c r="A945" i="9" s="1"/>
  <c r="A950" i="9" s="1"/>
  <c r="A954" i="9" s="1"/>
  <c r="A957" i="9" s="1"/>
  <c r="A961" i="9" s="1"/>
  <c r="A964" i="9" s="1"/>
  <c r="A967" i="9" s="1"/>
  <c r="A971" i="9" s="1"/>
  <c r="A980" i="9" s="1"/>
  <c r="A985" i="9" s="1"/>
  <c r="A1000" i="9" s="1"/>
  <c r="A1004" i="9" s="1"/>
  <c r="A1007" i="9" s="1"/>
  <c r="A1010" i="9" s="1"/>
  <c r="A1013" i="9" s="1"/>
  <c r="A1016" i="9" s="1"/>
  <c r="A1023" i="9" s="1"/>
  <c r="A1030" i="9" s="1"/>
  <c r="A1035" i="9" s="1"/>
  <c r="A1045" i="9" s="1"/>
  <c r="A1068" i="9" s="1"/>
  <c r="A1071" i="9" s="1"/>
  <c r="A1075" i="9" s="1"/>
  <c r="A1088" i="9" s="1"/>
  <c r="A1102" i="9" s="1"/>
  <c r="A1123" i="9" s="1"/>
  <c r="A1138" i="9" s="1"/>
  <c r="A1144" i="9" s="1"/>
  <c r="A1149" i="9" s="1"/>
  <c r="A1157" i="9" s="1"/>
  <c r="A1160" i="9" s="1"/>
  <c r="A1170" i="9" s="1"/>
  <c r="A1174" i="9" s="1"/>
  <c r="A1179" i="9" s="1"/>
  <c r="A1183" i="9" s="1"/>
  <c r="A1189" i="9" s="1"/>
  <c r="A1193" i="9" s="1"/>
  <c r="A1199" i="9" s="1"/>
  <c r="A1201" i="9" s="1"/>
  <c r="A1203" i="9" s="1"/>
  <c r="A1226" i="9" s="1"/>
  <c r="A1235" i="9" s="1"/>
  <c r="A1325" i="9" s="1"/>
  <c r="A1333" i="9" s="1"/>
  <c r="A1345" i="9" s="1"/>
  <c r="A1357" i="9" s="1"/>
  <c r="A1369" i="9" s="1"/>
  <c r="A1382" i="9" s="1"/>
  <c r="A1388" i="9" s="1"/>
  <c r="A1394" i="9" s="1"/>
  <c r="A1399" i="9" s="1"/>
  <c r="A1404" i="9" s="1"/>
  <c r="A1411" i="9" s="1"/>
  <c r="A1416" i="9" s="1"/>
  <c r="A1422" i="9" s="1"/>
  <c r="A1427" i="9" s="1"/>
  <c r="A1441" i="9" s="1"/>
  <c r="A1448" i="9" s="1"/>
  <c r="A1454" i="9" s="1"/>
  <c r="A1468" i="9" s="1"/>
  <c r="A1481" i="9" s="1"/>
  <c r="A1488" i="9" s="1"/>
  <c r="A1495" i="9" s="1"/>
  <c r="A1509" i="9" s="1"/>
  <c r="A1512" i="9" s="1"/>
  <c r="A1514" i="9" s="1"/>
  <c r="A1516" i="9" s="1"/>
  <c r="A1521" i="9" s="1"/>
  <c r="A1526" i="9" s="1"/>
  <c r="A1528" i="9" s="1"/>
  <c r="A1530" i="9" s="1"/>
  <c r="A1532" i="9" s="1"/>
  <c r="A1534" i="9" s="1"/>
  <c r="A1536" i="9" s="1"/>
  <c r="A1538" i="9" s="1"/>
  <c r="A46" i="2" l="1"/>
  <c r="F153" i="8"/>
  <c r="F151" i="8"/>
  <c r="F149" i="8"/>
  <c r="F147" i="8"/>
  <c r="F145" i="8"/>
  <c r="F143" i="8"/>
  <c r="A143" i="8"/>
  <c r="F141" i="8"/>
  <c r="F130" i="8"/>
  <c r="F129" i="8"/>
  <c r="F128" i="8"/>
  <c r="A127" i="8"/>
  <c r="A132" i="8" s="1"/>
  <c r="A134" i="8" s="1"/>
  <c r="F125" i="8"/>
  <c r="F124" i="8"/>
  <c r="F123" i="8"/>
  <c r="F122" i="8"/>
  <c r="F121" i="8"/>
  <c r="F120" i="8"/>
  <c r="F119" i="8"/>
  <c r="F118" i="8"/>
  <c r="F117" i="8"/>
  <c r="F116" i="8"/>
  <c r="F115" i="8"/>
  <c r="F114" i="8"/>
  <c r="F113" i="8"/>
  <c r="F112" i="8"/>
  <c r="F111" i="8"/>
  <c r="F110" i="8"/>
  <c r="F109" i="8"/>
  <c r="F108" i="8"/>
  <c r="F97" i="8"/>
  <c r="F95" i="8"/>
  <c r="F93" i="8"/>
  <c r="F91" i="8"/>
  <c r="F89" i="8"/>
  <c r="F87" i="8"/>
  <c r="F85" i="8"/>
  <c r="F83" i="8"/>
  <c r="F81" i="8"/>
  <c r="F79" i="8"/>
  <c r="F77" i="8"/>
  <c r="F75" i="8"/>
  <c r="F73" i="8"/>
  <c r="A73" i="8"/>
  <c r="F71" i="8"/>
  <c r="A71" i="8"/>
  <c r="A77" i="8" s="1"/>
  <c r="F69" i="8"/>
  <c r="F59" i="8"/>
  <c r="F57" i="8"/>
  <c r="F55" i="8"/>
  <c r="F53" i="8"/>
  <c r="F51" i="8"/>
  <c r="F49" i="8"/>
  <c r="F47" i="8"/>
  <c r="F45" i="8"/>
  <c r="A45" i="8"/>
  <c r="F43" i="8"/>
  <c r="B9" i="8"/>
  <c r="B50" i="2" s="1"/>
  <c r="A9" i="8"/>
  <c r="A50" i="2" s="1"/>
  <c r="B8" i="8"/>
  <c r="B49" i="2" s="1"/>
  <c r="A8" i="8"/>
  <c r="A49" i="2" s="1"/>
  <c r="B7" i="8"/>
  <c r="B48" i="2" s="1"/>
  <c r="A7" i="8"/>
  <c r="A48" i="2" s="1"/>
  <c r="B6" i="8"/>
  <c r="B47" i="2" s="1"/>
  <c r="A6" i="8"/>
  <c r="A47" i="2" s="1"/>
  <c r="F155" i="8" l="1"/>
  <c r="D9" i="8" s="1"/>
  <c r="C50" i="2" s="1"/>
  <c r="F132" i="8"/>
  <c r="F99" i="8"/>
  <c r="F101" i="8" s="1"/>
  <c r="F103" i="8" s="1"/>
  <c r="D7" i="8" s="1"/>
  <c r="C48" i="2" s="1"/>
  <c r="F61" i="8"/>
  <c r="A145" i="8"/>
  <c r="A47" i="8"/>
  <c r="A75" i="8"/>
  <c r="F134" i="8" l="1"/>
  <c r="F136" i="8" s="1"/>
  <c r="D8" i="8" s="1"/>
  <c r="C49" i="2" s="1"/>
  <c r="A147" i="8"/>
  <c r="A79" i="8"/>
  <c r="A49" i="8"/>
  <c r="F63" i="8"/>
  <c r="F65" i="8" s="1"/>
  <c r="D6" i="8" s="1"/>
  <c r="A81" i="8" l="1"/>
  <c r="D11" i="8"/>
  <c r="C47" i="2"/>
  <c r="C46" i="2" s="1"/>
  <c r="A51" i="8"/>
  <c r="A149" i="8"/>
  <c r="A53" i="8"/>
  <c r="A83" i="8" l="1"/>
  <c r="A151" i="8"/>
  <c r="A153" i="8" s="1"/>
  <c r="A55" i="8"/>
  <c r="A85" i="8" l="1"/>
  <c r="A57" i="8"/>
  <c r="A59" i="8" s="1"/>
  <c r="A61" i="8" s="1"/>
  <c r="A63" i="8" s="1"/>
  <c r="A87" i="8" l="1"/>
  <c r="A89" i="8" s="1"/>
  <c r="A42" i="2"/>
  <c r="B27" i="2"/>
  <c r="A27" i="2"/>
  <c r="F1420" i="7"/>
  <c r="F1418" i="7"/>
  <c r="F1416" i="7"/>
  <c r="F1414" i="7"/>
  <c r="F1412" i="7"/>
  <c r="A1412" i="7"/>
  <c r="F1410" i="7"/>
  <c r="F1401" i="7"/>
  <c r="F1399" i="7"/>
  <c r="F1397" i="7"/>
  <c r="F1395" i="7"/>
  <c r="F1393" i="7"/>
  <c r="F1391" i="7"/>
  <c r="F1389" i="7"/>
  <c r="F1387" i="7"/>
  <c r="F1385" i="7"/>
  <c r="F1383" i="7"/>
  <c r="F1381" i="7"/>
  <c r="F1379" i="7"/>
  <c r="A1379" i="7"/>
  <c r="F1377" i="7"/>
  <c r="F1371" i="7"/>
  <c r="F1369" i="7"/>
  <c r="F1367" i="7"/>
  <c r="F1366" i="7"/>
  <c r="F1363" i="7"/>
  <c r="F1361" i="7"/>
  <c r="F1359" i="7"/>
  <c r="F1357" i="7"/>
  <c r="F1355" i="7"/>
  <c r="F1353" i="7"/>
  <c r="F1351" i="7"/>
  <c r="F1349" i="7"/>
  <c r="A1349" i="7"/>
  <c r="A1351" i="7" s="1"/>
  <c r="A1353" i="7" s="1"/>
  <c r="F1346" i="7"/>
  <c r="F1339" i="7"/>
  <c r="F1337" i="7"/>
  <c r="F1335" i="7"/>
  <c r="F1333" i="7"/>
  <c r="F1331" i="7"/>
  <c r="F1329" i="7"/>
  <c r="F1323" i="7"/>
  <c r="F1321" i="7"/>
  <c r="A1321" i="7"/>
  <c r="A1323" i="7" s="1"/>
  <c r="F1319" i="7"/>
  <c r="F1311" i="7"/>
  <c r="F1309" i="7"/>
  <c r="F1307" i="7"/>
  <c r="F1305" i="7"/>
  <c r="F1303" i="7"/>
  <c r="F1301" i="7"/>
  <c r="F1299" i="7"/>
  <c r="F1297" i="7"/>
  <c r="F1295" i="7"/>
  <c r="F1293" i="7"/>
  <c r="F1291" i="7"/>
  <c r="F1289" i="7"/>
  <c r="F1287" i="7"/>
  <c r="F1285" i="7"/>
  <c r="F1283" i="7"/>
  <c r="F1281" i="7"/>
  <c r="F1276" i="7"/>
  <c r="F1274" i="7"/>
  <c r="F1272" i="7"/>
  <c r="A1272" i="7"/>
  <c r="A1274" i="7" s="1"/>
  <c r="F1270" i="7"/>
  <c r="F1262" i="7"/>
  <c r="F1260" i="7"/>
  <c r="F1258" i="7"/>
  <c r="F1256" i="7"/>
  <c r="F1254" i="7"/>
  <c r="F1252" i="7"/>
  <c r="F1250" i="7"/>
  <c r="F1248" i="7"/>
  <c r="F1246" i="7"/>
  <c r="F1244" i="7"/>
  <c r="F1242" i="7"/>
  <c r="F1240" i="7"/>
  <c r="F1238" i="7"/>
  <c r="F1236" i="7"/>
  <c r="F1231" i="7"/>
  <c r="F1229" i="7"/>
  <c r="F1227" i="7"/>
  <c r="F1225" i="7"/>
  <c r="F1223" i="7"/>
  <c r="A1223" i="7"/>
  <c r="F1221" i="7"/>
  <c r="F1214" i="7"/>
  <c r="F1212" i="7"/>
  <c r="F1210" i="7"/>
  <c r="F1208" i="7"/>
  <c r="F1206" i="7"/>
  <c r="F1204" i="7"/>
  <c r="F1199" i="7"/>
  <c r="F1197" i="7"/>
  <c r="F1195" i="7"/>
  <c r="F1189" i="7"/>
  <c r="F1180" i="7"/>
  <c r="F1178" i="7"/>
  <c r="F1177" i="7"/>
  <c r="F1174" i="7"/>
  <c r="F1173" i="7"/>
  <c r="F1170" i="7"/>
  <c r="F1169" i="7"/>
  <c r="F1168" i="7"/>
  <c r="F1167" i="7"/>
  <c r="F1166" i="7"/>
  <c r="F1163" i="7"/>
  <c r="F1161" i="7"/>
  <c r="F1159" i="7"/>
  <c r="F1157" i="7"/>
  <c r="F1155" i="7"/>
  <c r="F1153" i="7"/>
  <c r="F1151" i="7"/>
  <c r="A1151" i="7"/>
  <c r="A1153" i="7" s="1"/>
  <c r="A1155" i="7" s="1"/>
  <c r="A1157" i="7" s="1"/>
  <c r="F1149" i="7"/>
  <c r="F1140" i="7"/>
  <c r="F1138" i="7"/>
  <c r="F1137" i="7"/>
  <c r="F1134" i="7"/>
  <c r="F1133" i="7"/>
  <c r="F1130" i="7"/>
  <c r="F1129" i="7"/>
  <c r="F1126" i="7"/>
  <c r="F1125" i="7"/>
  <c r="F1124" i="7"/>
  <c r="F1121" i="7"/>
  <c r="F1119" i="7"/>
  <c r="A1119" i="7"/>
  <c r="A1121" i="7" s="1"/>
  <c r="F1117" i="7"/>
  <c r="F1109" i="7"/>
  <c r="F1107" i="7"/>
  <c r="F1105" i="7"/>
  <c r="F1104" i="7"/>
  <c r="F1101" i="7"/>
  <c r="F1100" i="7"/>
  <c r="F1097" i="7"/>
  <c r="F1096" i="7"/>
  <c r="F1095" i="7"/>
  <c r="F1094" i="7"/>
  <c r="F1091" i="7"/>
  <c r="F1089" i="7"/>
  <c r="F1087" i="7"/>
  <c r="F1085" i="7"/>
  <c r="F1083" i="7"/>
  <c r="F1081" i="7"/>
  <c r="F1079" i="7"/>
  <c r="A1079" i="7"/>
  <c r="F1077" i="7"/>
  <c r="F1067" i="7"/>
  <c r="F1065" i="7"/>
  <c r="F1063" i="7"/>
  <c r="F1060" i="7"/>
  <c r="F1053" i="7"/>
  <c r="F1046" i="7"/>
  <c r="F1039" i="7"/>
  <c r="F1024" i="7"/>
  <c r="F1020" i="7"/>
  <c r="F1018" i="7"/>
  <c r="F1016" i="7"/>
  <c r="F1014" i="7"/>
  <c r="F1012" i="7"/>
  <c r="F1010" i="7"/>
  <c r="F1008" i="7"/>
  <c r="F1002" i="7"/>
  <c r="F1001" i="7"/>
  <c r="F999" i="7"/>
  <c r="F965" i="7"/>
  <c r="F961" i="7"/>
  <c r="F959" i="7"/>
  <c r="F957" i="7"/>
  <c r="F955" i="7"/>
  <c r="F953" i="7"/>
  <c r="F951" i="7"/>
  <c r="F949" i="7"/>
  <c r="F947" i="7"/>
  <c r="F940" i="7"/>
  <c r="F939" i="7"/>
  <c r="F937" i="7"/>
  <c r="F903" i="7"/>
  <c r="F885" i="7"/>
  <c r="A885" i="7"/>
  <c r="A903" i="7" s="1"/>
  <c r="F871" i="7"/>
  <c r="F854" i="7"/>
  <c r="F852" i="7"/>
  <c r="F850" i="7"/>
  <c r="F848" i="7"/>
  <c r="F846" i="7"/>
  <c r="F845" i="7"/>
  <c r="F844" i="7"/>
  <c r="F841" i="7"/>
  <c r="F839" i="7"/>
  <c r="F837" i="7"/>
  <c r="F835" i="7"/>
  <c r="F832" i="7"/>
  <c r="F830" i="7"/>
  <c r="F828" i="7"/>
  <c r="F824" i="7"/>
  <c r="F822" i="7"/>
  <c r="F820" i="7"/>
  <c r="F818" i="7"/>
  <c r="F815" i="7"/>
  <c r="F813" i="7"/>
  <c r="A813" i="7"/>
  <c r="F811" i="7"/>
  <c r="F797" i="7"/>
  <c r="F795" i="7"/>
  <c r="F793" i="7"/>
  <c r="F791" i="7"/>
  <c r="F789" i="7"/>
  <c r="F784" i="7"/>
  <c r="F781" i="7"/>
  <c r="F780" i="7"/>
  <c r="F777" i="7"/>
  <c r="F776" i="7"/>
  <c r="F773" i="7"/>
  <c r="F771" i="7"/>
  <c r="F769" i="7"/>
  <c r="F767" i="7"/>
  <c r="F765" i="7"/>
  <c r="F763" i="7"/>
  <c r="F761" i="7"/>
  <c r="F759" i="7"/>
  <c r="F756" i="7"/>
  <c r="F754" i="7"/>
  <c r="F752" i="7"/>
  <c r="F750" i="7"/>
  <c r="F748" i="7"/>
  <c r="F746" i="7"/>
  <c r="F744" i="7"/>
  <c r="F742" i="7"/>
  <c r="F740" i="7"/>
  <c r="F738" i="7"/>
  <c r="F736" i="7"/>
  <c r="F734" i="7"/>
  <c r="F719" i="7"/>
  <c r="F717" i="7"/>
  <c r="F715" i="7"/>
  <c r="F713" i="7"/>
  <c r="F711" i="7"/>
  <c r="F709" i="7"/>
  <c r="F707" i="7"/>
  <c r="F705" i="7"/>
  <c r="F703" i="7"/>
  <c r="F701" i="7"/>
  <c r="F699" i="7"/>
  <c r="F697" i="7"/>
  <c r="F695" i="7"/>
  <c r="F693" i="7"/>
  <c r="F691" i="7"/>
  <c r="F689" i="7"/>
  <c r="F687" i="7"/>
  <c r="A687" i="7"/>
  <c r="F685" i="7"/>
  <c r="F664" i="7"/>
  <c r="F662" i="7"/>
  <c r="F639" i="7"/>
  <c r="F591" i="7"/>
  <c r="F436" i="7"/>
  <c r="F404" i="7"/>
  <c r="F402" i="7"/>
  <c r="F400" i="7"/>
  <c r="F398" i="7"/>
  <c r="F396" i="7"/>
  <c r="F395" i="7"/>
  <c r="F394" i="7"/>
  <c r="F393" i="7"/>
  <c r="F392" i="7"/>
  <c r="F391" i="7"/>
  <c r="F390" i="7"/>
  <c r="F389" i="7"/>
  <c r="F388" i="7"/>
  <c r="F387" i="7"/>
  <c r="F386" i="7"/>
  <c r="F385" i="7"/>
  <c r="F382" i="7"/>
  <c r="F380" i="7"/>
  <c r="F378" i="7"/>
  <c r="F376" i="7"/>
  <c r="F373" i="7"/>
  <c r="F372" i="7"/>
  <c r="F371" i="7"/>
  <c r="F370" i="7"/>
  <c r="F369" i="7"/>
  <c r="F366" i="7"/>
  <c r="F364" i="7"/>
  <c r="F362" i="7"/>
  <c r="F360" i="7"/>
  <c r="F358" i="7"/>
  <c r="F356" i="7"/>
  <c r="F354" i="7"/>
  <c r="F352" i="7"/>
  <c r="F351" i="7"/>
  <c r="F348" i="7"/>
  <c r="F345" i="7"/>
  <c r="F344" i="7"/>
  <c r="F341" i="7"/>
  <c r="F340" i="7"/>
  <c r="F339" i="7"/>
  <c r="F338" i="7"/>
  <c r="F335" i="7"/>
  <c r="F334" i="7"/>
  <c r="F333" i="7"/>
  <c r="F332" i="7"/>
  <c r="F329" i="7"/>
  <c r="F328" i="7"/>
  <c r="F327" i="7"/>
  <c r="F326" i="7"/>
  <c r="F325" i="7"/>
  <c r="F322" i="7"/>
  <c r="F321" i="7"/>
  <c r="F318" i="7"/>
  <c r="F317" i="7"/>
  <c r="F316" i="7"/>
  <c r="F313" i="7"/>
  <c r="F312" i="7"/>
  <c r="F311" i="7"/>
  <c r="F308" i="7"/>
  <c r="F307" i="7"/>
  <c r="F306" i="7"/>
  <c r="F305" i="7"/>
  <c r="F302" i="7"/>
  <c r="F301" i="7"/>
  <c r="F300" i="7"/>
  <c r="F299" i="7"/>
  <c r="F298" i="7"/>
  <c r="F295" i="7"/>
  <c r="F294" i="7"/>
  <c r="F293" i="7"/>
  <c r="F292" i="7"/>
  <c r="F291" i="7"/>
  <c r="F288" i="7"/>
  <c r="F286" i="7"/>
  <c r="F284" i="7"/>
  <c r="F282" i="7"/>
  <c r="F280" i="7"/>
  <c r="F279" i="7"/>
  <c r="F278" i="7"/>
  <c r="F277" i="7"/>
  <c r="F274" i="7"/>
  <c r="F272" i="7"/>
  <c r="F270" i="7"/>
  <c r="F268" i="7"/>
  <c r="F266" i="7"/>
  <c r="F264" i="7"/>
  <c r="F262" i="7"/>
  <c r="F260" i="7"/>
  <c r="F258" i="7"/>
  <c r="F256" i="7"/>
  <c r="F254" i="7"/>
  <c r="F252" i="7"/>
  <c r="F250" i="7"/>
  <c r="F248" i="7"/>
  <c r="F246" i="7"/>
  <c r="F244" i="7"/>
  <c r="F242" i="7"/>
  <c r="F240" i="7"/>
  <c r="F238" i="7"/>
  <c r="F236" i="7"/>
  <c r="F234" i="7"/>
  <c r="F232" i="7"/>
  <c r="F230" i="7"/>
  <c r="F228" i="7"/>
  <c r="F226" i="7"/>
  <c r="F224" i="7"/>
  <c r="F222" i="7"/>
  <c r="F220" i="7"/>
  <c r="F217" i="7"/>
  <c r="F214" i="7"/>
  <c r="F213" i="7"/>
  <c r="F210" i="7"/>
  <c r="F208" i="7"/>
  <c r="F206" i="7"/>
  <c r="F204" i="7"/>
  <c r="F202" i="7"/>
  <c r="F200" i="7"/>
  <c r="F198" i="7"/>
  <c r="F196" i="7"/>
  <c r="F194" i="7"/>
  <c r="F192" i="7"/>
  <c r="F190" i="7"/>
  <c r="F189" i="7"/>
  <c r="F186" i="7"/>
  <c r="F184" i="7"/>
  <c r="F182" i="7"/>
  <c r="F180" i="7"/>
  <c r="F178" i="7"/>
  <c r="F176" i="7"/>
  <c r="F174" i="7"/>
  <c r="A174" i="7"/>
  <c r="A176" i="7" s="1"/>
  <c r="F172" i="7"/>
  <c r="F163" i="7"/>
  <c r="F161" i="7"/>
  <c r="F159" i="7"/>
  <c r="F158" i="7"/>
  <c r="F156" i="7"/>
  <c r="F155" i="7"/>
  <c r="F153" i="7"/>
  <c r="F151" i="7"/>
  <c r="F149" i="7"/>
  <c r="F148" i="7"/>
  <c r="F147" i="7"/>
  <c r="F145" i="7"/>
  <c r="F144" i="7"/>
  <c r="F143" i="7"/>
  <c r="F141" i="7"/>
  <c r="F140" i="7"/>
  <c r="F139" i="7"/>
  <c r="F138" i="7"/>
  <c r="F136" i="7"/>
  <c r="F134" i="7"/>
  <c r="F132" i="7"/>
  <c r="F131" i="7"/>
  <c r="F129" i="7"/>
  <c r="F127" i="7"/>
  <c r="F122" i="7"/>
  <c r="F120" i="7"/>
  <c r="F118" i="7"/>
  <c r="F116" i="7"/>
  <c r="F113" i="7"/>
  <c r="F111" i="7"/>
  <c r="F108" i="7"/>
  <c r="F106" i="7"/>
  <c r="F104" i="7"/>
  <c r="F102" i="7"/>
  <c r="F99" i="7"/>
  <c r="F96" i="7"/>
  <c r="F93" i="7"/>
  <c r="F90" i="7"/>
  <c r="F87" i="7"/>
  <c r="F84" i="7"/>
  <c r="F81" i="7"/>
  <c r="F78" i="7"/>
  <c r="F76" i="7"/>
  <c r="F73" i="7"/>
  <c r="F70" i="7"/>
  <c r="F67" i="7"/>
  <c r="F65" i="7"/>
  <c r="A64" i="7"/>
  <c r="F62" i="7"/>
  <c r="B22" i="7"/>
  <c r="B44" i="2" s="1"/>
  <c r="A22" i="7"/>
  <c r="A44" i="2" s="1"/>
  <c r="B21" i="7"/>
  <c r="B43" i="2" s="1"/>
  <c r="A21" i="7"/>
  <c r="A43" i="2" s="1"/>
  <c r="B20" i="7"/>
  <c r="B42" i="2" s="1"/>
  <c r="B19" i="7"/>
  <c r="B41" i="2" s="1"/>
  <c r="A19" i="7"/>
  <c r="A41" i="2" s="1"/>
  <c r="B18" i="7"/>
  <c r="B40" i="2" s="1"/>
  <c r="A18" i="7"/>
  <c r="A40" i="2" s="1"/>
  <c r="B17" i="7"/>
  <c r="B39" i="2" s="1"/>
  <c r="A17" i="7"/>
  <c r="A39" i="2" s="1"/>
  <c r="B16" i="7"/>
  <c r="B38" i="2" s="1"/>
  <c r="A16" i="7"/>
  <c r="A38" i="2" s="1"/>
  <c r="B15" i="7"/>
  <c r="B37" i="2" s="1"/>
  <c r="A15" i="7"/>
  <c r="A37" i="2" s="1"/>
  <c r="B14" i="7"/>
  <c r="B36" i="2" s="1"/>
  <c r="A14" i="7"/>
  <c r="A36" i="2" s="1"/>
  <c r="B13" i="7"/>
  <c r="B35" i="2" s="1"/>
  <c r="A13" i="7"/>
  <c r="A35" i="2" s="1"/>
  <c r="B12" i="7"/>
  <c r="B34" i="2" s="1"/>
  <c r="A12" i="7"/>
  <c r="A34" i="2" s="1"/>
  <c r="B11" i="7"/>
  <c r="B33" i="2" s="1"/>
  <c r="A11" i="7"/>
  <c r="A33" i="2" s="1"/>
  <c r="B10" i="7"/>
  <c r="B32" i="2" s="1"/>
  <c r="A10" i="7"/>
  <c r="A32" i="2" s="1"/>
  <c r="B9" i="7"/>
  <c r="B31" i="2" s="1"/>
  <c r="A9" i="7"/>
  <c r="A31" i="2" s="1"/>
  <c r="B8" i="7"/>
  <c r="B30" i="2" s="1"/>
  <c r="A8" i="7"/>
  <c r="A30" i="2" s="1"/>
  <c r="B7" i="7"/>
  <c r="B29" i="2" s="1"/>
  <c r="A7" i="7"/>
  <c r="A29" i="2" s="1"/>
  <c r="B6" i="7"/>
  <c r="B28" i="2" s="1"/>
  <c r="A6" i="7"/>
  <c r="A28" i="2" s="1"/>
  <c r="A91" i="8" l="1"/>
  <c r="A93" i="8" s="1"/>
  <c r="A1124" i="7"/>
  <c r="A1125" i="7" s="1"/>
  <c r="A1126" i="7" s="1"/>
  <c r="F1341" i="7"/>
  <c r="D19" i="7" s="1"/>
  <c r="C41" i="2" s="1"/>
  <c r="A1159" i="7"/>
  <c r="F1264" i="7"/>
  <c r="D17" i="7" s="1"/>
  <c r="C39" i="2" s="1"/>
  <c r="F681" i="7"/>
  <c r="D8" i="7" s="1"/>
  <c r="C30" i="2" s="1"/>
  <c r="F1313" i="7"/>
  <c r="D18" i="7" s="1"/>
  <c r="C40" i="2" s="1"/>
  <c r="A1225" i="7"/>
  <c r="A1227" i="7" s="1"/>
  <c r="A1414" i="7"/>
  <c r="A1416" i="7" s="1"/>
  <c r="A1418" i="7" s="1"/>
  <c r="A1420" i="7" s="1"/>
  <c r="F1422" i="7"/>
  <c r="D22" i="7" s="1"/>
  <c r="C44" i="2" s="1"/>
  <c r="F1373" i="7"/>
  <c r="D20" i="7" s="1"/>
  <c r="C42" i="2" s="1"/>
  <c r="F1216" i="7"/>
  <c r="D16" i="7" s="1"/>
  <c r="C38" i="2" s="1"/>
  <c r="F1182" i="7"/>
  <c r="F1184" i="7" s="1"/>
  <c r="D15" i="7" s="1"/>
  <c r="C37" i="2" s="1"/>
  <c r="F1142" i="7"/>
  <c r="F1144" i="7" s="1"/>
  <c r="D14" i="7" s="1"/>
  <c r="C36" i="2" s="1"/>
  <c r="F1111" i="7"/>
  <c r="D13" i="7" s="1"/>
  <c r="C35" i="2" s="1"/>
  <c r="F723" i="7"/>
  <c r="F165" i="7"/>
  <c r="F167" i="7" s="1"/>
  <c r="D6" i="7" s="1"/>
  <c r="A67" i="7"/>
  <c r="A69" i="7" s="1"/>
  <c r="A937" i="7"/>
  <c r="A1355" i="7"/>
  <c r="A178" i="7"/>
  <c r="A180" i="7" s="1"/>
  <c r="F856" i="7"/>
  <c r="D11" i="7" s="1"/>
  <c r="C33" i="2" s="1"/>
  <c r="F1403" i="7"/>
  <c r="F1405" i="7" s="1"/>
  <c r="D21" i="7" s="1"/>
  <c r="C43" i="2" s="1"/>
  <c r="A1161" i="7"/>
  <c r="A1163" i="7" s="1"/>
  <c r="A1166" i="7" s="1"/>
  <c r="F406" i="7"/>
  <c r="F408" i="7" s="1"/>
  <c r="D7" i="7" s="1"/>
  <c r="C29" i="2" s="1"/>
  <c r="F721" i="7"/>
  <c r="F786" i="7"/>
  <c r="F799" i="7" s="1"/>
  <c r="D10" i="7" s="1"/>
  <c r="C32" i="2" s="1"/>
  <c r="F1069" i="7"/>
  <c r="F1071" i="7" s="1"/>
  <c r="F1073" i="7" s="1"/>
  <c r="D12" i="7" s="1"/>
  <c r="C34" i="2" s="1"/>
  <c r="A1329" i="7"/>
  <c r="A689" i="7"/>
  <c r="A691" i="7" s="1"/>
  <c r="A815" i="7"/>
  <c r="A818" i="7" s="1"/>
  <c r="A1276" i="7"/>
  <c r="A1081" i="7"/>
  <c r="A1083" i="7" s="1"/>
  <c r="A1085" i="7"/>
  <c r="A1381" i="7"/>
  <c r="A95" i="8" l="1"/>
  <c r="A97" i="8" s="1"/>
  <c r="A99" i="8" s="1"/>
  <c r="A101" i="8" s="1"/>
  <c r="F725" i="7"/>
  <c r="D9" i="7" s="1"/>
  <c r="C31" i="2" s="1"/>
  <c r="A1089" i="7"/>
  <c r="A1383" i="7"/>
  <c r="A1385" i="7" s="1"/>
  <c r="A1387" i="7" s="1"/>
  <c r="A1229" i="7"/>
  <c r="A1231" i="7" s="1"/>
  <c r="C28" i="2"/>
  <c r="C27" i="2" s="1"/>
  <c r="A1167" i="7"/>
  <c r="A1130" i="7"/>
  <c r="A1129" i="7"/>
  <c r="A693" i="7"/>
  <c r="A182" i="7"/>
  <c r="A820" i="7"/>
  <c r="A1281" i="7"/>
  <c r="A1087" i="7"/>
  <c r="A1331" i="7"/>
  <c r="A1333" i="7" s="1"/>
  <c r="A1357" i="7"/>
  <c r="A72" i="7"/>
  <c r="A1236" i="7" l="1"/>
  <c r="A1250" i="7" s="1"/>
  <c r="D24" i="7"/>
  <c r="A1091" i="7"/>
  <c r="A184" i="7"/>
  <c r="A1389" i="7"/>
  <c r="A1391" i="7" s="1"/>
  <c r="A1393" i="7" s="1"/>
  <c r="A1395" i="7" s="1"/>
  <c r="A1397" i="7" s="1"/>
  <c r="A1399" i="7" s="1"/>
  <c r="A1401" i="7" s="1"/>
  <c r="A1403" i="7" s="1"/>
  <c r="A1093" i="7"/>
  <c r="A1099" i="7" s="1"/>
  <c r="A822" i="7"/>
  <c r="A824" i="7" s="1"/>
  <c r="A1335" i="7"/>
  <c r="A1337" i="7" s="1"/>
  <c r="A1339" i="7" s="1"/>
  <c r="A1299" i="7"/>
  <c r="A695" i="7"/>
  <c r="A1133" i="7"/>
  <c r="A1134" i="7" s="1"/>
  <c r="A1168" i="7"/>
  <c r="A1359" i="7"/>
  <c r="A1361" i="7" s="1"/>
  <c r="A75" i="7"/>
  <c r="A1283" i="7"/>
  <c r="A1238" i="7" l="1"/>
  <c r="A1137" i="7"/>
  <c r="A1138" i="7" s="1"/>
  <c r="A828" i="7"/>
  <c r="A1363" i="7"/>
  <c r="A1365" i="7" s="1"/>
  <c r="A1369" i="7" s="1"/>
  <c r="A1371" i="7" s="1"/>
  <c r="A1285" i="7"/>
  <c r="A1103" i="7"/>
  <c r="A1107" i="7" s="1"/>
  <c r="A78" i="7"/>
  <c r="A80" i="7" s="1"/>
  <c r="A186" i="7"/>
  <c r="A189" i="7" s="1"/>
  <c r="A1240" i="7"/>
  <c r="A1169" i="7"/>
  <c r="A1170" i="7" s="1"/>
  <c r="A697" i="7"/>
  <c r="A83" i="7" l="1"/>
  <c r="A1140" i="7"/>
  <c r="A1142" i="7" s="1"/>
  <c r="A1287" i="7"/>
  <c r="A1289" i="7" s="1"/>
  <c r="A1291" i="7" s="1"/>
  <c r="A1109" i="7"/>
  <c r="A190" i="7"/>
  <c r="A1173" i="7"/>
  <c r="A699" i="7"/>
  <c r="A701" i="7" s="1"/>
  <c r="A703" i="7" s="1"/>
  <c r="A705" i="7" s="1"/>
  <c r="A707" i="7" s="1"/>
  <c r="A709" i="7" s="1"/>
  <c r="A711" i="7" s="1"/>
  <c r="A713" i="7" s="1"/>
  <c r="A715" i="7" s="1"/>
  <c r="A717" i="7" s="1"/>
  <c r="A719" i="7" s="1"/>
  <c r="A721" i="7" s="1"/>
  <c r="A723" i="7" s="1"/>
  <c r="A1242" i="7"/>
  <c r="A1244" i="7" s="1"/>
  <c r="A86" i="7"/>
  <c r="A830" i="7"/>
  <c r="A832" i="7" s="1"/>
  <c r="A1293" i="7" l="1"/>
  <c r="A89" i="7"/>
  <c r="A92" i="7" s="1"/>
  <c r="A1295" i="7"/>
  <c r="A835" i="7"/>
  <c r="A192" i="7"/>
  <c r="A1174" i="7"/>
  <c r="A1246" i="7"/>
  <c r="A1297" i="7"/>
  <c r="A736" i="7"/>
  <c r="A1301" i="7" l="1"/>
  <c r="A1305" i="7" s="1"/>
  <c r="A95" i="7"/>
  <c r="A98" i="7"/>
  <c r="A1177" i="7"/>
  <c r="A1178" i="7" s="1"/>
  <c r="A1180" i="7" s="1"/>
  <c r="A1248" i="7"/>
  <c r="A1254" i="7" s="1"/>
  <c r="A738" i="7"/>
  <c r="A837" i="7"/>
  <c r="A1303" i="7"/>
  <c r="A194" i="7"/>
  <c r="A101" i="7" l="1"/>
  <c r="A104" i="7" s="1"/>
  <c r="A106" i="7" s="1"/>
  <c r="A1182" i="7"/>
  <c r="A1195" i="7" s="1"/>
  <c r="A1197" i="7" s="1"/>
  <c r="A1199" i="7" s="1"/>
  <c r="A1252" i="7"/>
  <c r="A196" i="7"/>
  <c r="A198" i="7" s="1"/>
  <c r="A200" i="7" s="1"/>
  <c r="A202" i="7" s="1"/>
  <c r="A204" i="7" s="1"/>
  <c r="A206" i="7" s="1"/>
  <c r="A208" i="7" s="1"/>
  <c r="A210" i="7" s="1"/>
  <c r="A839" i="7"/>
  <c r="A841" i="7" s="1"/>
  <c r="A844" i="7" s="1"/>
  <c r="A740" i="7"/>
  <c r="A1307" i="7"/>
  <c r="A108" i="7" l="1"/>
  <c r="A110" i="7" s="1"/>
  <c r="A212" i="7"/>
  <c r="A216" i="7" s="1"/>
  <c r="A220" i="7" s="1"/>
  <c r="A222" i="7" s="1"/>
  <c r="A224" i="7" s="1"/>
  <c r="A226" i="7" s="1"/>
  <c r="A228" i="7" s="1"/>
  <c r="A230" i="7" s="1"/>
  <c r="A232" i="7" s="1"/>
  <c r="A234" i="7" s="1"/>
  <c r="A236" i="7" s="1"/>
  <c r="A238" i="7" s="1"/>
  <c r="A240" i="7" s="1"/>
  <c r="A242" i="7" s="1"/>
  <c r="A244" i="7" s="1"/>
  <c r="A246" i="7" s="1"/>
  <c r="A248" i="7" s="1"/>
  <c r="A250" i="7" s="1"/>
  <c r="A252" i="7" s="1"/>
  <c r="A254" i="7" s="1"/>
  <c r="A256" i="7" s="1"/>
  <c r="A258" i="7" s="1"/>
  <c r="A260" i="7" s="1"/>
  <c r="A262" i="7" s="1"/>
  <c r="A264" i="7" s="1"/>
  <c r="A266" i="7" s="1"/>
  <c r="A268" i="7" s="1"/>
  <c r="A270" i="7" s="1"/>
  <c r="A272" i="7" s="1"/>
  <c r="A274" i="7" s="1"/>
  <c r="A276" i="7" s="1"/>
  <c r="A277" i="7" s="1"/>
  <c r="A278" i="7" s="1"/>
  <c r="A279" i="7" s="1"/>
  <c r="A280" i="7" s="1"/>
  <c r="A282" i="7" s="1"/>
  <c r="A284" i="7" s="1"/>
  <c r="A286" i="7" s="1"/>
  <c r="A288" i="7" s="1"/>
  <c r="A291" i="7" s="1"/>
  <c r="A292" i="7" s="1"/>
  <c r="A293" i="7" s="1"/>
  <c r="A294" i="7" s="1"/>
  <c r="A295" i="7" s="1"/>
  <c r="A298" i="7" s="1"/>
  <c r="A299" i="7" s="1"/>
  <c r="A300" i="7" s="1"/>
  <c r="A301" i="7" s="1"/>
  <c r="A302" i="7" s="1"/>
  <c r="A305" i="7" s="1"/>
  <c r="A306" i="7" s="1"/>
  <c r="A307" i="7" s="1"/>
  <c r="A308" i="7" s="1"/>
  <c r="A311" i="7" s="1"/>
  <c r="A312" i="7" s="1"/>
  <c r="A313" i="7" s="1"/>
  <c r="A316" i="7" s="1"/>
  <c r="A317" i="7" s="1"/>
  <c r="A318" i="7" s="1"/>
  <c r="A321" i="7" s="1"/>
  <c r="A322" i="7" s="1"/>
  <c r="A1309" i="7"/>
  <c r="A1311" i="7" s="1"/>
  <c r="A1204" i="7"/>
  <c r="A845" i="7"/>
  <c r="A846" i="7" s="1"/>
  <c r="A1256" i="7"/>
  <c r="A1258" i="7" s="1"/>
  <c r="A1260" i="7" s="1"/>
  <c r="A1262" i="7" s="1"/>
  <c r="A742" i="7"/>
  <c r="A113" i="7" l="1"/>
  <c r="A116" i="7" s="1"/>
  <c r="A118" i="7" s="1"/>
  <c r="A120" i="7" s="1"/>
  <c r="A122" i="7" s="1"/>
  <c r="A127" i="7" s="1"/>
  <c r="A325" i="7"/>
  <c r="A326" i="7"/>
  <c r="A848" i="7"/>
  <c r="A1206" i="7"/>
  <c r="A1208" i="7" s="1"/>
  <c r="A744" i="7"/>
  <c r="A746" i="7" s="1"/>
  <c r="A131" i="7" l="1"/>
  <c r="A129" i="7"/>
  <c r="A748" i="7"/>
  <c r="A750" i="7" s="1"/>
  <c r="A752" i="7" s="1"/>
  <c r="A327" i="7"/>
  <c r="A328" i="7" s="1"/>
  <c r="A329" i="7" s="1"/>
  <c r="A332" i="7" s="1"/>
  <c r="A333" i="7" s="1"/>
  <c r="A334" i="7" s="1"/>
  <c r="A335" i="7" s="1"/>
  <c r="A338" i="7" s="1"/>
  <c r="A339" i="7" s="1"/>
  <c r="A340" i="7" s="1"/>
  <c r="A341" i="7" s="1"/>
  <c r="A344" i="7" s="1"/>
  <c r="A345" i="7" s="1"/>
  <c r="A348" i="7" s="1"/>
  <c r="A351" i="7" s="1"/>
  <c r="A352" i="7" s="1"/>
  <c r="A354" i="7" s="1"/>
  <c r="A356" i="7" s="1"/>
  <c r="A358" i="7" s="1"/>
  <c r="A360" i="7" s="1"/>
  <c r="A362" i="7" s="1"/>
  <c r="A364" i="7" s="1"/>
  <c r="A366" i="7" s="1"/>
  <c r="A369" i="7" s="1"/>
  <c r="A370" i="7" s="1"/>
  <c r="A371" i="7" s="1"/>
  <c r="A372" i="7" s="1"/>
  <c r="A373" i="7" s="1"/>
  <c r="A375" i="7" s="1"/>
  <c r="A378" i="7" s="1"/>
  <c r="A380" i="7" s="1"/>
  <c r="A382" i="7" s="1"/>
  <c r="A1210" i="7"/>
  <c r="A1212" i="7" s="1"/>
  <c r="A850" i="7"/>
  <c r="A852" i="7" s="1"/>
  <c r="A854" i="7" s="1"/>
  <c r="A939" i="7" s="1"/>
  <c r="A134" i="7" l="1"/>
  <c r="A132" i="7"/>
  <c r="A384" i="7"/>
  <c r="A398" i="7" s="1"/>
  <c r="A400" i="7" s="1"/>
  <c r="A402" i="7" s="1"/>
  <c r="A404" i="7" s="1"/>
  <c r="A406" i="7" s="1"/>
  <c r="A947" i="7"/>
  <c r="A754" i="7"/>
  <c r="A756" i="7" s="1"/>
  <c r="A759" i="7" s="1"/>
  <c r="A761" i="7" s="1"/>
  <c r="A763" i="7" s="1"/>
  <c r="A765" i="7" s="1"/>
  <c r="A767" i="7" s="1"/>
  <c r="A769" i="7" s="1"/>
  <c r="A771" i="7" s="1"/>
  <c r="A773" i="7" s="1"/>
  <c r="A775" i="7" s="1"/>
  <c r="A779" i="7" s="1"/>
  <c r="A783" i="7" s="1"/>
  <c r="A786" i="7" s="1"/>
  <c r="A789" i="7" s="1"/>
  <c r="A791" i="7" s="1"/>
  <c r="A793" i="7" s="1"/>
  <c r="A795" i="7" s="1"/>
  <c r="A797" i="7" s="1"/>
  <c r="A1214" i="7"/>
  <c r="A136" i="7" l="1"/>
  <c r="A138" i="7" s="1"/>
  <c r="A438" i="7"/>
  <c r="A519" i="7"/>
  <c r="A949" i="7"/>
  <c r="A139" i="7" l="1"/>
  <c r="A140" i="7" s="1"/>
  <c r="A141" i="7" s="1"/>
  <c r="A143" i="7" s="1"/>
  <c r="A144" i="7" s="1"/>
  <c r="A145" i="7" s="1"/>
  <c r="A147" i="7" s="1"/>
  <c r="A148" i="7" s="1"/>
  <c r="A149" i="7" s="1"/>
  <c r="A151" i="7" s="1"/>
  <c r="A153" i="7" s="1"/>
  <c r="A155" i="7" s="1"/>
  <c r="A156" i="7" s="1"/>
  <c r="A158" i="7" s="1"/>
  <c r="A159" i="7" s="1"/>
  <c r="A161" i="7" s="1"/>
  <c r="A163" i="7" s="1"/>
  <c r="A165" i="7" s="1"/>
  <c r="A469" i="7"/>
  <c r="A574" i="7" s="1"/>
  <c r="A951" i="7"/>
  <c r="A494" i="7" l="1"/>
  <c r="A547" i="7" s="1"/>
  <c r="A953" i="7"/>
  <c r="A593" i="7" l="1"/>
  <c r="A618" i="7" s="1"/>
  <c r="A955" i="7"/>
  <c r="A641" i="7" l="1"/>
  <c r="A664" i="7" s="1"/>
  <c r="A957" i="7"/>
  <c r="A959" i="7" l="1"/>
  <c r="A961" i="7" l="1"/>
  <c r="A999" i="7" s="1"/>
  <c r="A965" i="7" l="1"/>
  <c r="A1001" i="7" l="1"/>
  <c r="A1008" i="7" l="1"/>
  <c r="A1010" i="7" l="1"/>
  <c r="A1012" i="7" s="1"/>
  <c r="A1014" i="7" l="1"/>
  <c r="A1016" i="7" s="1"/>
  <c r="A1018" i="7" s="1"/>
  <c r="A1020" i="7" l="1"/>
  <c r="A1024" i="7" s="1"/>
  <c r="A1039" i="7" s="1"/>
  <c r="A1046" i="7" s="1"/>
  <c r="A1053" i="7" s="1"/>
  <c r="A1060" i="7" s="1"/>
  <c r="A1063" i="7" l="1"/>
  <c r="A1065" i="7" s="1"/>
  <c r="A1067" i="7" s="1"/>
  <c r="A1069" i="7" l="1"/>
  <c r="A1071" i="7" s="1"/>
  <c r="B59" i="2"/>
  <c r="A59" i="2"/>
  <c r="B14" i="2"/>
  <c r="A14" i="2"/>
  <c r="B5" i="2"/>
  <c r="A5" i="2"/>
  <c r="F173" i="6"/>
  <c r="F66" i="5"/>
  <c r="F158" i="4" l="1"/>
  <c r="F200" i="5"/>
  <c r="F250" i="5"/>
  <c r="F258" i="5"/>
  <c r="F252" i="5"/>
  <c r="F643" i="5"/>
  <c r="F634" i="5"/>
  <c r="F60" i="6"/>
  <c r="F183" i="5"/>
  <c r="F179" i="5"/>
  <c r="F175" i="5"/>
  <c r="F171" i="5"/>
  <c r="F551" i="5"/>
  <c r="F678" i="4"/>
  <c r="F676" i="4"/>
  <c r="F149" i="6"/>
  <c r="F147" i="6"/>
  <c r="F145" i="6"/>
  <c r="F142" i="6"/>
  <c r="F140" i="6"/>
  <c r="F137" i="6"/>
  <c r="F124" i="6"/>
  <c r="F123" i="6"/>
  <c r="F120" i="6"/>
  <c r="F247" i="6"/>
  <c r="F263" i="6"/>
  <c r="F235" i="6"/>
  <c r="F117" i="6"/>
  <c r="F115" i="6"/>
  <c r="F113" i="6"/>
  <c r="F75" i="6"/>
  <c r="F66" i="6"/>
  <c r="F65" i="6"/>
  <c r="F71" i="6"/>
  <c r="F70" i="6"/>
  <c r="F69" i="6"/>
  <c r="F68" i="6"/>
  <c r="F67" i="6"/>
  <c r="F253" i="6"/>
  <c r="F250" i="6"/>
  <c r="F106" i="6"/>
  <c r="F104" i="6"/>
  <c r="F108" i="6"/>
  <c r="F111" i="6"/>
  <c r="F99" i="6"/>
  <c r="F102" i="6"/>
  <c r="F95" i="6"/>
  <c r="F97" i="6"/>
  <c r="F54" i="6"/>
  <c r="F240" i="6"/>
  <c r="F237" i="6"/>
  <c r="E151" i="6" l="1"/>
  <c r="F268" i="6" l="1"/>
  <c r="F262" i="6"/>
  <c r="F283" i="6"/>
  <c r="F290" i="6"/>
  <c r="F275" i="6"/>
  <c r="F274" i="6"/>
  <c r="F273" i="6"/>
  <c r="F270" i="6"/>
  <c r="F261" i="6"/>
  <c r="F260" i="6"/>
  <c r="F258" i="6"/>
  <c r="F257" i="6"/>
  <c r="F220" i="6"/>
  <c r="F206" i="6"/>
  <c r="F204" i="6"/>
  <c r="F202" i="6"/>
  <c r="F200" i="6"/>
  <c r="F196" i="6"/>
  <c r="F193" i="6"/>
  <c r="F186" i="6"/>
  <c r="F177" i="6"/>
  <c r="F175" i="6"/>
  <c r="F171" i="6"/>
  <c r="F169" i="6"/>
  <c r="F167" i="6"/>
  <c r="F164" i="6"/>
  <c r="F58" i="6"/>
  <c r="F56" i="6"/>
  <c r="F52" i="6"/>
  <c r="F47" i="6"/>
  <c r="F43" i="6"/>
  <c r="F40" i="6"/>
  <c r="F38" i="6"/>
  <c r="F37" i="6"/>
  <c r="F289" i="6"/>
  <c r="F287" i="6"/>
  <c r="F246" i="6"/>
  <c r="F229" i="6"/>
  <c r="F223" i="6"/>
  <c r="F217" i="6"/>
  <c r="F214" i="6"/>
  <c r="F198" i="6"/>
  <c r="F188" i="6"/>
  <c r="F183" i="6"/>
  <c r="F93" i="6"/>
  <c r="E126" i="6" s="1"/>
  <c r="F34" i="6"/>
  <c r="F32" i="6"/>
  <c r="F30" i="6"/>
  <c r="B12" i="6"/>
  <c r="B65" i="2" s="1"/>
  <c r="A12" i="6"/>
  <c r="A65" i="2" s="1"/>
  <c r="B11" i="6"/>
  <c r="B64" i="2" s="1"/>
  <c r="A11" i="6"/>
  <c r="A64" i="2" s="1"/>
  <c r="B10" i="6"/>
  <c r="B63" i="2" s="1"/>
  <c r="A10" i="6"/>
  <c r="A63" i="2" s="1"/>
  <c r="B9" i="6"/>
  <c r="B62" i="2" s="1"/>
  <c r="A9" i="6"/>
  <c r="A62" i="2" s="1"/>
  <c r="B8" i="6"/>
  <c r="B61" i="2" s="1"/>
  <c r="A8" i="6"/>
  <c r="A61" i="2" s="1"/>
  <c r="B7" i="6"/>
  <c r="B60" i="2" s="1"/>
  <c r="A7" i="6"/>
  <c r="A60" i="2" s="1"/>
  <c r="F588" i="4"/>
  <c r="F562" i="4"/>
  <c r="F703" i="4"/>
  <c r="F705" i="4"/>
  <c r="F701" i="4"/>
  <c r="F706" i="4"/>
  <c r="F707" i="4"/>
  <c r="F702" i="4"/>
  <c r="F704" i="4"/>
  <c r="F665" i="4"/>
  <c r="F658" i="4"/>
  <c r="F657" i="4"/>
  <c r="F656" i="4"/>
  <c r="F655" i="4"/>
  <c r="F660" i="4"/>
  <c r="F659" i="4"/>
  <c r="F643" i="4"/>
  <c r="F179" i="4"/>
  <c r="F176" i="4"/>
  <c r="F170" i="4"/>
  <c r="F168" i="4"/>
  <c r="F167" i="4"/>
  <c r="F51" i="4"/>
  <c r="F48" i="4"/>
  <c r="F130" i="4"/>
  <c r="F135" i="4"/>
  <c r="F134" i="4"/>
  <c r="F124" i="4"/>
  <c r="F132" i="4"/>
  <c r="F127" i="4"/>
  <c r="F126" i="4"/>
  <c r="F121" i="4"/>
  <c r="F118" i="4"/>
  <c r="F115" i="4"/>
  <c r="F114" i="4"/>
  <c r="F112" i="4"/>
  <c r="F110" i="4"/>
  <c r="F108" i="4"/>
  <c r="F106" i="4"/>
  <c r="F105" i="4"/>
  <c r="F104" i="4"/>
  <c r="F101" i="4"/>
  <c r="F100" i="4"/>
  <c r="F99" i="4"/>
  <c r="F98" i="4"/>
  <c r="F97" i="4"/>
  <c r="F96" i="4"/>
  <c r="F82" i="4"/>
  <c r="F80" i="4"/>
  <c r="F78" i="4"/>
  <c r="F76" i="4"/>
  <c r="F496" i="5"/>
  <c r="F488" i="5"/>
  <c r="B17" i="5"/>
  <c r="B25" i="2" s="1"/>
  <c r="A17" i="5"/>
  <c r="A25" i="2" s="1"/>
  <c r="F703" i="5"/>
  <c r="F701" i="5"/>
  <c r="F699" i="5"/>
  <c r="E705" i="5" l="1"/>
  <c r="E78" i="6"/>
  <c r="C7" i="6" s="1"/>
  <c r="C60" i="2" s="1"/>
  <c r="E277" i="6"/>
  <c r="C11" i="6" s="1"/>
  <c r="C64" i="2" s="1"/>
  <c r="E208" i="6"/>
  <c r="C10" i="6" s="1"/>
  <c r="C63" i="2" s="1"/>
  <c r="E293" i="6"/>
  <c r="C12" i="6" s="1"/>
  <c r="C65" i="2" s="1"/>
  <c r="E137" i="4"/>
  <c r="C17" i="5"/>
  <c r="C25" i="2" s="1"/>
  <c r="C8" i="6"/>
  <c r="C61" i="2" s="1"/>
  <c r="C9" i="6"/>
  <c r="C62" i="2" s="1"/>
  <c r="F588" i="5"/>
  <c r="F246" i="4"/>
  <c r="F531" i="5"/>
  <c r="F159" i="5"/>
  <c r="F155" i="5"/>
  <c r="F137" i="5"/>
  <c r="F136" i="5"/>
  <c r="F649" i="5"/>
  <c r="C59" i="2" l="1"/>
  <c r="C14" i="6"/>
  <c r="F625" i="5" l="1"/>
  <c r="F338" i="4"/>
  <c r="F345" i="4"/>
  <c r="F356" i="4"/>
  <c r="F357" i="4"/>
  <c r="F346" i="4"/>
  <c r="F337" i="4"/>
  <c r="F351" i="4"/>
  <c r="F353" i="4"/>
  <c r="F352" i="4"/>
  <c r="F358" i="4"/>
  <c r="F339" i="4"/>
  <c r="F340" i="4"/>
  <c r="F361" i="4"/>
  <c r="F341" i="4"/>
  <c r="F362" i="4"/>
  <c r="F359" i="4"/>
  <c r="F350" i="4"/>
  <c r="F349" i="4"/>
  <c r="F344" i="4"/>
  <c r="F355" i="4"/>
  <c r="F354" i="4"/>
  <c r="F451" i="5"/>
  <c r="F450" i="5"/>
  <c r="F445" i="5"/>
  <c r="F444" i="5"/>
  <c r="F42" i="5"/>
  <c r="F129" i="5"/>
  <c r="F525" i="5"/>
  <c r="F534" i="5" l="1"/>
  <c r="F545" i="5" l="1"/>
  <c r="F544" i="5"/>
  <c r="F539" i="5" l="1"/>
  <c r="F487" i="5"/>
  <c r="F484" i="5"/>
  <c r="F518" i="5"/>
  <c r="F510" i="5" l="1"/>
  <c r="F508" i="5"/>
  <c r="F502" i="5" l="1"/>
  <c r="F692" i="5" l="1"/>
  <c r="E694" i="5" s="1"/>
  <c r="F663" i="5"/>
  <c r="F673" i="5"/>
  <c r="F671" i="5"/>
  <c r="F672" i="5"/>
  <c r="F670" i="5"/>
  <c r="F662" i="5"/>
  <c r="F616" i="5"/>
  <c r="F612" i="5"/>
  <c r="F600" i="5"/>
  <c r="F440" i="5"/>
  <c r="F523" i="4"/>
  <c r="F393" i="5"/>
  <c r="F391" i="5"/>
  <c r="F359" i="5"/>
  <c r="F356" i="5"/>
  <c r="F358" i="5"/>
  <c r="F351" i="5"/>
  <c r="F350" i="5"/>
  <c r="F349" i="5"/>
  <c r="F348" i="5"/>
  <c r="F347" i="5"/>
  <c r="F346" i="5"/>
  <c r="F345" i="5"/>
  <c r="F344" i="5"/>
  <c r="F343" i="5"/>
  <c r="F342" i="5"/>
  <c r="F341" i="5"/>
  <c r="F340" i="5"/>
  <c r="F339" i="5"/>
  <c r="F338" i="5"/>
  <c r="F337" i="5"/>
  <c r="F285" i="5"/>
  <c r="F284" i="5"/>
  <c r="F283" i="5"/>
  <c r="F282" i="5"/>
  <c r="F281" i="5"/>
  <c r="F128" i="5"/>
  <c r="F268" i="5"/>
  <c r="F273" i="5"/>
  <c r="F272" i="5"/>
  <c r="F271" i="5"/>
  <c r="F270" i="5"/>
  <c r="F269" i="5"/>
  <c r="F267" i="5"/>
  <c r="F266" i="5"/>
  <c r="F265" i="5"/>
  <c r="F264" i="5"/>
  <c r="F263" i="5"/>
  <c r="F262" i="5"/>
  <c r="F261" i="5"/>
  <c r="F260" i="5"/>
  <c r="F259" i="5"/>
  <c r="F257" i="5"/>
  <c r="F256" i="5"/>
  <c r="F255" i="5"/>
  <c r="F254" i="5"/>
  <c r="F253" i="5"/>
  <c r="F251" i="5"/>
  <c r="F249" i="5"/>
  <c r="F326" i="5"/>
  <c r="F325" i="5"/>
  <c r="F324" i="5"/>
  <c r="F323" i="5"/>
  <c r="F322" i="5"/>
  <c r="F321" i="5"/>
  <c r="F309" i="5"/>
  <c r="F308" i="5"/>
  <c r="F307" i="5"/>
  <c r="F306" i="5"/>
  <c r="F305" i="5"/>
  <c r="F304" i="5"/>
  <c r="F303" i="5"/>
  <c r="F302" i="5"/>
  <c r="F301" i="5"/>
  <c r="F365" i="5"/>
  <c r="F363" i="5"/>
  <c r="E675" i="5" l="1"/>
  <c r="E652" i="5"/>
  <c r="F280" i="5"/>
  <c r="F211" i="5" l="1"/>
  <c r="F207" i="5"/>
  <c r="F198" i="5"/>
  <c r="F197" i="5"/>
  <c r="F196" i="5"/>
  <c r="F190" i="5"/>
  <c r="F189" i="5"/>
  <c r="F167" i="5"/>
  <c r="F165" i="5"/>
  <c r="F163" i="5"/>
  <c r="F147" i="5"/>
  <c r="F146" i="5"/>
  <c r="F148" i="5"/>
  <c r="F120" i="5"/>
  <c r="F115" i="5"/>
  <c r="F114" i="5"/>
  <c r="F109" i="5"/>
  <c r="F108" i="5"/>
  <c r="F102" i="5"/>
  <c r="F101" i="5"/>
  <c r="E213" i="5" s="1"/>
  <c r="F74" i="5" l="1"/>
  <c r="F73" i="5"/>
  <c r="F72" i="5"/>
  <c r="F71" i="5"/>
  <c r="F61" i="5"/>
  <c r="F70" i="5"/>
  <c r="F65" i="5"/>
  <c r="F52" i="5"/>
  <c r="F62" i="5"/>
  <c r="F44" i="5"/>
  <c r="F43" i="5"/>
  <c r="F41" i="5"/>
  <c r="B14" i="5"/>
  <c r="B22" i="2" s="1"/>
  <c r="B15" i="5"/>
  <c r="B23" i="2" s="1"/>
  <c r="B16" i="5"/>
  <c r="B24" i="2" s="1"/>
  <c r="A16" i="5"/>
  <c r="A24" i="2" s="1"/>
  <c r="A15" i="5"/>
  <c r="A23" i="2" s="1"/>
  <c r="A14" i="5"/>
  <c r="A22" i="2" s="1"/>
  <c r="C16" i="5"/>
  <c r="C24" i="2" s="1"/>
  <c r="C15" i="5"/>
  <c r="C23" i="2" s="1"/>
  <c r="C14" i="5"/>
  <c r="C22" i="2" s="1"/>
  <c r="F586" i="5"/>
  <c r="F584" i="5"/>
  <c r="F581" i="5"/>
  <c r="F578" i="5"/>
  <c r="F557" i="5"/>
  <c r="F477" i="5"/>
  <c r="F474" i="5"/>
  <c r="E559" i="5" s="1"/>
  <c r="F441" i="5"/>
  <c r="F437" i="5"/>
  <c r="F426" i="5"/>
  <c r="F406" i="5"/>
  <c r="F405" i="5"/>
  <c r="F400" i="5"/>
  <c r="F395" i="5"/>
  <c r="F394" i="5"/>
  <c r="F392" i="5"/>
  <c r="F385" i="5"/>
  <c r="F384" i="5"/>
  <c r="F320" i="5"/>
  <c r="F300" i="5"/>
  <c r="F248" i="5"/>
  <c r="C8" i="5"/>
  <c r="C16" i="2" s="1"/>
  <c r="F77" i="5"/>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A7" i="5"/>
  <c r="A15" i="2" s="1"/>
  <c r="F714" i="4"/>
  <c r="F712" i="4"/>
  <c r="F710" i="4"/>
  <c r="F708" i="4"/>
  <c r="F700" i="4"/>
  <c r="F695" i="4"/>
  <c r="F693" i="4"/>
  <c r="F691" i="4"/>
  <c r="F690" i="4"/>
  <c r="F689" i="4"/>
  <c r="F684" i="4"/>
  <c r="F681" i="4"/>
  <c r="F672" i="4"/>
  <c r="F670" i="4"/>
  <c r="F668" i="4"/>
  <c r="F666" i="4"/>
  <c r="F649" i="4"/>
  <c r="F647" i="4"/>
  <c r="F640" i="4"/>
  <c r="F645" i="4"/>
  <c r="F644" i="4"/>
  <c r="F642" i="4"/>
  <c r="F641" i="4"/>
  <c r="F634" i="4"/>
  <c r="F632" i="4"/>
  <c r="F630" i="4"/>
  <c r="F628" i="4"/>
  <c r="F626" i="4"/>
  <c r="F624" i="4"/>
  <c r="F622" i="4"/>
  <c r="F620" i="4"/>
  <c r="F617" i="4"/>
  <c r="E409" i="5" l="1"/>
  <c r="E455" i="5"/>
  <c r="E368" i="5"/>
  <c r="C9" i="5" s="1"/>
  <c r="C17" i="2" s="1"/>
  <c r="E590" i="5"/>
  <c r="C13" i="5" s="1"/>
  <c r="C21" i="2" s="1"/>
  <c r="E716" i="4"/>
  <c r="E79" i="5"/>
  <c r="C7" i="5" s="1"/>
  <c r="C15" i="2" s="1"/>
  <c r="C11" i="5"/>
  <c r="C19" i="2" s="1"/>
  <c r="C12" i="5"/>
  <c r="C20" i="2" s="1"/>
  <c r="C10" i="5"/>
  <c r="C18" i="2" s="1"/>
  <c r="C14" i="2" l="1"/>
  <c r="C19" i="5"/>
  <c r="F236" i="4"/>
  <c r="F598" i="4" l="1"/>
  <c r="F602" i="4"/>
  <c r="F600" i="4"/>
  <c r="F596" i="4"/>
  <c r="F594" i="4"/>
  <c r="F592" i="4"/>
  <c r="F581" i="4"/>
  <c r="F580" i="4"/>
  <c r="F579" i="4"/>
  <c r="F586" i="4"/>
  <c r="F585" i="4"/>
  <c r="F584" i="4"/>
  <c r="F576" i="4"/>
  <c r="F575" i="4"/>
  <c r="F574" i="4"/>
  <c r="F571" i="4"/>
  <c r="F570" i="4"/>
  <c r="F565" i="4"/>
  <c r="F220" i="4" l="1"/>
  <c r="F544" i="4"/>
  <c r="F558" i="4"/>
  <c r="F552" i="4"/>
  <c r="F537" i="4"/>
  <c r="F530" i="4"/>
  <c r="F516" i="4"/>
  <c r="F509" i="4"/>
  <c r="F496" i="4"/>
  <c r="F500" i="4"/>
  <c r="F498" i="4"/>
  <c r="F497" i="4"/>
  <c r="F499" i="4"/>
  <c r="F493" i="4"/>
  <c r="F489" i="4"/>
  <c r="F483" i="4"/>
  <c r="F486" i="4"/>
  <c r="F480" i="4"/>
  <c r="F475" i="4"/>
  <c r="F471" i="4"/>
  <c r="F467" i="4"/>
  <c r="F465" i="4"/>
  <c r="F463" i="4"/>
  <c r="F461" i="4"/>
  <c r="F459" i="4"/>
  <c r="F455" i="4"/>
  <c r="F450" i="4"/>
  <c r="F445" i="4"/>
  <c r="F442" i="4"/>
  <c r="F342" i="4"/>
  <c r="F343" i="4"/>
  <c r="F347" i="4"/>
  <c r="F348" i="4"/>
  <c r="F360" i="4"/>
  <c r="F426" i="4"/>
  <c r="F428" i="4"/>
  <c r="E604" i="4" l="1"/>
  <c r="F412" i="4"/>
  <c r="F413" i="4"/>
  <c r="F414" i="4"/>
  <c r="F415" i="4"/>
  <c r="F416" i="4"/>
  <c r="F417" i="4"/>
  <c r="F418" i="4"/>
  <c r="F419" i="4"/>
  <c r="F420" i="4"/>
  <c r="F421" i="4"/>
  <c r="F422" i="4"/>
  <c r="F423" i="4"/>
  <c r="F424" i="4"/>
  <c r="F425" i="4"/>
  <c r="F411"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8" i="4"/>
  <c r="F377" i="4"/>
  <c r="F376" i="4"/>
  <c r="F375" i="4"/>
  <c r="F374" i="4"/>
  <c r="F373" i="4"/>
  <c r="F372" i="4"/>
  <c r="F371" i="4"/>
  <c r="F370" i="4"/>
  <c r="F369" i="4"/>
  <c r="F368" i="4"/>
  <c r="F310" i="4" l="1"/>
  <c r="F332" i="4" l="1"/>
  <c r="F328" i="4"/>
  <c r="F324" i="4"/>
  <c r="F320" i="4"/>
  <c r="F316" i="4"/>
  <c r="F314" i="4"/>
  <c r="F308" i="4"/>
  <c r="F306" i="4"/>
  <c r="F304" i="4"/>
  <c r="F302" i="4"/>
  <c r="F298" i="4"/>
  <c r="F296" i="4"/>
  <c r="F294" i="4"/>
  <c r="F290" i="4"/>
  <c r="F268" i="4"/>
  <c r="F275" i="4"/>
  <c r="F274" i="4"/>
  <c r="F267" i="4"/>
  <c r="F266" i="4"/>
  <c r="F265" i="4"/>
  <c r="F260" i="4"/>
  <c r="F258" i="4"/>
  <c r="F254" i="4"/>
  <c r="E430" i="4" l="1"/>
  <c r="F250" i="4"/>
  <c r="F244" i="4" l="1"/>
  <c r="F240" i="4"/>
  <c r="F234" i="4" l="1"/>
  <c r="F232" i="4" l="1"/>
  <c r="F228" i="4"/>
  <c r="F226" i="4"/>
  <c r="F222" i="4"/>
  <c r="F224" i="4"/>
  <c r="F217" i="4"/>
  <c r="F213" i="4"/>
  <c r="F211" i="4"/>
  <c r="F209" i="4"/>
  <c r="F205" i="4"/>
  <c r="F201" i="4"/>
  <c r="F199" i="4" l="1"/>
  <c r="F197" i="4"/>
  <c r="F195" i="4"/>
  <c r="A7" i="4"/>
  <c r="A6" i="2" s="1"/>
  <c r="A8" i="4"/>
  <c r="A7" i="2" s="1"/>
  <c r="A9" i="4"/>
  <c r="A8" i="2" s="1"/>
  <c r="A10" i="4"/>
  <c r="A9" i="2" s="1"/>
  <c r="A11" i="4"/>
  <c r="A10" i="2" s="1"/>
  <c r="A12" i="4"/>
  <c r="A11" i="2" s="1"/>
  <c r="A13" i="4"/>
  <c r="A12" i="2" s="1"/>
  <c r="B13" i="4"/>
  <c r="B12" i="2" s="1"/>
  <c r="B12" i="4"/>
  <c r="B11" i="2" s="1"/>
  <c r="B11" i="4"/>
  <c r="B10" i="2" s="1"/>
  <c r="B10" i="4"/>
  <c r="B9" i="2" s="1"/>
  <c r="B9" i="4"/>
  <c r="B8" i="2" s="1"/>
  <c r="B8" i="4"/>
  <c r="B7" i="2" s="1"/>
  <c r="B7" i="4"/>
  <c r="B6" i="2" s="1"/>
  <c r="C13" i="4"/>
  <c r="C12" i="2" s="1"/>
  <c r="C12" i="4"/>
  <c r="C11" i="2" s="1"/>
  <c r="C11" i="4"/>
  <c r="C10" i="2" s="1"/>
  <c r="E277" i="4" l="1"/>
  <c r="C10" i="4" s="1"/>
  <c r="C9" i="2" s="1"/>
  <c r="F173" i="4"/>
  <c r="F164" i="4"/>
  <c r="F162" i="4"/>
  <c r="F160" i="4"/>
  <c r="F156" i="4"/>
  <c r="F155" i="4"/>
  <c r="F152" i="4"/>
  <c r="F150" i="4"/>
  <c r="F148" i="4"/>
  <c r="F146" i="4"/>
  <c r="C8" i="4"/>
  <c r="C7" i="2" s="1"/>
  <c r="F84" i="4"/>
  <c r="F63" i="4"/>
  <c r="F61" i="4"/>
  <c r="F59" i="4"/>
  <c r="F57" i="4"/>
  <c r="F55" i="4"/>
  <c r="E181" i="4" l="1"/>
  <c r="C9" i="4" s="1"/>
  <c r="C8" i="2" s="1"/>
  <c r="F53" i="4"/>
  <c r="F52" i="4"/>
  <c r="F50" i="4"/>
  <c r="F49" i="4"/>
  <c r="F45" i="4"/>
  <c r="F33" i="4"/>
  <c r="F31" i="4"/>
  <c r="E86" i="4" l="1"/>
  <c r="C7" i="4" s="1"/>
  <c r="C15" i="4" l="1"/>
  <c r="C6" i="2"/>
  <c r="C5" i="2" s="1"/>
  <c r="C67" i="2" s="1"/>
  <c r="C69" i="2" s="1"/>
  <c r="C71" i="2" l="1"/>
  <c r="C73" i="2" s="1"/>
  <c r="D55" i="2"/>
  <c r="D54" i="2"/>
  <c r="D53" i="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<sst xmlns="http://schemas.openxmlformats.org/spreadsheetml/2006/main" count="6338" uniqueCount="3233">
  <si>
    <t>OBJEKT:</t>
  </si>
  <si>
    <t>OTROŠKI VRTEC DOLENJSKE TOPLICE</t>
  </si>
  <si>
    <t>NAROČNIK:</t>
  </si>
  <si>
    <t>OBČINA DOLENJSKE TOPLICE</t>
  </si>
  <si>
    <t>SOKOLSKI TRG 4</t>
  </si>
  <si>
    <t>8350 DOLENJSKE TOPLICE</t>
  </si>
  <si>
    <t>PROJEKTANT:</t>
  </si>
  <si>
    <t>MISEL d.o.o.</t>
  </si>
  <si>
    <t>Cankarjeva 1</t>
  </si>
  <si>
    <t>6230 Postojna</t>
  </si>
  <si>
    <t>PROJEKT:</t>
  </si>
  <si>
    <t>PZI</t>
  </si>
  <si>
    <t>A - 032/21</t>
  </si>
  <si>
    <t>DATUM:</t>
  </si>
  <si>
    <t>MAJ 2022</t>
  </si>
  <si>
    <t>REKAPITULACIJA</t>
  </si>
  <si>
    <t>SPLOŠNA DOLOČILA</t>
  </si>
  <si>
    <t>A.</t>
  </si>
  <si>
    <t>kpl.</t>
  </si>
  <si>
    <t>GRADBENA DELA</t>
  </si>
  <si>
    <t>REKAPITULACIJA GRADBENIH DEL</t>
  </si>
  <si>
    <t>SKUPAJ:</t>
  </si>
  <si>
    <t>SPLOŠNA DOLOČILA
Pri izvajanju vseh del po opisih v nadaljevanju je upoštevati predhodno izdelano dokumentacijo, pogoje soglasodajalcev, gradbenega dovoljenja in elaboratov ter vseh normativov in standardov, ki veljajo za to področje v Republiki Sloveniji.</t>
  </si>
  <si>
    <t>Zagotoviti je vse potrebne ukrepe za varno delo na gradbišču, primerne delovne pogoje, sanitarne in garderobne prostore ter zagotoviti vso varnostno opremo ter naprave.</t>
  </si>
  <si>
    <t>Gradbišče skladno z zakonodajo ograditi in označiti, ter onemogočiti dostop nepooblaščenim.</t>
  </si>
  <si>
    <t>PRIPRAVLJALNA DELA</t>
  </si>
  <si>
    <t>em</t>
  </si>
  <si>
    <t>količina</t>
  </si>
  <si>
    <t>cena / em</t>
  </si>
  <si>
    <t>vrednost</t>
  </si>
  <si>
    <t>1.</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</si>
  <si>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</si>
  <si>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</si>
  <si>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</si>
  <si>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1.1.</t>
  </si>
  <si>
    <r>
      <rPr>
        <b/>
        <sz val="11"/>
        <color theme="1"/>
        <rFont val="Calibri"/>
        <family val="2"/>
        <charset val="238"/>
        <scheme val="minor"/>
      </rPr>
      <t>Geodetska zakoličba objekta</t>
    </r>
    <r>
      <rPr>
        <sz val="11"/>
        <color theme="1"/>
        <rFont val="Calibri"/>
        <family val="2"/>
        <charset val="238"/>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t>
    </r>
  </si>
  <si>
    <r>
      <rPr>
        <b/>
        <sz val="11"/>
        <color theme="1"/>
        <rFont val="Calibri"/>
        <family val="2"/>
        <charset val="238"/>
        <scheme val="minor"/>
      </rPr>
      <t>Izdelava elaborata preprečevanja in zmanjševanja emisije delcev iz gradbišča</t>
    </r>
    <r>
      <rPr>
        <sz val="11"/>
        <color theme="1"/>
        <rFont val="Calibri"/>
        <family val="2"/>
        <charset val="238"/>
        <scheme val="minor"/>
      </rPr>
      <t xml:space="preserve"> v skladu z Uredbo o preprečevanju in zmanjševanju emisije delcev iz gradbišča.</t>
    </r>
  </si>
  <si>
    <t xml:space="preserve">~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</si>
  <si>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</si>
  <si>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</si>
  <si>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</si>
  <si>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</si>
  <si>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</si>
  <si>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</si>
  <si>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</si>
  <si>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</si>
  <si>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</si>
  <si>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r>
      <rPr>
        <b/>
        <sz val="11"/>
        <color theme="1"/>
        <rFont val="Calibri"/>
        <family val="2"/>
        <charset val="238"/>
        <scheme val="minor"/>
      </rPr>
      <t>Priprava gradbišča in ureditev gradbiščnih prostorov</t>
    </r>
    <r>
      <rPr>
        <sz val="11"/>
        <color theme="1"/>
        <rFont val="Calibri"/>
        <family val="2"/>
        <charset val="238"/>
        <scheme val="minor"/>
      </rPr>
      <t xml:space="preserve"> (najem gradbiščnih kontejnerjev, nabava elementov za ureditev gradbišča, posatavitev in odstranitev po končani gradnji):</t>
    </r>
  </si>
  <si>
    <t>Visokodebelno listnato drevo - premer debla od 30 do 60cm.</t>
  </si>
  <si>
    <t>Visokodebelno listnato drevo - premer debla nad 60cm.</t>
  </si>
  <si>
    <t>Visokodebelno iglasto drevo - premer debla od 30 do 60cm.</t>
  </si>
  <si>
    <t>Visokodebelno iglasto drevo - premer debla nad 60cm.</t>
  </si>
  <si>
    <t>kos</t>
  </si>
  <si>
    <r>
      <rPr>
        <b/>
        <sz val="11"/>
        <color theme="1"/>
        <rFont val="Calibri"/>
        <family val="2"/>
        <charset val="238"/>
        <scheme val="minor"/>
      </rPr>
      <t>Čiščenje gradbene parcele</t>
    </r>
    <r>
      <rPr>
        <sz val="11"/>
        <color theme="1"/>
        <rFont val="Calibri"/>
        <family val="2"/>
        <charset val="238"/>
        <scheme val="minor"/>
      </rPr>
      <t>; odstranitev grmičevja, komplet z odstranitvijo korenin, razrez in nakladanje na kamion ter odvoz na deponijo po izboru izvajalca del, vključno s stroški prevoza in plačilom takse deponije. Delo se lahko izvede kot strojno čiščenje zaraščenih površin.</t>
    </r>
  </si>
  <si>
    <r>
      <t>m</t>
    </r>
    <r>
      <rPr>
        <sz val="11"/>
        <color theme="1"/>
        <rFont val="Calibri"/>
        <family val="2"/>
        <charset val="238"/>
      </rPr>
      <t>²</t>
    </r>
  </si>
  <si>
    <r>
      <rPr>
        <b/>
        <sz val="11"/>
        <color theme="1"/>
        <rFont val="Calibri"/>
        <family val="2"/>
        <charset val="238"/>
        <scheme val="minor"/>
      </rPr>
      <t>Čiščenje gradbene parcele</t>
    </r>
    <r>
      <rPr>
        <sz val="11"/>
        <color theme="1"/>
        <rFont val="Calibri"/>
        <family val="2"/>
        <charset val="238"/>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</si>
  <si>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color theme="1"/>
        <rFont val="Calibri"/>
        <family val="2"/>
        <charset val="238"/>
        <scheme val="minor"/>
      </rPr>
      <t>Demontaža obstoječe zunanje opreme</t>
    </r>
    <r>
      <rPr>
        <sz val="11"/>
        <color theme="1"/>
        <rFont val="Calibri"/>
        <family val="2"/>
        <charset val="238"/>
        <scheme val="minor"/>
      </rPr>
      <t xml:space="preserve"> (luči, table, koš za smeti,...); iznos materiala na deponijo po izboru izvajalca del, vključno s stroški prevoza in plačilom takse deponije. Komplet z vsemi potrebnimi dodatnimi deli in materiali.</t>
    </r>
  </si>
  <si>
    <r>
      <rPr>
        <b/>
        <sz val="11"/>
        <color theme="1"/>
        <rFont val="Calibri"/>
        <family val="2"/>
        <charset val="238"/>
        <scheme val="minor"/>
      </rPr>
      <t xml:space="preserve">Nabava, dobava, izdelava in odstranitev začasnih varnostnih ograj </t>
    </r>
    <r>
      <rPr>
        <sz val="11"/>
        <color theme="1"/>
        <rFont val="Calibri"/>
        <family val="2"/>
        <charset val="238"/>
        <scheme val="minor"/>
      </rPr>
      <t>na robovih gradbene jame na ustrezno trdnih stojalih (300Nm bočnega pritiska), višine 1,00m, dodatno prečko na 47,00cm in 15,00cm zaporo pri tleh. Komplet z vsemi potrebnimi dodatnimi deli in materiali.</t>
    </r>
  </si>
  <si>
    <t>m'</t>
  </si>
  <si>
    <r>
      <rPr>
        <b/>
        <sz val="11"/>
        <color theme="1"/>
        <rFont val="Calibri"/>
        <family val="2"/>
        <charset val="238"/>
        <scheme val="minor"/>
      </rPr>
      <t>Nabava, dobava, izdelava in odstranitev začasnih barier v stenskih odrtinah</t>
    </r>
    <r>
      <rPr>
        <sz val="11"/>
        <color theme="1"/>
        <rFont val="Calibri"/>
        <family val="2"/>
        <charset val="238"/>
        <scheme val="minor"/>
      </rPr>
      <t>; zavarovanje odprtin v stenah z varnostno ograjo višine 1,00m +/- 5,00cm, kolensko prečko na 47,00cm in 15,00cm polno zaporo na tleh. Komplet z vsemi potrebnimi dodatnimi deli in materiali.</t>
    </r>
  </si>
  <si>
    <r>
      <rPr>
        <b/>
        <sz val="11"/>
        <color theme="1"/>
        <rFont val="Calibri"/>
        <family val="2"/>
        <charset val="238"/>
        <scheme val="minor"/>
      </rPr>
      <t>Nabava, dobava, izdelava in odstranitev začasnih zaščitnih ograj</t>
    </r>
    <r>
      <rPr>
        <sz val="11"/>
        <color theme="1"/>
        <rFont val="Calibri"/>
        <family val="2"/>
        <charset val="238"/>
        <scheme val="minor"/>
      </rPr>
      <t>; zavarovanje na robovih plošč posameznih etaž, na stopniščih in podestih z varnostno ograjo višine 1,00m +/- 5,00cm, kolensko prečko na 47,00cm in 15,00cm polno zaporo na tleh. Komplet z vsemi potrebnimi dodatnimi deli in materiali.</t>
    </r>
  </si>
  <si>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</si>
  <si>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Komplet z vsemi potrebnimi dodatnimi deli in materiali.</t>
  </si>
  <si>
    <r>
      <rPr>
        <b/>
        <sz val="11"/>
        <color theme="1"/>
        <rFont val="Calibri"/>
        <family val="2"/>
        <charset val="238"/>
        <scheme val="minor"/>
      </rPr>
      <t>Nabava / najem delovnega odra</t>
    </r>
    <r>
      <rPr>
        <sz val="11"/>
        <color theme="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</si>
  <si>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</si>
  <si>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</si>
  <si>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r>
      <rPr>
        <b/>
        <sz val="11"/>
        <color theme="1"/>
        <rFont val="Calibri"/>
        <family val="2"/>
        <charset val="238"/>
        <scheme val="minor"/>
      </rPr>
      <t>Nabava / najem premične dvižne ploščadi</t>
    </r>
    <r>
      <rPr>
        <sz val="11"/>
        <color theme="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</si>
  <si>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</si>
  <si>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</si>
  <si>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r>
      <rPr>
        <b/>
        <sz val="11"/>
        <color theme="1"/>
        <rFont val="Calibri"/>
        <family val="2"/>
        <charset val="238"/>
        <scheme val="minor"/>
      </rPr>
      <t>Nabava / najem lestve</t>
    </r>
    <r>
      <rPr>
        <sz val="11"/>
        <color theme="1"/>
        <rFont val="Calibri"/>
        <family val="2"/>
        <charset val="238"/>
        <scheme val="minor"/>
      </rPr>
      <t>; opomba: Na gradbišču se smejo uporabljati atestirane tipske lestve, ki so izdelane po veljavnih predpisih in opremljene z izjavo o skladnosti.</t>
    </r>
  </si>
  <si>
    <r>
      <rPr>
        <b/>
        <sz val="11"/>
        <color theme="1"/>
        <rFont val="Calibri"/>
        <family val="2"/>
        <charset val="238"/>
        <scheme val="minor"/>
      </rPr>
      <t>Kopiranje delovnih načrtov</t>
    </r>
    <r>
      <rPr>
        <sz val="11"/>
        <color theme="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</si>
  <si>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t>PRIPRAVLJALNA DELA SKUPAJ:</t>
  </si>
  <si>
    <t>RUŠITVENA DELA</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</si>
  <si>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</si>
  <si>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</si>
  <si>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</si>
  <si>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RZŠITVENA DELA SKUPAJ:</t>
  </si>
  <si>
    <t>ZEMELJSKA DELA</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</si>
  <si>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</si>
  <si>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</si>
  <si>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</si>
  <si>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r>
      <rPr>
        <b/>
        <sz val="11"/>
        <color theme="1"/>
        <rFont val="Calibri"/>
        <family val="2"/>
        <charset val="238"/>
        <scheme val="minor"/>
      </rPr>
      <t>Gradbena zakoličba</t>
    </r>
    <r>
      <rPr>
        <sz val="11"/>
        <color theme="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</si>
  <si>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m</t>
    </r>
    <r>
      <rPr>
        <sz val="11"/>
        <color theme="1"/>
        <rFont val="Calibri"/>
        <family val="2"/>
        <charset val="238"/>
      </rPr>
      <t>³</t>
    </r>
  </si>
  <si>
    <r>
      <rPr>
        <b/>
        <sz val="11"/>
        <color theme="1"/>
        <rFont val="Calibri"/>
        <family val="2"/>
        <charset val="238"/>
        <scheme val="minor"/>
      </rPr>
      <t>Strojni odriv humusa</t>
    </r>
    <r>
      <rPr>
        <sz val="11"/>
        <color theme="1"/>
        <rFont val="Calibri"/>
        <family val="2"/>
        <charset val="238"/>
        <scheme val="minor"/>
      </rPr>
      <t>; površinski strojni odriv zemljine II.ktg. (plodna zemlja) v debelini cca 30,00cm, odlaganje na rob gradbišča za potrebe zunanje ureditve. Komplet z vsemi potrebnimi dodatnimi deli in materiali.</t>
    </r>
  </si>
  <si>
    <r>
      <rPr>
        <b/>
        <sz val="11"/>
        <color theme="1"/>
        <rFont val="Calibri"/>
        <family val="2"/>
        <charset val="238"/>
        <scheme val="minor"/>
      </rPr>
      <t>Gradbena postavitev profilov</t>
    </r>
    <r>
      <rPr>
        <sz val="11"/>
        <color theme="1"/>
        <rFont val="Calibri"/>
        <family val="2"/>
        <charset val="238"/>
        <scheme val="minor"/>
      </rPr>
      <t xml:space="preserve"> (dvojni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</si>
  <si>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color theme="1"/>
        <rFont val="Calibri"/>
        <family val="2"/>
        <charset val="238"/>
        <scheme val="minor"/>
      </rPr>
      <t xml:space="preserve">Gradbena postavitev profilov </t>
    </r>
    <r>
      <rPr>
        <sz val="11"/>
        <color theme="1"/>
        <rFont val="Calibri"/>
        <family val="2"/>
        <charset val="238"/>
        <scheme val="minor"/>
      </rPr>
      <t>(enojni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</si>
  <si>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t>Zemljina III.ktg..</t>
  </si>
  <si>
    <t>Zemljina IV.ktg..</t>
  </si>
  <si>
    <t>m²</t>
  </si>
  <si>
    <r>
      <rPr>
        <b/>
        <sz val="11"/>
        <color theme="1"/>
        <rFont val="Calibri"/>
        <family val="2"/>
        <charset val="238"/>
        <scheme val="minor"/>
      </rPr>
      <t>Planiranje dna izkopa</t>
    </r>
    <r>
      <rPr>
        <sz val="11"/>
        <color theme="1"/>
        <rFont val="Calibri"/>
        <family val="2"/>
        <charset val="238"/>
        <scheme val="minor"/>
      </rPr>
      <t>; strojno in ročno planiranje dna izkopa v zemljini III./IV.ktg. s točnostjo +/-3,00cm z izmetom ali dosipom ter premetom odvečnega materiala. Komplet z vsemi potrebnimi dodatnimi deli in materiali.</t>
    </r>
  </si>
  <si>
    <r>
      <rPr>
        <b/>
        <sz val="11"/>
        <color theme="1"/>
        <rFont val="Calibri"/>
        <family val="2"/>
        <charset val="238"/>
        <scheme val="minor"/>
      </rPr>
      <t>Planiranje dna izkopa za jašek dvigala</t>
    </r>
    <r>
      <rPr>
        <sz val="11"/>
        <color theme="1"/>
        <rFont val="Calibri"/>
        <family val="2"/>
        <charset val="238"/>
        <scheme val="minor"/>
      </rPr>
      <t>; strojno in ročno planiranje dna izkopa v zemljini III./IV. ktg. s točnostjo +/-3,00cm z izmetom ali dosipom ter premetom odvečnega materiala. Komplet z vsemi potrebnimi dodatnimi deli in materiali.</t>
    </r>
  </si>
  <si>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</si>
  <si>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r>
      <rPr>
        <b/>
        <sz val="11"/>
        <color theme="1"/>
        <rFont val="Calibri"/>
        <family val="2"/>
        <charset val="238"/>
        <scheme val="minor"/>
      </rPr>
      <t xml:space="preserve">Nabava, dobava in polaganje geotekstila </t>
    </r>
    <r>
      <rPr>
        <sz val="11"/>
        <color theme="1"/>
        <rFont val="Calibri"/>
        <family val="2"/>
        <charset val="238"/>
        <scheme val="minor"/>
      </rPr>
      <t xml:space="preserve">za preprečevanje zamuljenja - polipropilenski filca; gosto dvojno poliamidno tkanje - UV stabilizirana geotekstilna koprena, površinska masa [EN ISO 9864] 300 g/m2, nazivna debelina 1,9 mm ([EN ISO 9863-1] 2 kPa), vodopropustna skozi ravnino [EN ISO 11058] (Δh = 50 mm) 90 l/m2s, </t>
    </r>
  </si>
  <si>
    <t>ZEMELJSKA DELA SKUPAJ:</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</si>
  <si>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</si>
  <si>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</si>
  <si>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</si>
  <si>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</si>
  <si>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</si>
  <si>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</si>
  <si>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</si>
  <si>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BETONSKA DELA SKUPAJ:</t>
  </si>
  <si>
    <t>TESARSKA DELA</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</si>
  <si>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</si>
  <si>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</si>
  <si>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</si>
  <si>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</si>
  <si>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</si>
  <si>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TESARSKA DELA SKUPAJ:</t>
  </si>
  <si>
    <t>ZIDARSKA DELA</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</si>
  <si>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</si>
  <si>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</si>
  <si>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</si>
  <si>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ZIDARSKA DELA SKUPAJ:</t>
  </si>
  <si>
    <t>KANALIZACIJA</t>
  </si>
  <si>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</si>
  <si>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</si>
  <si>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</si>
  <si>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</si>
  <si>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</si>
  <si>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KANALIZACIJA SKUPAJ:</t>
  </si>
  <si>
    <t>PODLOŽNI BETON</t>
  </si>
  <si>
    <r>
      <rPr>
        <b/>
        <sz val="11"/>
        <color theme="1"/>
        <rFont val="Calibri"/>
        <family val="2"/>
        <charset val="238"/>
        <scheme val="minor"/>
      </rPr>
      <t>Nabava, dobava in vgrajevanje podložnega betona za AB temeljno ploščo jaška dvigala</t>
    </r>
    <r>
      <rPr>
        <sz val="11"/>
        <color theme="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</si>
  <si>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color theme="1"/>
        <rFont val="Calibri"/>
        <family val="2"/>
        <charset val="238"/>
        <scheme val="minor"/>
      </rPr>
      <t>Nabava, dobava in vgrajevanje podložnega betona za AB pasovne temelje kleti</t>
    </r>
    <r>
      <rPr>
        <sz val="11"/>
        <color theme="1"/>
        <rFont val="Calibri"/>
        <family val="2"/>
        <charset val="238"/>
        <scheme val="minor"/>
      </rPr>
      <t>; podložni beton C12/15 debeline prereza 0,08-0,10m³/m² - delovna površina za opaže in kot podlaga hidroizolaciji. Podložni beton gladko zariban - enostavne betonske konstrukcije. Komplet z vsemi potrebnimi dodatnimi deli in materiali.</t>
    </r>
  </si>
  <si>
    <r>
      <rPr>
        <b/>
        <sz val="11"/>
        <color theme="1"/>
        <rFont val="Calibri"/>
        <family val="2"/>
        <charset val="238"/>
        <scheme val="minor"/>
      </rPr>
      <t>Nabava, dobava in vgrajevanje podložnega betona za AB pasovne temelje pritličja</t>
    </r>
    <r>
      <rPr>
        <sz val="11"/>
        <color theme="1"/>
        <rFont val="Calibri"/>
        <family val="2"/>
        <charset val="238"/>
        <scheme val="minor"/>
      </rPr>
      <t>; podložni beton C12/15 debeline prereza 0,08-0,10m³/m² - delovna površina za opaže in kot podlaga hidroizolaciji. Podložni beton gladko zariban - enostavne betonske konstrukcije. Komplet z vsemi potrebnimi dodatnimi deli in materiali.</t>
    </r>
  </si>
  <si>
    <r>
      <rPr>
        <b/>
        <sz val="11"/>
        <color theme="1"/>
        <rFont val="Calibri"/>
        <family val="2"/>
        <charset val="238"/>
        <scheme val="minor"/>
      </rPr>
      <t>Nabava, dobava in vgrajevanje podložnega betona za AB pasovne temelje nadstropja</t>
    </r>
    <r>
      <rPr>
        <sz val="11"/>
        <color theme="1"/>
        <rFont val="Calibri"/>
        <family val="2"/>
        <charset val="238"/>
        <scheme val="minor"/>
      </rPr>
      <t>; podložni beton C12/15 debeline prereza 0,08-0,10m³/m² - delovna površina za opaže in kot podlaga hidroizolaciji. Podložni beton gladko zariban - enostavne betonske konstrukcije. Komplet z vsemi potrebnimi dodatnimi deli in materiali.</t>
    </r>
  </si>
  <si>
    <t>TEMELJNA PLOŠČA</t>
  </si>
  <si>
    <t>PASOVNI TEMELJI</t>
  </si>
  <si>
    <r>
      <t>m</t>
    </r>
    <r>
      <rPr>
        <sz val="11"/>
        <rFont val="Calibri"/>
        <family val="2"/>
        <charset val="238"/>
      </rPr>
      <t>³</t>
    </r>
  </si>
  <si>
    <r>
      <rPr>
        <b/>
        <sz val="11"/>
        <color theme="1"/>
        <rFont val="Calibri"/>
        <family val="2"/>
        <charset val="238"/>
        <scheme val="minor"/>
      </rPr>
      <t>Nabava, dobava in vgrajevanje armiranega betona za talno ploščo v objektu (klet)</t>
    </r>
    <r>
      <rPr>
        <sz val="11"/>
        <color theme="1"/>
        <rFont val="Calibri"/>
        <family val="2"/>
        <charset val="238"/>
        <scheme val="minor"/>
      </rPr>
      <t>; talna plošča preko AB pasovnih temeljev, beton kvalitete C 25/30, debeline prereza 0,20m³/m², (C 25/30; XC2), gladko zaribana, toleranca: nivelirana na točnost ± 0,5cm/4,0m. Komplet z vsemi potrebnimi dodatnimi deli in materiali.</t>
    </r>
  </si>
  <si>
    <r>
      <rPr>
        <b/>
        <sz val="11"/>
        <color theme="1"/>
        <rFont val="Calibri"/>
        <family val="2"/>
        <charset val="238"/>
        <scheme val="minor"/>
      </rPr>
      <t>Nabava, dobava in vgrajevanje armiranega betona za talno ploščo v objektu (pritličje)</t>
    </r>
    <r>
      <rPr>
        <sz val="11"/>
        <color theme="1"/>
        <rFont val="Calibri"/>
        <family val="2"/>
        <charset val="238"/>
        <scheme val="minor"/>
      </rPr>
      <t>; talna plošča preko AB pasovnih temeljev, beton kvalitete C 25/30, debeline prereza 0,20m³/m², (C 25/30; XC2), gladko zaribana, toleranca: nivelirana na točnost ± 0,5cm/4,0m. Komplet z vsemi potrebnimi dodatnimi deli in materiali.</t>
    </r>
  </si>
  <si>
    <r>
      <rPr>
        <b/>
        <sz val="11"/>
        <color theme="1"/>
        <rFont val="Calibri"/>
        <family val="2"/>
        <charset val="238"/>
        <scheme val="minor"/>
      </rPr>
      <t>Nabava, dobava in vgrajevanje armiranega betona za talno ploščo teras (pritličje)</t>
    </r>
    <r>
      <rPr>
        <sz val="11"/>
        <color theme="1"/>
        <rFont val="Calibri"/>
        <family val="2"/>
        <charset val="238"/>
        <scheme val="minor"/>
      </rPr>
      <t>; AB plošča v naklonu 1%, beton kvalitete C 25/30, debeline prereza 0,12m³/m², (C 25/30; XC2), gladko zaribana, toleranca: nivelirana na točnost ± 0,5cm/4,0m. Komplet z vsemi potrebnimi dodatnimi deli in materiali.</t>
    </r>
  </si>
  <si>
    <r>
      <rPr>
        <b/>
        <sz val="11"/>
        <color theme="1"/>
        <rFont val="Calibri"/>
        <family val="2"/>
        <charset val="238"/>
        <scheme val="minor"/>
      </rPr>
      <t>Nabava, dobava in vgrajevanje armiranega betona za talno ploščo v objektu (nadstropje)</t>
    </r>
    <r>
      <rPr>
        <sz val="11"/>
        <color theme="1"/>
        <rFont val="Calibri"/>
        <family val="2"/>
        <charset val="238"/>
        <scheme val="minor"/>
      </rPr>
      <t>; talna plošča preko AB pasovnih temeljev, beton kvalitete C 25/30, debeline prereza 0,20m³/m², (C 25/30; XC2), gladko zaribana, toleranca: nivelirana na točnost ± 0,5cm/4,0m. Komplet z vsemi potrebnimi dodatnimi deli in materiali.</t>
    </r>
  </si>
  <si>
    <r>
      <rPr>
        <b/>
        <sz val="11"/>
        <color theme="1"/>
        <rFont val="Calibri"/>
        <family val="2"/>
        <charset val="238"/>
        <scheme val="minor"/>
      </rPr>
      <t>Nabava, dobava in vgrajevanje armiranega betona za talno ploščo teras (nadstropje)</t>
    </r>
    <r>
      <rPr>
        <sz val="11"/>
        <color theme="1"/>
        <rFont val="Calibri"/>
        <family val="2"/>
        <charset val="238"/>
        <scheme val="minor"/>
      </rPr>
      <t>; AB plošča v naklonu 1%, beton kvalitete C 25/30, debeline prereza 0,12m³/m², (C 25/30; XC2), gladko zaribana, toleranca: nivelirana na točnost ± 0,5cm/4,0m. Komplet z vsemi potrebnimi dodatnimi deli in materiali.</t>
    </r>
  </si>
  <si>
    <t>STEBRI</t>
  </si>
  <si>
    <t>MEDETAŽNE PLOŠČE</t>
  </si>
  <si>
    <t>STENE</t>
  </si>
  <si>
    <t>TALNE PLOŠČE</t>
  </si>
  <si>
    <t>NOSILCI</t>
  </si>
  <si>
    <t>STOPNIŠČE</t>
  </si>
  <si>
    <t>OSTALO</t>
  </si>
  <si>
    <t>ARMATURA</t>
  </si>
  <si>
    <r>
      <rPr>
        <b/>
        <sz val="11"/>
        <rFont val="Calibri"/>
        <family val="2"/>
        <charset val="238"/>
        <scheme val="minor"/>
      </rPr>
      <t>Nabava, dobava in vgrajevanje armiranega betona za AB medetažne plošče objekta</t>
    </r>
    <r>
      <rPr>
        <sz val="11"/>
        <rFont val="Calibri"/>
        <family val="2"/>
        <charset val="238"/>
        <scheme val="minor"/>
      </rPr>
      <t>; beton kvalitete C 25/30, debeline prereza 0,20m³/m², (C 25/30; XC3), gladko zaribana, toleranca: nivelirana na točnost ± 0,5cm/4,0m. Komplet z vsemi potrebnimi dodatnimi deli in materiali.</t>
    </r>
  </si>
  <si>
    <r>
      <rPr>
        <b/>
        <sz val="11"/>
        <rFont val="Calibri"/>
        <family val="2"/>
        <charset val="238"/>
        <scheme val="minor"/>
      </rPr>
      <t>Nabava, dobava in vgrajevanje armiranega betona za AB nosilce objekta</t>
    </r>
    <r>
      <rPr>
        <sz val="11"/>
        <rFont val="Calibri"/>
        <family val="2"/>
        <charset val="238"/>
        <scheme val="minor"/>
      </rPr>
      <t>; beton kvalitete C 25/30, debeline prereza do 0,15m³/m', (C 25/30; XC3), toleranca: nivelirana na točnost ± 0,5cm/4,0m. Komplet z vsemi potrebnimi dodatnimi deli in materiali.</t>
    </r>
  </si>
  <si>
    <r>
      <rPr>
        <b/>
        <sz val="11"/>
        <rFont val="Calibri"/>
        <family val="2"/>
        <charset val="238"/>
        <scheme val="minor"/>
      </rPr>
      <t>Nabava, dobava in vgrajevanje armiranega betona za AB dvoramno stopnišče z vmesnim podestom</t>
    </r>
    <r>
      <rPr>
        <sz val="11"/>
        <rFont val="Calibri"/>
        <family val="2"/>
        <charset val="238"/>
        <scheme val="minor"/>
      </rPr>
      <t>; beton kvalitete C 25/30, debeline prereza do 0,30m³/m², (C 25/30; XC2), gladko zaribano, toleranca: nivelirano na točnost ± 0,5cm/4,0m. Komplet z vsemi potrebnimi dodatnimi deli in materiali.</t>
    </r>
  </si>
  <si>
    <r>
      <rPr>
        <b/>
        <sz val="11"/>
        <rFont val="Calibri"/>
        <family val="2"/>
        <charset val="238"/>
        <scheme val="minor"/>
      </rPr>
      <t>Nabava, dobava in vgradnja trakov za zatesnitev delovnih stikov v betonu</t>
    </r>
    <r>
      <rPr>
        <sz val="11"/>
        <rFont val="Calibri"/>
        <family val="2"/>
        <charset val="238"/>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</si>
  <si>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Calibri"/>
        <family val="2"/>
        <charset val="238"/>
        <scheme val="minor"/>
      </rPr>
      <t>Nabava, dobava in vgradnja trakov za zatesnitev delovnih stikov v betonu</t>
    </r>
    <r>
      <rPr>
        <sz val="11"/>
        <rFont val="Calibri"/>
        <family val="2"/>
        <charset val="238"/>
        <scheme val="minor"/>
      </rPr>
      <t xml:space="preserve"> (stiki AB konstrukcij). Zatesnitev delovnih stikov s trakovi za stike (kot npr. Sika Waterbar ali enakovredno) - fleksibilne zapore za vodo iz PVC-P. Komplet z vsemi potrebnimi dodatnimi deli in materiali.</t>
    </r>
  </si>
  <si>
    <t>Element zvočne zaščite A (visoko udobje) po standardu ÖNORM B 8115-5 kot npr. Schöck ali enakovredno.</t>
  </si>
  <si>
    <t>Točen izračun potrebnega števila elementov po izračunu proizvajalca.</t>
  </si>
  <si>
    <t>~ Zvočno izolativen element za priključitev podesta k stopniščni steni kot npr. Schöck Tronsole tip Z ali enakovredno.</t>
  </si>
  <si>
    <t>~ Zvočna izolacija za priključitev stopniščne fuge k steni - sistem za zaščito pred udarnim zvokom kot npr. Schöck Tronsole tip L ali enakovredno. Izolacijska plošča z lepljivim montažnim trakom.</t>
  </si>
  <si>
    <r>
      <rPr>
        <b/>
        <sz val="11"/>
        <color theme="1"/>
        <rFont val="Calibri"/>
        <family val="2"/>
        <charset val="238"/>
        <scheme val="minor"/>
      </rPr>
      <t xml:space="preserve">Nabava, dobava in vgradnja izolacijskih elementov v nosilno AB konstrukcijo </t>
    </r>
    <r>
      <rPr>
        <sz val="11"/>
        <color theme="1"/>
        <rFont val="Calibri"/>
        <family val="2"/>
        <charset val="238"/>
        <scheme val="minor"/>
      </rPr>
      <t>- zaščita pred udarnim zvokom stopnišča.</t>
    </r>
  </si>
  <si>
    <r>
      <t>m</t>
    </r>
    <r>
      <rPr>
        <sz val="11"/>
        <rFont val="Calibri"/>
        <family val="2"/>
        <charset val="238"/>
      </rPr>
      <t>²</t>
    </r>
  </si>
  <si>
    <t>Armaturne palice S 500.</t>
  </si>
  <si>
    <t>Armaturne mreže Q.</t>
  </si>
  <si>
    <t>kg</t>
  </si>
  <si>
    <r>
      <rPr>
        <b/>
        <sz val="11"/>
        <color theme="1"/>
        <rFont val="Calibri"/>
        <family val="2"/>
        <charset val="238"/>
        <scheme val="minor"/>
      </rPr>
      <t>Nabava, dobava, rezanje, krivljenje, vezanje in polaganje armature po armaturnem načrtu.</t>
    </r>
    <r>
      <rPr>
        <sz val="11"/>
        <color theme="1"/>
        <rFont val="Calibri"/>
        <family val="2"/>
        <charset val="238"/>
        <scheme val="minor"/>
      </rPr>
      <t xml:space="preserve"> Komplet z vsemi potrebnimi dodatnimi deli in materiali. (ocena)</t>
    </r>
  </si>
  <si>
    <t>~ Zvočno izolativen element za priključek stopnic na podest z ravnim stikom kot npr. Schöck Tronsole tip T ali enakovredno. Element dolžine 140cmm.</t>
  </si>
  <si>
    <t>~ Zvočno izolativen element za priključek stopnic na talno ploščo kot npr. Schöck Tronsole tip L ali enakovredno. Element dolžine 140cmm.</t>
  </si>
  <si>
    <r>
      <rPr>
        <b/>
        <sz val="11"/>
        <rFont val="Calibri"/>
        <family val="2"/>
        <charset val="238"/>
        <scheme val="minor"/>
      </rPr>
      <t>Nabava, dobava, montaža in demontaža opaža čela AB temeljne plošče jaška dvigala</t>
    </r>
    <r>
      <rPr>
        <sz val="11"/>
        <rFont val="Calibri"/>
        <family val="2"/>
        <charset val="238"/>
        <scheme val="minor"/>
      </rPr>
      <t>; opaž višine 30cm, komplet z opiranjem. Komplet z vsemi potrebnimi dodatnimi deli in materiali.</t>
    </r>
  </si>
  <si>
    <r>
      <rPr>
        <b/>
        <sz val="11"/>
        <rFont val="Calibri"/>
        <family val="2"/>
        <charset val="238"/>
        <scheme val="minor"/>
      </rPr>
      <t>Nabava, dobava, montaža in demontaža opaža za pasovne temelje kleti</t>
    </r>
    <r>
      <rPr>
        <sz val="11"/>
        <rFont val="Calibri"/>
        <family val="2"/>
        <charset val="238"/>
        <scheme val="minor"/>
      </rPr>
      <t>; opaž višine do 80cm, komplet z opiranjem. Komplet z vsemi potrebnimi dodatnimi deli in materiali.</t>
    </r>
  </si>
  <si>
    <r>
      <rPr>
        <b/>
        <sz val="11"/>
        <rFont val="Calibri"/>
        <family val="2"/>
        <charset val="238"/>
        <scheme val="minor"/>
      </rPr>
      <t>Nabava, dobava, montaža in demontaža opaža za pasovne temelje pritličja</t>
    </r>
    <r>
      <rPr>
        <sz val="11"/>
        <rFont val="Calibri"/>
        <family val="2"/>
        <charset val="238"/>
        <scheme val="minor"/>
      </rPr>
      <t>; opaž višine do 80cm, komplet z opiranjem. Komplet z vsemi potrebnimi dodatnimi deli in materiali.</t>
    </r>
  </si>
  <si>
    <r>
      <rPr>
        <b/>
        <sz val="11"/>
        <rFont val="Calibri"/>
        <family val="2"/>
        <charset val="238"/>
        <scheme val="minor"/>
      </rPr>
      <t>Nabava, dobava, montaža in demontaža opaža za pasovne temelje nadstropja</t>
    </r>
    <r>
      <rPr>
        <sz val="11"/>
        <rFont val="Calibri"/>
        <family val="2"/>
        <charset val="238"/>
        <scheme val="minor"/>
      </rPr>
      <t>; opaž višine do 80cm, komplet z opiranjem. Komplet z vsemi potrebnimi dodatnimi deli in materiali.</t>
    </r>
  </si>
  <si>
    <r>
      <rPr>
        <b/>
        <sz val="11"/>
        <rFont val="Calibri"/>
        <family val="2"/>
        <charset val="238"/>
        <scheme val="minor"/>
      </rPr>
      <t>Nabava, dobava, montaža in demontaža opaža čela talne plošče (pritličje)</t>
    </r>
    <r>
      <rPr>
        <sz val="11"/>
        <rFont val="Calibri"/>
        <family val="2"/>
        <charset val="238"/>
        <scheme val="minor"/>
      </rPr>
      <t>; opaž višine 20cm, komplet z opiranjem. Komplet z vsemi potrebnimi dodatnimi deli in materiali.</t>
    </r>
  </si>
  <si>
    <r>
      <rPr>
        <b/>
        <sz val="11"/>
        <rFont val="Calibri"/>
        <family val="2"/>
        <charset val="238"/>
        <scheme val="minor"/>
      </rPr>
      <t>Nabava, dobava, montaža in demontaža opaža čela  talne plošče (klet)</t>
    </r>
    <r>
      <rPr>
        <sz val="11"/>
        <rFont val="Calibri"/>
        <family val="2"/>
        <charset val="238"/>
        <scheme val="minor"/>
      </rPr>
      <t>; opaž višine 20cm, komplet z opiranjem. Komplet z vsemi potrebnimi dodatnimi deli in materiali.</t>
    </r>
  </si>
  <si>
    <r>
      <rPr>
        <b/>
        <sz val="11"/>
        <rFont val="Calibri"/>
        <family val="2"/>
        <charset val="238"/>
        <scheme val="minor"/>
      </rPr>
      <t>Nabava, dobava, montaža in demontaža opaža talne plošče (nadstropje)</t>
    </r>
    <r>
      <rPr>
        <sz val="11"/>
        <rFont val="Calibri"/>
        <family val="2"/>
        <charset val="238"/>
        <scheme val="minor"/>
      </rPr>
      <t>; talna plošča višine 20cm, komplet z opiranjem. Komplet z vsemi potrebnimi dodatnimi deli in materiali.</t>
    </r>
  </si>
  <si>
    <r>
      <rPr>
        <b/>
        <sz val="11"/>
        <rFont val="Calibri"/>
        <family val="2"/>
        <charset val="238"/>
        <scheme val="minor"/>
      </rPr>
      <t>Nabava, dobava, montaža in demontaža opaža čela talne plošče teras (pritličje)</t>
    </r>
    <r>
      <rPr>
        <sz val="11"/>
        <rFont val="Calibri"/>
        <family val="2"/>
        <charset val="238"/>
        <scheme val="minor"/>
      </rPr>
      <t>; opaž višine 12cm, komplet z opiranjem. Komplet z vsemi potrebnimi dodatnimi deli in materiali.</t>
    </r>
  </si>
  <si>
    <r>
      <rPr>
        <b/>
        <sz val="11"/>
        <rFont val="Calibri"/>
        <family val="2"/>
        <charset val="238"/>
        <scheme val="minor"/>
      </rPr>
      <t>Nabava, dobava, montaža in demontaža opaža čela talne plošče teras (nadstropje)</t>
    </r>
    <r>
      <rPr>
        <sz val="11"/>
        <rFont val="Calibri"/>
        <family val="2"/>
        <charset val="238"/>
        <scheme val="minor"/>
      </rPr>
      <t>; opaž višine 12cm, komplet z opiranjem. Komplet z vsemi potrebnimi dodatnimi deli in materiali.</t>
    </r>
  </si>
  <si>
    <r>
      <rPr>
        <b/>
        <sz val="11"/>
        <rFont val="Calibri"/>
        <family val="2"/>
        <charset val="238"/>
        <scheme val="minor"/>
      </rPr>
      <t>Nabava, dobava, montaža in demontaža opaža in za AB stene jaška dvigala pod -3,88m</t>
    </r>
    <r>
      <rPr>
        <sz val="11"/>
        <rFont val="Calibri"/>
        <family val="2"/>
        <charset val="238"/>
        <scheme val="minor"/>
      </rPr>
      <t>; opaž višine do 1,70m, komplet z opiranjem. Komplet z vsemi potrebnimi dodatnimi deli in materiali.</t>
    </r>
  </si>
  <si>
    <r>
      <rPr>
        <b/>
        <sz val="11"/>
        <rFont val="Calibri"/>
        <family val="2"/>
        <charset val="238"/>
        <scheme val="minor"/>
      </rPr>
      <t>Nabava, dobava, montaža in demontaža opaža za AB stene objekta nad -3,68m</t>
    </r>
    <r>
      <rPr>
        <sz val="11"/>
        <rFont val="Calibri"/>
        <family val="2"/>
        <charset val="238"/>
        <scheme val="minor"/>
      </rPr>
      <t>; opaž višine do 9,00m, komplet z opiranjem. Komplet z vsemi potrebnimi dodatnimi deli in materiali.</t>
    </r>
  </si>
  <si>
    <r>
      <rPr>
        <b/>
        <sz val="11"/>
        <rFont val="Calibri"/>
        <family val="2"/>
        <charset val="238"/>
        <scheme val="minor"/>
      </rPr>
      <t>Nabava, dobava, montaža in demontaža opaža za AB medetažne plošče objekta</t>
    </r>
    <r>
      <rPr>
        <sz val="11"/>
        <rFont val="Calibri"/>
        <family val="2"/>
        <charset val="238"/>
        <scheme val="minor"/>
      </rPr>
      <t>; opaž komplet z opažem čel plošč ter opiranjem in podpiranjem do višine 3,95m. Komplet z vsemi potrebnimi dodatnimi deli in materiali.</t>
    </r>
  </si>
  <si>
    <r>
      <rPr>
        <b/>
        <sz val="11"/>
        <rFont val="Calibri"/>
        <family val="2"/>
        <charset val="238"/>
        <scheme val="minor"/>
      </rPr>
      <t>Nabava, dobava, montaža in demontaža opaža za AB stebre objekta</t>
    </r>
    <r>
      <rPr>
        <sz val="11"/>
        <rFont val="Calibri"/>
        <family val="2"/>
        <charset val="238"/>
        <scheme val="minor"/>
      </rPr>
      <t>; opaž komplet z opiranjem do višine 3,75. Komplet z vsemi potrebnimi dodatnimi deli in materiali.</t>
    </r>
  </si>
  <si>
    <t xml:space="preserve"> </t>
  </si>
  <si>
    <r>
      <rPr>
        <b/>
        <sz val="11"/>
        <rFont val="Calibri"/>
        <family val="2"/>
        <charset val="238"/>
        <scheme val="minor"/>
      </rPr>
      <t>Nabava, dobava, montaža in demontaža opaža za AB nosilce objekta</t>
    </r>
    <r>
      <rPr>
        <sz val="11"/>
        <rFont val="Calibri"/>
        <family val="2"/>
        <charset val="238"/>
        <scheme val="minor"/>
      </rPr>
      <t>; opaž komplet z opiranjem in podpiranjem do višine 3,75m. Komplet z vsemi potrebnimi dodatnimi deli in materiali.</t>
    </r>
  </si>
  <si>
    <r>
      <rPr>
        <b/>
        <sz val="11"/>
        <rFont val="Calibri"/>
        <family val="2"/>
        <charset val="238"/>
        <scheme val="minor"/>
      </rPr>
      <t>Nabava, dobava, montaža in demontaža opaža za AB dvoramno stopnišče z vmesnim podestom</t>
    </r>
    <r>
      <rPr>
        <sz val="11"/>
        <rFont val="Calibri"/>
        <family val="2"/>
        <charset val="238"/>
        <scheme val="minor"/>
      </rPr>
      <t>; opaž komplet z opiranjem in podpiranjem do višine 3,95m. Komplet z vsemi potrebnimi dodatnimi deli in materiali.</t>
    </r>
  </si>
  <si>
    <r>
      <t xml:space="preserve">Nabava, dobava, montaža in demontaža opaža odprtin v AB konstrukcijah </t>
    </r>
    <r>
      <rPr>
        <sz val="11"/>
        <rFont val="Calibri"/>
        <family val="2"/>
        <charset val="238"/>
        <scheme val="minor"/>
      </rPr>
      <t>za podometni razvod posameznih inštalacij. Opaž za odprtine vgrajen v opažu AB konstrukcij (dimenzije odprtin v so podane kot notranja mera opaža). Komplet z vsemi potrebnimi dodatnimi deli in materiali.</t>
    </r>
  </si>
  <si>
    <t>ODPRTINE OKROGLEGA PREREZA</t>
  </si>
  <si>
    <t>ø100, globine 25cm</t>
  </si>
  <si>
    <t>ø150, globine 25cm</t>
  </si>
  <si>
    <t>ø150, globine 60cm</t>
  </si>
  <si>
    <t>ø175, globine 25cm</t>
  </si>
  <si>
    <t>ø200, globine 25cm</t>
  </si>
  <si>
    <t>ø210, globine 25cm</t>
  </si>
  <si>
    <t>ø225, globine 25cm</t>
  </si>
  <si>
    <t>ø250, globine 25cm</t>
  </si>
  <si>
    <t>ø120, globine 60cm</t>
  </si>
  <si>
    <t>ø200, globine 60cm</t>
  </si>
  <si>
    <t>ø250, globine 60cm</t>
  </si>
  <si>
    <t>ODPRTINE KVADRATNEGA PREREZA</t>
  </si>
  <si>
    <t>25/15cm, globine 25cm</t>
  </si>
  <si>
    <t>25/20cm, globine 25cm</t>
  </si>
  <si>
    <t>25/25cm, globine 25cm</t>
  </si>
  <si>
    <t>25/35cm, globine 25cm</t>
  </si>
  <si>
    <t>30/15cm, globine 25cm</t>
  </si>
  <si>
    <t>30/25cm, globine 25cm</t>
  </si>
  <si>
    <t>35/15cm, globine 25cm</t>
  </si>
  <si>
    <t>35/25cm, globine 25cm</t>
  </si>
  <si>
    <t>35/30cm, globine 25cm</t>
  </si>
  <si>
    <t>35/35cm, globine 25cm</t>
  </si>
  <si>
    <t>40/15cm, globine 25cm</t>
  </si>
  <si>
    <t>40/20cm, globine 25cm</t>
  </si>
  <si>
    <t>45/30cm, globine 25cm</t>
  </si>
  <si>
    <t>45/35cm, globine 25cm</t>
  </si>
  <si>
    <t>45/85cm, globine 25cm</t>
  </si>
  <si>
    <t>50/20cm, globine 25cm</t>
  </si>
  <si>
    <t>50/50cm, globine 25cm</t>
  </si>
  <si>
    <t>55/30cm, globine 25cm</t>
  </si>
  <si>
    <t>55/40cm, globine 25cm</t>
  </si>
  <si>
    <t>65/30cm, globine 25cm</t>
  </si>
  <si>
    <t>75/35cm, globine 25cm</t>
  </si>
  <si>
    <t>80/15cm, globine 25cm</t>
  </si>
  <si>
    <t>80/20cm, globine 25cm</t>
  </si>
  <si>
    <t>85/110cm, globine 25cm</t>
  </si>
  <si>
    <t>90/30cm, globine 25cm</t>
  </si>
  <si>
    <t>95/45cm, globine 25cm</t>
  </si>
  <si>
    <t>105/45cm, globine 20cm</t>
  </si>
  <si>
    <t>110/90cm, globine 25cm</t>
  </si>
  <si>
    <r>
      <rPr>
        <b/>
        <sz val="11"/>
        <rFont val="Calibri"/>
        <family val="2"/>
        <charset val="238"/>
        <scheme val="minor"/>
      </rP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</si>
  <si>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Utor 15/408cm globine 15cm</t>
  </si>
  <si>
    <t>Utor 25/39cm globine 25cm</t>
  </si>
  <si>
    <t>Utor 25/408cm globine 25cm</t>
  </si>
  <si>
    <t>Utor 30/70cm globine 25cm</t>
  </si>
  <si>
    <t>Utor 30/142cm globine 10cm</t>
  </si>
  <si>
    <t>Utor 30/152cm globine 10cm</t>
  </si>
  <si>
    <t>Utor 30/167cm globine 10cm</t>
  </si>
  <si>
    <t>Utor 30/193cm globine 10cm</t>
  </si>
  <si>
    <t>Utor 35/160cm globine 20cm</t>
  </si>
  <si>
    <t>Utor 35/227cm globine 20cm</t>
  </si>
  <si>
    <t>Utor 65/85cm globine 20cm</t>
  </si>
  <si>
    <t>Utor 78/76cm globine 15cm</t>
  </si>
  <si>
    <t>Utor 80/90cm globine 25cm</t>
  </si>
  <si>
    <t>Utor 85/110cm globine 20cm</t>
  </si>
  <si>
    <t>Utor 110/70cm globine 16cm</t>
  </si>
  <si>
    <t>Utor 122/76cm globine 15cm</t>
  </si>
  <si>
    <r>
      <rPr>
        <b/>
        <sz val="11"/>
        <rFont val="Calibri"/>
        <family val="2"/>
        <charset val="238"/>
        <scheme val="minor"/>
      </rPr>
      <t>Izdelava opažev za manjše konstrukcije</t>
    </r>
    <r>
      <rPr>
        <sz val="11"/>
        <rFont val="Calibri"/>
        <family val="2"/>
        <charset val="238"/>
        <scheme val="minor"/>
      </rPr>
      <t xml:space="preserve"> s 100,00 % porabo lesa - izgubljeni opaži, ki se po opaževanju popolnoma uničijo do neuporabnosti ali pa posamezni izgubljeni opaži.</t>
    </r>
  </si>
  <si>
    <t>OSTREŠJE</t>
  </si>
  <si>
    <r>
      <rPr>
        <b/>
        <sz val="11"/>
        <rFont val="Calibri"/>
        <family val="2"/>
        <charset val="238"/>
        <scheme val="minor"/>
      </rPr>
      <t>Nabava, dobava in izdelava elementov lesene strešne konstrukcije</t>
    </r>
    <r>
      <rPr>
        <sz val="11"/>
        <rFont val="Calibri"/>
        <family val="2"/>
        <charset val="238"/>
        <scheme val="minor"/>
      </rPr>
      <t xml:space="preserve"> iz lesa I.ktg.. Lesena konstrukcija iz masivnega smrekovega lesa, zaščitena proti lesnim škodljivcem in trohnenju (kot npr. Silvanol ali enakovredno). Pritrjevanje konstrukcije po načrtu gradbenih konstrukcij. komplet z vsemi potrebnimi dodatnimi deli in materiali.</t>
    </r>
  </si>
  <si>
    <t>m</t>
  </si>
  <si>
    <t>IZOLACIJE</t>
  </si>
  <si>
    <r>
      <rPr>
        <b/>
        <sz val="11"/>
        <rFont val="Calibri"/>
        <family val="2"/>
        <charset val="238"/>
        <scheme val="minor"/>
      </rPr>
      <t>Nabava, dobava in izdelava vertikalne hidroizolacije temeljev, zidov in AB jaška dvigala</t>
    </r>
    <r>
      <rPr>
        <sz val="11"/>
        <rFont val="Calibri"/>
        <family val="2"/>
        <charset val="238"/>
        <scheme val="minor"/>
      </rPr>
      <t>; predhodna izravnava podlage s cementno malto in izdelava hidroizolacije. Izdelava hidroizolacije v sestavi:</t>
    </r>
  </si>
  <si>
    <t xml:space="preserve"> - 1x hladni bitumenski premaz kot npr. Ibitol ali enakovredno
 - hidroizolacija, 2 slojni bitumenski trak kot npr. Fragmat  ali enakovredno; elastomerni bitumenski varilni trak, varjen po celotni površini s potrebnimi preklopi po navodilu proizvajalca.</t>
  </si>
  <si>
    <t>V ceni potrebno upoštevati izdelavo "zaokrožnice" na lomih oz stikih vertikale in horizontale s hitrosušečo in vodotesno sanacijsko malto na mineralni osnovi. Komplet z vsemi potrebnimi dodatnimi deli in materiali.</t>
  </si>
  <si>
    <r>
      <rPr>
        <b/>
        <sz val="11"/>
        <rFont val="Calibri"/>
        <family val="2"/>
        <charset val="238"/>
        <scheme val="minor"/>
      </rPr>
      <t>Nabava, dobava in izdelava toplotne izolacije in zaščite vertikalne hidroizolacije</t>
    </r>
    <r>
      <rPr>
        <sz val="11"/>
        <rFont val="Calibri"/>
        <family val="2"/>
        <charset val="238"/>
        <scheme val="minor"/>
      </rPr>
      <t xml:space="preserve"> na zunanjem obodu pasovnih temeljv in zidov. Zaščita iz toplotno izolativnih plošč iz ekstrudiranega polistirena (XPS), debeline 20cm in čepaste folije iz polistirena visoke gostote z višino čepkov min. 8mm s tlačno trdnjostjo min. 200kN/m2. Komplet z vsemi potrebnimi dodatnimi deli in materiali.</t>
    </r>
  </si>
  <si>
    <r>
      <rPr>
        <b/>
        <sz val="11"/>
        <rFont val="Calibri"/>
        <family val="2"/>
        <charset val="238"/>
        <scheme val="minor"/>
      </rPr>
      <t>Nabava, dobava in izdelava vertikalne toplotne izolacije na notranji obod pasovnih temeljev.</t>
    </r>
    <r>
      <rPr>
        <sz val="11"/>
        <rFont val="Calibri"/>
        <family val="2"/>
        <charset val="238"/>
        <scheme val="minor"/>
      </rPr>
      <t xml:space="preserve"> Toplotno izolativne plošče iz ekstrudiranega polistirena (XPS), deb. 10cm. Komplet z vsemi potrebnimi dodatnimi deli in materiali.</t>
    </r>
  </si>
  <si>
    <r>
      <rPr>
        <b/>
        <sz val="11"/>
        <rFont val="Calibri"/>
        <family val="2"/>
        <charset val="238"/>
        <scheme val="minor"/>
      </rPr>
      <t>Nabava, dobava in izdelava vertikalne toplotne izolacije na notranji obod pasovnih temeljev.</t>
    </r>
    <r>
      <rPr>
        <sz val="11"/>
        <rFont val="Calibri"/>
        <family val="2"/>
        <charset val="238"/>
        <scheme val="minor"/>
      </rPr>
      <t xml:space="preserve"> Toplotno izolativne plošče iz ekstrudiranega polistirena (XPS), deb. 20cm. Komplet z vsemi potrebnimi dodatnimi deli in materiali.</t>
    </r>
  </si>
  <si>
    <r>
      <rPr>
        <b/>
        <sz val="11"/>
        <rFont val="Calibri"/>
        <family val="2"/>
        <charset val="238"/>
        <scheme val="minor"/>
      </rPr>
      <t>Nabava, dobava in izdelava toplotne izolacije in zaščite vertikalne hidroizolacije</t>
    </r>
    <r>
      <rPr>
        <sz val="11"/>
        <rFont val="Calibri"/>
        <family val="2"/>
        <charset val="238"/>
        <scheme val="minor"/>
      </rPr>
      <t xml:space="preserve"> na zunanjem obodu pasovnih temeljv in zidov. Zaščita iz toplotno izolativnih plošč iz ekstrudiranega polistirena (XPS), debeline 10cm in čepaste folije iz polistirena visoke gostote z višino čepkov min. 8mm s tlačno trdnjostjo min. 200kN/m2. Komplet z vsemi potrebnimi dodatnimi deli in materiali.</t>
    </r>
  </si>
  <si>
    <t>Vključno z uporabo tesnilnih trakov in zaključkov kot npr. Kema Hidrostop elastik ali enkakovredno. Komplet z vsemi potrebnimi dodatnimi deli in materiali.</t>
  </si>
  <si>
    <t>Predhodno čiščenje zidov in izravnava s cementno malto.</t>
  </si>
  <si>
    <r>
      <rPr>
        <b/>
        <sz val="11"/>
        <rFont val="Calibri"/>
        <family val="2"/>
        <charset val="238"/>
        <scheme val="minor"/>
      </rPr>
      <t>Nabava, dobava in izdelava hidroizolacijskega premaza v jašku dvigala</t>
    </r>
    <r>
      <rPr>
        <sz val="11"/>
        <rFont val="Calibri"/>
        <family val="2"/>
        <charset val="238"/>
        <scheme val="minor"/>
      </rPr>
      <t>; premaz AB zidov do višine 550cm in tlaka z dvokomponentno z vlakni ojačano malto na osnovi cementa, modificiranega s posebnimi na alkalnost odpornimi polimeri, izbranim finim agregatom in vezivi za vodotesnost. Vodotesni pramaz kot npr. SIkalastic-152 ali enakovredno v skladu s standardom EN 1504-9.</t>
    </r>
  </si>
  <si>
    <r>
      <rPr>
        <b/>
        <sz val="11"/>
        <rFont val="Calibri"/>
        <family val="2"/>
        <charset val="238"/>
        <scheme val="minor"/>
      </rPr>
      <t xml:space="preserve">Nabava, dobava in izdelava hidroizolacije pod oblogo iz keramike </t>
    </r>
    <r>
      <rPr>
        <sz val="11"/>
        <rFont val="Calibri"/>
        <family val="2"/>
        <charset val="238"/>
        <scheme val="minor"/>
      </rPr>
      <t>v "mokrih" prostorih (sanitarni prostori in vetrolovi); hidroizolacija iz dvokomponentne visoko elastične cementno vezane, vodotesne,</t>
    </r>
  </si>
  <si>
    <t>paropropustne in zmrzlinsko odporne mase na bazi sintetičnih smol in cementa, dvoslojni nanos min debeline 2 mm do max debeline 5 mm. Hidroizolacija pod celotno površino keramike.</t>
  </si>
  <si>
    <t>enakovreno (poraba 0,3 l/m2, sušenje premaza 24 ur) in 2x bitumenski trak poljubnega proizvajalca (v skladu s SIST EN 13969 in SIST 1031, po standardu UEAtc EN 13707) s potrebnimi vertikalnimi zavihki.</t>
  </si>
  <si>
    <t xml:space="preserve"> - 1x hidroizolacijski bitumenski trak kot npr. Fragmat ali enakovredno; plastomerni bitumenski varilni trak, točkovno varjen s potrebnimi preklopi po navodilih proizvajalca
 - 1x hidroizolacijski bitumenski trak kot npr. Fragmat ali enakovredno; plastomerni bitumenski varilni trak, varjen po celotni površini s preklopi po navodilih proizvajalca.</t>
  </si>
  <si>
    <r>
      <rPr>
        <b/>
        <sz val="11"/>
        <rFont val="Calibri"/>
        <family val="2"/>
        <charset val="238"/>
        <scheme val="minor"/>
      </rPr>
      <t>Nabava, dobava in izdelava horizontalne hidroizolacije preko talne plošče in pasovnih temeljev objekta</t>
    </r>
    <r>
      <rPr>
        <sz val="11"/>
        <rFont val="Calibri"/>
        <family val="2"/>
        <charset val="238"/>
        <scheme val="minor"/>
      </rPr>
      <t xml:space="preserve"> v sestavi:
 - 1 x hladni bitumenski premaz kot npr. Ibitol ali</t>
    </r>
  </si>
  <si>
    <r>
      <rPr>
        <b/>
        <sz val="11"/>
        <rFont val="Calibri"/>
        <family val="2"/>
        <charset val="238"/>
        <scheme val="minor"/>
      </rPr>
      <t>Nabava, dobava in izdelava horizontalne hidroizolacije preko temeljne plošče jaška dvigala</t>
    </r>
    <r>
      <rPr>
        <sz val="11"/>
        <rFont val="Calibri"/>
        <family val="2"/>
        <charset val="238"/>
        <scheme val="minor"/>
      </rPr>
      <t xml:space="preserve"> v sestavi:
 - 1 x hladni bitumenski premaz kot npr. Ibitol ali</t>
    </r>
  </si>
  <si>
    <t xml:space="preserve"> - hidroizolacijski bitumenski trak kot npr. Fragmat ali enakovredno; elastomerni bitumenski trak , varjen po celotni površini s preklopi po navodilih proizvajalca.</t>
  </si>
  <si>
    <t>zidanih s pripadajočo lepilno malto z vsemi pomožnimi deli, odri, rezanjem in transporti ter napravo lepilne mase. Komplet z vsemi potrebnimi dodatnimi deli in materiali.</t>
  </si>
  <si>
    <t>m³</t>
  </si>
  <si>
    <r>
      <t xml:space="preserve">Nabava, dobava in zidanje predelnih zidov in "parapetnega zidu" </t>
    </r>
    <r>
      <rPr>
        <sz val="11"/>
        <rFont val="Calibri"/>
        <family val="2"/>
        <charset val="238"/>
        <scheme val="minor"/>
      </rPr>
      <t>v sanitarnih prostorih z obzidavo podometnega splahovalnika. Zidanje s porobetonskimi zidnimi ploščami debeline 10cm</t>
    </r>
  </si>
  <si>
    <r>
      <t xml:space="preserve">Nabava, dobava in zidanje predelnih zidov in "parapetnega zidu" </t>
    </r>
    <r>
      <rPr>
        <sz val="11"/>
        <rFont val="Calibri"/>
        <family val="2"/>
        <charset val="238"/>
        <scheme val="minor"/>
      </rPr>
      <t>v sanitarnih prostorih z obzidavo podometnega splahovalnika. Zidanje s porobetonskimi zidnimi ploščami debeline 12,5cm</t>
    </r>
  </si>
  <si>
    <t>(ZP 12,5; dim: 62,5/12,5/20 cm), zidanih s pripadajočo lepilno malto z vsemi pomožnimi deli, odri, rezanjem in transporti ter napravo lepilne mase. Komplet z vsemi potrebnimi dodatnimi deli in materiali.</t>
  </si>
  <si>
    <r>
      <t xml:space="preserve">Nabava, dobava in zidanje predelnih zidov in "parapetnega zidu" </t>
    </r>
    <r>
      <rPr>
        <sz val="11"/>
        <rFont val="Calibri"/>
        <family val="2"/>
        <charset val="238"/>
        <scheme val="minor"/>
      </rPr>
      <t>v sanitarnih prostorih z obzidavo podometnega splahovalnika. Zidanje s porobetonskimi zidnimi ploščami debeline 15cm</t>
    </r>
  </si>
  <si>
    <t>(ZP 15; dim: 62,5/15/20 cm), zidanih s pripadajočo lepilno malto z vsemi pomožnimi deli, odri, rezanjem in transporti ter napravo lepilne mase. Komplet z vsemi potrebnimi dodatnimi deli in materiali.</t>
  </si>
  <si>
    <r>
      <t>Nabava, dobava in zidanje nosilnih zidov</t>
    </r>
    <r>
      <rPr>
        <sz val="11"/>
        <rFont val="Calibri"/>
        <family val="2"/>
        <charset val="238"/>
        <scheme val="minor"/>
      </rPr>
      <t>; zidanje s  porobetonskimi zidnimi bloki debeline 24cm (ZB 24 - 2,5/0,40;  REI 180; dim: 62,5/24/20 cm; λ=0,099 W/mK),</t>
    </r>
  </si>
  <si>
    <t>(ZP 10; dim: 62,5/10/20 cm), zidanih s pripadajočo lepilno malto z vsemi pomožnimi deli, odri, rezanjem in transporti ter napravo lepilne mase. Komplet z vsemi potrebnimi dodatnimi deli in materiali.</t>
  </si>
  <si>
    <t>PREKLADE</t>
  </si>
  <si>
    <r>
      <rPr>
        <b/>
        <sz val="11"/>
        <rFont val="Calibri"/>
        <family val="2"/>
        <charset val="238"/>
        <scheme val="minor"/>
      </rPr>
      <t>Nabava, dobava in vgradnja nenosilnih preklad v zidanih nenosilnih zidovih</t>
    </r>
    <r>
      <rPr>
        <sz val="11"/>
        <rFont val="Calibri"/>
        <family val="2"/>
        <charset val="238"/>
        <scheme val="minor"/>
      </rPr>
      <t>; nenosilne preklade iz porobetona, širine 12cm (NEP 12; dim: 120/12/19,9cm), zidano s pripadajočo lepilno malto z vsemi pomožnimi deli, odri, rezanjem in transporti ter napravo lepilne mase. Komplet z vsemi potrebnimi dodatnimi deli in materiali.</t>
    </r>
  </si>
  <si>
    <r>
      <rPr>
        <b/>
        <sz val="11"/>
        <rFont val="Calibri"/>
        <family val="2"/>
        <charset val="238"/>
        <scheme val="minor"/>
      </rPr>
      <t xml:space="preserve">Nabava, dobava in vgradnja "opečne" montažne preklade </t>
    </r>
    <r>
      <rPr>
        <sz val="11"/>
        <rFont val="Calibri"/>
        <family val="2"/>
        <charset val="238"/>
        <scheme val="minor"/>
      </rPr>
      <t>v zidanih predelnih zidovih; nenosilne preklade iz opeke in betona (kot npr. Goriške opekarne ali enakovredno), širine 12cm. Komplet z vsemi potrebnimi dodatnimi deli in materiali.</t>
    </r>
  </si>
  <si>
    <t xml:space="preserve"> - dolžine 225cm</t>
  </si>
  <si>
    <t xml:space="preserve"> - dolžine 150cm</t>
  </si>
  <si>
    <t xml:space="preserve"> - dolžine 175cm</t>
  </si>
  <si>
    <t xml:space="preserve"> - dolžine 275cm</t>
  </si>
  <si>
    <t xml:space="preserve"> - dolžine 125cm</t>
  </si>
  <si>
    <t>ESTRIHI</t>
  </si>
  <si>
    <t>~ armiran cementni estrih, debeline 6,50cm, CT-C20-FS z dodatkom mikroarmature iz PP vlaken kot npr. Fibrins F120 ali enakovredno v količini 0,95kg/m3, ob steni robni trak iz kamene volne, debeline 12mm kot npr. Knauf Insulation DL ali enakovredno.</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</si>
  <si>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</si>
  <si>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r>
      <rPr>
        <b/>
        <sz val="11"/>
        <rFont val="Calibri"/>
        <family val="2"/>
        <charset val="238"/>
        <scheme val="minor"/>
      </rPr>
      <t xml:space="preserve">Nabava, dobava in izdelava plavajočega armirano cementnega estriha </t>
    </r>
    <r>
      <rPr>
        <sz val="11"/>
        <rFont val="Calibri"/>
        <family val="2"/>
        <charset val="238"/>
        <scheme val="minor"/>
      </rPr>
      <t>debeline 7+3,5+6,5cm (prostori s finalno oblogo iz PVC-ja) v sestavi:</t>
    </r>
  </si>
  <si>
    <t>~ toplotno izolacijske talne plošče iz kamene volne iz dveh slojev v skupni debelini 7,00cm, (plošče križno položene), ʎD=0,036W/mK SIST EN 12667, odziv na ogenj razreda A1 SIST EN 13501-1, stisljivosti CP3 ≤3mm SIST EN 12341 (kot npr. Knauf Insulation NaturBoard TPS ali enakovredno)</t>
  </si>
  <si>
    <t>~ PE folija 0,15mm, položena s preklopi op navodilih proizvajalca min 20cm
~ sistemska plošča - talno gretje (zajeto v popisu strojnih inštalacij) v debelini 3,50cm</t>
  </si>
  <si>
    <t>~ armiran cementni estrih, debeline 6,00cm, CT-C20-FS z dodatkom mikroarmature iz PP vlaken kot npr. Fibrins F120 ali enakovredno v količini 0,95kg/m3, ob steni robni trak iz kamene volne, debeline 12mm kot npr. Knauf Insulation DL ali enakovredno.</t>
  </si>
  <si>
    <r>
      <rPr>
        <b/>
        <sz val="11"/>
        <rFont val="Calibri"/>
        <family val="2"/>
        <charset val="238"/>
        <scheme val="minor"/>
      </rPr>
      <t xml:space="preserve">Nabava, dobava in izdelava plavajočega armirano cementnega estriha </t>
    </r>
    <r>
      <rPr>
        <sz val="11"/>
        <rFont val="Calibri"/>
        <family val="2"/>
        <charset val="238"/>
        <scheme val="minor"/>
      </rPr>
      <t>debeline 7+3,5+6cm (prostori s finalno oblogo iz keramike) v sestavi:</t>
    </r>
  </si>
  <si>
    <t>~ toplotno izolacijske talne plošče iz ekspandiranega polistirena debeline 7,00cm, ʎD=0,034W/mK SIST EN 12667, razred gorljivosti E po EN 13501-1 (kot npr. Fragmat EPS 150 ali enakovredno)</t>
  </si>
  <si>
    <r>
      <rPr>
        <b/>
        <sz val="11"/>
        <rFont val="Calibri"/>
        <family val="2"/>
        <charset val="238"/>
        <scheme val="minor"/>
      </rPr>
      <t xml:space="preserve">Nabava, dobava in izdelava plavajočega armirano cementnega estriha </t>
    </r>
    <r>
      <rPr>
        <sz val="11"/>
        <rFont val="Calibri"/>
        <family val="2"/>
        <charset val="238"/>
        <scheme val="minor"/>
      </rPr>
      <t xml:space="preserve">debeline 7+3,5+6,5cm </t>
    </r>
    <r>
      <rPr>
        <b/>
        <sz val="11"/>
        <rFont val="Calibri"/>
        <family val="2"/>
        <charset val="238"/>
        <scheme val="minor"/>
      </rPr>
      <t xml:space="preserve">(kletni prostori e epoksi finalno oblogo) </t>
    </r>
    <r>
      <rPr>
        <sz val="11"/>
        <rFont val="Calibri"/>
        <family val="2"/>
        <charset val="238"/>
        <scheme val="minor"/>
      </rPr>
      <t>v sestavi:</t>
    </r>
  </si>
  <si>
    <r>
      <rPr>
        <b/>
        <sz val="11"/>
        <rFont val="Calibri"/>
        <family val="2"/>
        <charset val="238"/>
        <scheme val="minor"/>
      </rPr>
      <t xml:space="preserve">Nabava, dobava in izdelava plavajočega armirano cementnega estriha </t>
    </r>
    <r>
      <rPr>
        <sz val="11"/>
        <rFont val="Calibri"/>
        <family val="2"/>
        <charset val="238"/>
        <scheme val="minor"/>
      </rPr>
      <t>debeline 7+3,5+6cm</t>
    </r>
    <r>
      <rPr>
        <b/>
        <sz val="11"/>
        <rFont val="Calibri"/>
        <family val="2"/>
        <charset val="238"/>
        <scheme val="minor"/>
      </rPr>
      <t xml:space="preserve"> (kletni prostori s finalno oblogo iz keramike) </t>
    </r>
    <r>
      <rPr>
        <sz val="11"/>
        <rFont val="Calibri"/>
        <family val="2"/>
        <charset val="238"/>
        <scheme val="minor"/>
      </rPr>
      <t>v sestavi:</t>
    </r>
  </si>
  <si>
    <t xml:space="preserve"> - ločilni sloj - poliesterski filc (300g/m²)</t>
  </si>
  <si>
    <t xml:space="preserve"> - odkapni profil iz plastificirane pločevine</t>
  </si>
  <si>
    <t xml:space="preserve"> - PVC strešna folija kot npr. Sikaplan U-20 ali enakovredno, debeline 2mm; s poliestrom ojačana, večplastna, sintetična, hidroizolacijska folija na osnovi prvovrstnega polivinil klirida (PVC), ojačana s stekleno plastjo, varjena z vročim zrakom brez uporabe odprtega ognja.</t>
  </si>
  <si>
    <t>Komplet z vsemi potrebnimi dodatnimi deli inmateriali.</t>
  </si>
  <si>
    <r>
      <rPr>
        <b/>
        <sz val="11"/>
        <color theme="1"/>
        <rFont val="Calibri"/>
        <family val="2"/>
        <charset val="238"/>
        <scheme val="minor"/>
      </rPr>
      <t>Nabava, dobava in izdelava tlakov na balkonih oz terasah</t>
    </r>
    <r>
      <rPr>
        <sz val="11"/>
        <color theme="1"/>
        <rFont val="Calibri"/>
        <family val="2"/>
        <charset val="238"/>
        <scheme val="minor"/>
      </rPr>
      <t xml:space="preserve"> v sestavi:
 - bitumenski premaz - osnovni hladni bitumenski premaz kot npr. Ibitol ali enakovredno</t>
    </r>
  </si>
  <si>
    <t xml:space="preserve"> - 2x hidroizolacija - elastomerni bitumenski varilni trak kot npr. FRAGMAT ali enekovredno</t>
  </si>
  <si>
    <t xml:space="preserve"> - toplotno izolacijske plošče iz ekstrudiranega polistirena v naklonu, debeline 7-10cm kot npr. FIBRAN ali enakovredno s podkonstrukcijo na zunanjem robu balkona za pritrditev odkapnega profila in zaključnega profila</t>
  </si>
  <si>
    <r>
      <rPr>
        <b/>
        <sz val="11"/>
        <rFont val="Calibri"/>
        <family val="2"/>
        <charset val="238"/>
        <scheme val="minor"/>
      </rPr>
      <t xml:space="preserve">Nabava, dobava in izdelava plavajočega armirano cementnega estriha </t>
    </r>
    <r>
      <rPr>
        <sz val="11"/>
        <rFont val="Calibri"/>
        <family val="2"/>
        <charset val="238"/>
        <scheme val="minor"/>
      </rPr>
      <t xml:space="preserve">debeline 7+7cm </t>
    </r>
    <r>
      <rPr>
        <b/>
        <sz val="11"/>
        <rFont val="Calibri"/>
        <family val="2"/>
        <charset val="238"/>
        <scheme val="minor"/>
      </rPr>
      <t xml:space="preserve">(zunanji hodnik) </t>
    </r>
    <r>
      <rPr>
        <sz val="11"/>
        <rFont val="Calibri"/>
        <family val="2"/>
        <charset val="238"/>
        <scheme val="minor"/>
      </rPr>
      <t>v sestavi:</t>
    </r>
  </si>
  <si>
    <t>~ armiran cementni estrih, debeline 7,00cm, CT-C20-FS z dodatkom mikroarmature iz PP vlaken kot npr. Fibrins F120 ali enakovredno v količini 0,95kg/m3, ob steni robni trak iz kamene volne, debeline 12mm kot npr. Knauf Insulation DL ali enakovredno.</t>
  </si>
  <si>
    <t>Estrih - estrih v naklonu,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</si>
  <si>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r>
      <rPr>
        <b/>
        <sz val="11"/>
        <color theme="1"/>
        <rFont val="Calibri"/>
        <family val="2"/>
        <charset val="238"/>
        <scheme val="minor"/>
      </rPr>
      <t>Nabava, dobava in vgrajevanje armiranega betona za zaključno talno ploščo</t>
    </r>
    <r>
      <rPr>
        <sz val="11"/>
        <color theme="1"/>
        <rFont val="Calibri"/>
        <family val="2"/>
        <charset val="238"/>
        <scheme val="minor"/>
      </rPr>
      <t xml:space="preserve"> v objektu (parkirišče v kleti); talna plošča preko AB talne plošče, beton kvalitete C 25/30, debeline prereza 0,15m³/m², (C 30/37; XC1), toleranca: nivelirana na točnost ± 0,5cm/4,0m. Talna plošča z dodatkom plastifikatorjev skladno z recepturo za AB povozno ploščo, ter dodatkom PE vlaken kot npr. Ecoflex FRH 30, 5kg/m³ ali enakovredno in z eventuelnim razrezom potrebnih dilatacijskih fug s potrebno obdelavo. </t>
    </r>
  </si>
  <si>
    <t>Plošča zalikana s Tal M kvarc-em. Ob stiku z AB steno polaganje robnih penastih trakov, debeline 1cm. V ceni mora biti zajeto negovanje betona 7dni s pokrivanjem in vlaženjem. Komplet z vsemi potrebnimi dodatnimi deli in materiali.</t>
  </si>
  <si>
    <t>OMETI</t>
  </si>
  <si>
    <t>V ceni potrebno upoštevati vgradnjo armaturne steklene mrežice na zidovih pozidanih iz porobetonskih blokov, na stikih različnih materialov in vgradnjo vogalinikov. Komplet z vsemi potrebnimi dodatnimi deli in materiali.</t>
  </si>
  <si>
    <r>
      <rPr>
        <b/>
        <sz val="11"/>
        <color theme="1"/>
        <rFont val="Calibri"/>
        <family val="2"/>
        <charset val="238"/>
        <scheme val="minor"/>
      </rPr>
      <t>Nabava, dobava in izdelava strojnega notranjega paropropustnega tankoslojnega ometa</t>
    </r>
    <r>
      <rPr>
        <sz val="11"/>
        <color theme="1"/>
        <rFont val="Calibri"/>
        <family val="2"/>
        <charset val="238"/>
        <scheme val="minor"/>
      </rPr>
      <t xml:space="preserve"> na zidanih in betonskih površinah v debelini 3-6mm kot npr. Ytong tankoslojni omet ali enakovredno. Izdelava strojnega ometa s predhodnim prednamazom za izboljšanje oprijema ometa kot npr. Ytong prednamaz UNI ali enakovredno. Izdelava ometa in prednamaza po navodilih proizvajalca.</t>
    </r>
  </si>
  <si>
    <t>PREBOJI IN UTORI</t>
  </si>
  <si>
    <t>~ Velikosti do 0,10m²</t>
  </si>
  <si>
    <r>
      <rPr>
        <b/>
        <sz val="11"/>
        <color theme="1"/>
        <rFont val="Calibri"/>
        <family val="2"/>
        <charset val="238"/>
        <scheme val="minor"/>
      </rPr>
      <t>Izdelava utorov v AB nosilni konstrukciji</t>
    </r>
    <r>
      <rPr>
        <sz val="11"/>
        <color theme="1"/>
        <rFont val="Calibri"/>
        <family val="2"/>
        <charset val="238"/>
        <scheme val="minor"/>
      </rPr>
      <t xml:space="preserve">. Iznos materiala iz objekta, nakladanje na kamion in odvoz na deponijo po izboru izvajalca del, komplet s stroški transporta in plačilom takse deponije. Komplet z vsemi potrebnimi dodatnimi deli in materiali. </t>
    </r>
    <r>
      <rPr>
        <i/>
        <sz val="11"/>
        <color theme="1"/>
        <rFont val="Calibri"/>
        <family val="2"/>
        <charset val="238"/>
        <scheme val="minor"/>
      </rPr>
      <t>(ocena; obračun po dejansko izvedenih delih)</t>
    </r>
  </si>
  <si>
    <t>~ Velikosti od 0,10m² do 0,25m²</t>
  </si>
  <si>
    <t>~ Velikosti od 0,25m² do 1,00m²</t>
  </si>
  <si>
    <r>
      <rPr>
        <b/>
        <sz val="11"/>
        <color theme="1"/>
        <rFont val="Calibri"/>
        <family val="2"/>
        <charset val="238"/>
        <scheme val="minor"/>
      </rPr>
      <t>Izdelava in obdelava prebojev v zidanih stenah</t>
    </r>
    <r>
      <rPr>
        <sz val="11"/>
        <color theme="1"/>
        <rFont val="Calibri"/>
        <family val="2"/>
        <charset val="238"/>
        <scheme val="minor"/>
      </rPr>
      <t>. Iznos materiala iz objekta, nakladanje na kamion in odvoz na deponijo po izboru izvajalca del, komplet s stroški transporta in plačilom takse deponije.</t>
    </r>
    <r>
      <rPr>
        <i/>
        <sz val="11"/>
        <color theme="1"/>
        <rFont val="Calibri"/>
        <family val="2"/>
        <charset val="238"/>
        <scheme val="minor"/>
      </rPr>
      <t xml:space="preserve"> (ocena; obračun po dejansko izvedenih delih)</t>
    </r>
  </si>
  <si>
    <t>~ rege preseka do 5/5cm ali enakovrednega preseka</t>
  </si>
  <si>
    <t>~ rege preseka 10/10cm ali enakovrednega preseka</t>
  </si>
  <si>
    <r>
      <rPr>
        <b/>
        <sz val="11"/>
        <rFont val="Calibri"/>
        <family val="2"/>
        <charset val="238"/>
        <scheme val="minor"/>
      </rPr>
      <t>Izdelava in obdelava reg v zidanih stenah</t>
    </r>
    <r>
      <rPr>
        <sz val="11"/>
        <rFont val="Calibri"/>
        <family val="2"/>
        <charset val="238"/>
        <scheme val="minor"/>
      </rPr>
      <t>. Iznos materiala iz objekta, nakladanje na kamion in odvoz na deponijo po izboru izvajalca del, komplet s stroški transporta in plačilom takse deponije.</t>
    </r>
    <r>
      <rPr>
        <i/>
        <sz val="11"/>
        <rFont val="Calibri"/>
        <family val="2"/>
        <charset val="238"/>
        <scheme val="minor"/>
      </rPr>
      <t xml:space="preserve"> (ocena; obračun po dejansko izvedenih delih)</t>
    </r>
  </si>
  <si>
    <r>
      <rPr>
        <b/>
        <sz val="11"/>
        <rFont val="Calibri"/>
        <family val="2"/>
        <charset val="238"/>
        <scheme val="minor"/>
      </rPr>
      <t>Izdelava in obdelava reg v AB stenah</t>
    </r>
    <r>
      <rPr>
        <sz val="11"/>
        <rFont val="Calibri"/>
        <family val="2"/>
        <charset val="238"/>
        <scheme val="minor"/>
      </rPr>
      <t>. Iznos materiala iz objekta, nakladanje na kamion in odvoz na deponijo po izboru izvajalca del, komplet s stroški transporta in plačilom takse deponije.</t>
    </r>
    <r>
      <rPr>
        <i/>
        <sz val="11"/>
        <rFont val="Calibri"/>
        <family val="2"/>
        <charset val="238"/>
        <scheme val="minor"/>
      </rPr>
      <t xml:space="preserve"> (ocena; obračun po dejansko izvedenih delih)</t>
    </r>
  </si>
  <si>
    <t>~ rege preseka 20/10cm ali enakovrednega preseka</t>
  </si>
  <si>
    <t>RAZNA ZIDARSKA DELA</t>
  </si>
  <si>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m3/m1 s plastičnim betonom C 16/20, fine granulacije (0-4 mm). Obbetonirajo se samo tisti vodi, ki se ne zaščitijo takoj s finalnim tlakom. Komplet z vsemi potrebnimi dodatnimi deli in materiali.</t>
    </r>
  </si>
  <si>
    <r>
      <rPr>
        <b/>
        <sz val="11"/>
        <rFont val="Calibri"/>
        <family val="2"/>
        <charset val="238"/>
        <scheme val="minor"/>
      </rPr>
      <t>Gradbeno čiščenje celotnega objekta po končanih mokrih postopkih in med vmesnimi fazami</t>
    </r>
    <r>
      <rPr>
        <sz val="11"/>
        <rFont val="Calibri"/>
        <family val="2"/>
        <charset val="238"/>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</si>
  <si>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celotnega objekta po končanih delih</t>
    </r>
    <r>
      <rPr>
        <sz val="11"/>
        <rFont val="Calibri"/>
        <family val="2"/>
        <charset val="238"/>
        <scheme val="minor"/>
      </rPr>
      <t>: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</si>
  <si>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r>
      <rPr>
        <b/>
        <sz val="11"/>
        <rFont val="Calibri"/>
        <family val="2"/>
        <charset val="238"/>
        <scheme val="minor"/>
      </rPr>
      <t>Gradbena pomoč VKV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t>
    </r>
  </si>
  <si>
    <r>
      <rPr>
        <b/>
        <sz val="11"/>
        <rFont val="Calibri"/>
        <family val="2"/>
        <charset val="238"/>
        <scheme val="minor"/>
      </rPr>
      <t>Gradbena pomoč 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t>
    </r>
  </si>
  <si>
    <t>ur</t>
  </si>
  <si>
    <r>
      <rPr>
        <b/>
        <sz val="11"/>
        <rFont val="Calibri"/>
        <family val="2"/>
        <charset val="238"/>
        <scheme val="minor"/>
      </rPr>
      <t>Gradbena pomoč NK,PK delavca</t>
    </r>
    <r>
      <rPr>
        <sz val="11"/>
        <rFont val="Calibri"/>
        <family val="2"/>
        <charset val="238"/>
        <scheme val="minor"/>
      </rPr>
      <t>: obračunajo  se po dejansko porabljenem času po cenah iz pogodbenega cenika na podlagi potrjenih količin s strani nadzorne službe iz gradbenega dnevnika. Komplet z vsemi ptorebnimi dodatnimi deli in materiali.</t>
    </r>
  </si>
  <si>
    <r>
      <rPr>
        <b/>
        <sz val="11"/>
        <rFont val="Calibri"/>
        <family val="2"/>
        <charset val="238"/>
        <scheme val="minor"/>
      </rPr>
      <t>Nabava, dobava in vgrajevanje armiranega betona za AB stebre objekta</t>
    </r>
    <r>
      <rPr>
        <sz val="11"/>
        <rFont val="Calibri"/>
        <family val="2"/>
        <charset val="238"/>
        <scheme val="minor"/>
      </rPr>
      <t>; vidni beton kvalitete C 30/37, debeline prereza do 0,263m³/m', (C 30/37; XC3; SB3), toleranca: nivelirana na točnost ± 0,5cm/4,0m. Vidni beton razreda SB3, skladno s smernicami za vidni beton. Komplet z vsemi potrebnimi dodatnimi deli in materiali.</t>
    </r>
  </si>
  <si>
    <r>
      <rPr>
        <b/>
        <sz val="11"/>
        <rFont val="Calibri"/>
        <family val="2"/>
        <charset val="238"/>
        <scheme val="minor"/>
      </rPr>
      <t>Nabava, dobava in vgrajevanje armiranega betona za AB stene objekta nad -3,68m</t>
    </r>
    <r>
      <rPr>
        <sz val="11"/>
        <rFont val="Calibri"/>
        <family val="2"/>
        <charset val="238"/>
        <scheme val="minor"/>
      </rPr>
      <t>; vidni beton kvalitete C 30/37, debeline prereza do 0,25m³/m², (C 30/37; XC3, SB3), toleranca: nivelirana na točnost ± 0,5cm/4,0m. Vidni beton razreda SB3, skladno s smernicami za vidni beton. Komplet z vsemi potrebnimi dodatnimi deli in materiali.</t>
    </r>
  </si>
  <si>
    <r>
      <rPr>
        <b/>
        <sz val="11"/>
        <color theme="1"/>
        <rFont val="Calibri"/>
        <family val="2"/>
        <charset val="238"/>
        <scheme val="minor"/>
      </rPr>
      <t>Nabava, dobava in vgrajevanje armiranega betona za temeljno ploščo jaška dvigala</t>
    </r>
    <r>
      <rPr>
        <sz val="11"/>
        <color theme="1"/>
        <rFont val="Calibri"/>
        <family val="2"/>
        <charset val="238"/>
        <scheme val="minor"/>
      </rPr>
      <t>; beton kvalitete C30/37 debeline prereza 0,30m³/m², (C 30/37; XC2), gladko zaribana, toleranca: nivelirana na točnost ± 0,5 cm/4,0 m. Komplet z vsemi potrebnimi dodatnimi deli in materiali.</t>
    </r>
  </si>
  <si>
    <r>
      <rPr>
        <b/>
        <sz val="11"/>
        <color theme="1"/>
        <rFont val="Calibri"/>
        <family val="2"/>
        <charset val="238"/>
        <scheme val="minor"/>
      </rPr>
      <t>Nabava, dobava in vgrajevanje armiranega betona za pasovne temelje kleti</t>
    </r>
    <r>
      <rPr>
        <sz val="11"/>
        <color theme="1"/>
        <rFont val="Calibri"/>
        <family val="2"/>
        <charset val="238"/>
        <scheme val="minor"/>
      </rPr>
      <t>; beton kvalitete C30/37 debeline prereza 0,6m³/m', (C 30/37; XC2), gladko zaribana, toleranca: nivelirana na točnost ± 0,5 cm/4,0 m. Komplet z vsemi potrebnimi dodatnimi deli in materiali.</t>
    </r>
  </si>
  <si>
    <r>
      <rPr>
        <b/>
        <sz val="11"/>
        <color theme="1"/>
        <rFont val="Calibri"/>
        <family val="2"/>
        <charset val="238"/>
        <scheme val="minor"/>
      </rPr>
      <t>Nabava, dobava in vgrajevanje armiranega betona za pasovne temelje pritličja</t>
    </r>
    <r>
      <rPr>
        <sz val="11"/>
        <color theme="1"/>
        <rFont val="Calibri"/>
        <family val="2"/>
        <charset val="238"/>
        <scheme val="minor"/>
      </rPr>
      <t>; beton kvalitete C30/37 debeline prereza do 0,6m³/m', (C 30/37; XC2), gladko zaribana, toleranca: nivelirana na točnost ± 0,5 cm/4,0 m. Komplet z vsemi potrebnimi dodatnimi deli in materiali.</t>
    </r>
  </si>
  <si>
    <r>
      <rPr>
        <b/>
        <sz val="11"/>
        <color theme="1"/>
        <rFont val="Calibri"/>
        <family val="2"/>
        <charset val="238"/>
        <scheme val="minor"/>
      </rPr>
      <t>Nabava, dobava in vgrajevanje armiranega betona za pasovne temelje nadstropja</t>
    </r>
    <r>
      <rPr>
        <sz val="11"/>
        <color theme="1"/>
        <rFont val="Calibri"/>
        <family val="2"/>
        <charset val="238"/>
        <scheme val="minor"/>
      </rPr>
      <t>; beton kvalitete C30/37 debeline prereza do 0,6m³/m', (C 30/37; XC2), gladko zaribana, toleranca: nivelirana na točnost ± 0,5 cm/4,0 m. Komplet z vsemi potrebnimi dodatnimi deli in materiali.</t>
    </r>
  </si>
  <si>
    <r>
      <rPr>
        <b/>
        <sz val="11"/>
        <rFont val="Calibri"/>
        <family val="2"/>
        <charset val="238"/>
        <scheme val="minor"/>
      </rPr>
      <t>Nabava, dobava in vgrajevanje armiranega betona za AB stene jaška dvigala pod -3,88m</t>
    </r>
    <r>
      <rPr>
        <sz val="11"/>
        <rFont val="Calibri"/>
        <family val="2"/>
        <charset val="238"/>
        <scheme val="minor"/>
      </rPr>
      <t>; beton kvalitete C 30/37, debeline prereza 0,25m³/m², (C 30/37; XC3), toleranca: nivelirana na točnost ± 0,5cm/4,0m. Komplet z vsemi potrebnimi dodatnimi deli in materiali.</t>
    </r>
  </si>
  <si>
    <r>
      <rPr>
        <b/>
        <sz val="11"/>
        <rFont val="Calibri"/>
        <family val="2"/>
        <charset val="238"/>
        <scheme val="minor"/>
      </rPr>
      <t>Nabava, dobava in vgrajevanje armiranega betona za AB stene objekta nad -3,68m</t>
    </r>
    <r>
      <rPr>
        <sz val="11"/>
        <rFont val="Calibri"/>
        <family val="2"/>
        <charset val="238"/>
        <scheme val="minor"/>
      </rPr>
      <t>; beton kvalitete C 30/37, debeline prereza do 0,25m³/m², (C 30/37; XC3), toleranca: nivelirana na točnost ± 0,5cm/4,0m. Komplet z vsemi potrebnimi dodatnimi deli in materiali.</t>
    </r>
  </si>
  <si>
    <t>ZAKOLIČBA IN ZEMELJSKA DELA</t>
  </si>
  <si>
    <r>
      <rPr>
        <b/>
        <sz val="11"/>
        <rFont val="Calibri"/>
        <family val="2"/>
        <charset val="238"/>
        <scheme val="minor"/>
      </rPr>
      <t xml:space="preserve">Zakoličba kanalizacije </t>
    </r>
    <r>
      <rPr>
        <sz val="11"/>
        <rFont val="Calibri"/>
        <family val="2"/>
        <charset val="238"/>
        <scheme val="minor"/>
      </rPr>
      <t>(brez drenaže) skladno s projektantom, postavitev ustreznih profilov na vseh ključnih točkah, H in V lomih, spremembah smeri ter jaških. Komplet z vsemi potrebnimi dodatnimi deli in materiali.</t>
    </r>
  </si>
  <si>
    <t>Opomba: obračun do globine 1,00m - vertikalno, nad 1,00m v naklonu max 3:4, odvisno od sestave zemljine. Komplet z vsemi potrebnimi dodatnimi deli in materiali.</t>
  </si>
  <si>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III.ktg., kanal širine do 1,00m in globine do 2,00m z odmetom na rob izkopa ali iznos iz objekta in nakladanje na kamion, upoštevan izkop za vse cevi, jaške in priključke. </t>
    </r>
  </si>
  <si>
    <r>
      <rPr>
        <b/>
        <sz val="11"/>
        <rFont val="Calibri"/>
        <family val="2"/>
        <charset val="238"/>
        <scheme val="minor"/>
      </rPr>
      <t>Doplačilo za izkop v terenu IV.ktg.</t>
    </r>
    <r>
      <rPr>
        <sz val="11"/>
        <rFont val="Calibri"/>
        <family val="2"/>
        <charset val="238"/>
        <scheme val="minor"/>
      </rPr>
      <t>; doplačilo k kombiniranem izkopu jarkov in kanalov zaradi izkopa v zemljini IV.ktg.. Upošteva se samo doplačilo k osnovni postavki. Komplet z vsemi potrebnimi dodatnimi deli in materiali.</t>
    </r>
  </si>
  <si>
    <r>
      <rPr>
        <b/>
        <sz val="11"/>
        <rFont val="Calibri"/>
        <family val="2"/>
        <charset val="238"/>
        <scheme val="minor"/>
      </rPr>
      <t>Kombinirano planiranje in strojno utrjevanje dna izkopa</t>
    </r>
    <r>
      <rPr>
        <sz val="11"/>
        <rFont val="Calibri"/>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</si>
  <si>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 zaščitni sloj</t>
    </r>
    <r>
      <rPr>
        <sz val="11"/>
        <rFont val="Calibri"/>
        <family val="2"/>
        <charset val="238"/>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</si>
  <si>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</si>
  <si>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Calibri"/>
        <family val="2"/>
        <charset val="238"/>
        <scheme val="minor"/>
      </rPr>
      <t>Kombiniran zasip jarkov z izkopanim materialom</t>
    </r>
    <r>
      <rPr>
        <sz val="11"/>
        <rFont val="Calibri"/>
        <family val="2"/>
        <charset val="238"/>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</si>
  <si>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ptorebnimi dodatnimi deli in materiali.</t>
    </r>
  </si>
  <si>
    <r>
      <rPr>
        <b/>
        <sz val="11"/>
        <rFont val="Calibri"/>
        <family val="2"/>
        <charset val="238"/>
        <scheme val="minor"/>
      </rPr>
      <t>Odvoz izkopanega materiala</t>
    </r>
    <r>
      <rPr>
        <sz val="11"/>
        <rFont val="Calibri"/>
        <family val="2"/>
        <charset val="238"/>
        <scheme val="minor"/>
      </rPr>
      <t xml:space="preserve"> v stalno deponijo izvajalca z zvračanjem in grobim planiranjem v deponiji s plačilom vseh potrebnih taks in pristojbin. Komplet z vsemi ptorebnimi dodatnimi deli in materiali.</t>
    </r>
  </si>
  <si>
    <t>FEKALNA KANALIZACIJA</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</si>
  <si>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</si>
  <si>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SN-4 in UK - PVC SN-8, po standardu EN-1401-1 (poljubnega proizvajalca) z vsemi vtičnimi objemkami, U-tesnili, koleni in </t>
    </r>
  </si>
  <si>
    <t>Cev DN75 - Ø50 mm, poraba betona 0,03 m3/m1:  (SN-4)</t>
  </si>
  <si>
    <t>Cev DN75 - Ø75 mm, poraba betona 0,03 m3/m1:  (SN-4)</t>
  </si>
  <si>
    <t>Cev DN100 - Ø100 mm, poraba betona 0,06 m3/m1:  (SN-4)</t>
  </si>
  <si>
    <t>Cev DN200 - Ø200 mm, poraba betona 0,12 m3/m1: (SN-8)</t>
  </si>
  <si>
    <t>Cev DN160 - Ø160 mm, poraba betona 0,08 m3/m1: (SN-8)</t>
  </si>
  <si>
    <r>
      <rPr>
        <b/>
        <sz val="11"/>
        <rFont val="Calibri"/>
        <family val="2"/>
        <charset val="238"/>
        <scheme val="minor"/>
      </rPr>
      <t>Nabava, dobava in polaganja opozorilnega PVC traku z napisom "kanalizacija"</t>
    </r>
    <r>
      <rPr>
        <sz val="11"/>
        <rFont val="Calibri"/>
        <family val="2"/>
        <charset val="238"/>
        <scheme val="minor"/>
      </rPr>
      <t>, trak položen po detajlu projekta, predvidoma v območju minimalno 30 cm (plitvo vkopana kanalizacija)  in 50 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</si>
  <si>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Komplet z vsemi potrebnimi dodatnimi deli in materiali.</t>
    </r>
  </si>
  <si>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</si>
  <si>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</si>
  <si>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r>
      <rPr>
        <b/>
        <sz val="11"/>
        <rFont val="Calibri"/>
        <family val="2"/>
        <charset val="238"/>
        <scheme val="minor"/>
      </rPr>
      <t>Nabava, dobava in vgradnja zunanjega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</si>
  <si>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fekalne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</si>
  <si>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fekalne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</si>
  <si>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Calibri"/>
        <family val="2"/>
        <charset val="238"/>
        <scheme val="minor"/>
      </rPr>
      <t>Izdelava tesnostnega preuzkusa nove fekalne kanalizacije</t>
    </r>
    <r>
      <rPr>
        <sz val="11"/>
        <rFont val="Calibri"/>
        <family val="2"/>
        <charset val="238"/>
        <scheme val="minor"/>
      </rPr>
      <t xml:space="preserve"> po končanih delih; preizkus tesnosti se opravi po standardu PSIST-EN 1610 s strani pooblaščene organizacije z pisnim poročilom. Komplet z vsemi potrebnimi dodatnimi deli in materiali.</t>
    </r>
  </si>
  <si>
    <t>METEORNA KANALIZACIJA</t>
  </si>
  <si>
    <t>Talni požiralnik DN 70, višina vode v sifonu 52mm, rešetka 150/150mm, višinsko nastavljiv 120/150cm, pretok 1,2l/s. Priključek na vertikalni ali horizontalni odtok. Sifon kot npr. Aco ali podobno. Komplet z vsemi potrebnimi dodatnimi deli in materiali.</t>
  </si>
  <si>
    <r>
      <rPr>
        <b/>
        <sz val="11"/>
        <rFont val="Calibri"/>
        <family val="2"/>
        <charset val="238"/>
        <scheme val="minor"/>
      </rPr>
      <t>Nabava, dobava in montaža talnih točkovnih sifonov</t>
    </r>
    <r>
      <rPr>
        <sz val="11"/>
        <rFont val="Calibri"/>
        <family val="2"/>
        <charset val="238"/>
        <scheme val="minor"/>
      </rPr>
      <t>; zunanji sifon v predpražnih koritih - inox požiralnik s prirobnico, skupaj s pripadajočim nastavkom za vertikalni iztok, prirobnico, tesnilnimi membranami, sofonom, rešetko iz nerjavečega jekla in komplet priključkom na odvodno cev z vsemi tesnili in vodotesnim spajanjem ter ustreznimi podlogami.</t>
    </r>
  </si>
  <si>
    <t>Izdelana okrog objekta v dnu temeljev. V ceno zajeti potrebno zakoličbo ter  vsa potrebna kolena na vogalih in odcepe iz programa izbranega proizvajalca. Komplet z vsemi potrebnimi dodatnimi deli in materiali.</t>
  </si>
  <si>
    <r>
      <rPr>
        <b/>
        <sz val="11"/>
        <rFont val="Calibri"/>
        <family val="2"/>
        <charset val="238"/>
        <scheme val="minor"/>
      </rPr>
      <t xml:space="preserve">Nabava, dobava in polaganje PVC trdih tunelskih drenažnih cevi </t>
    </r>
    <r>
      <rPr>
        <sz val="11"/>
        <rFont val="Calibri"/>
        <family val="2"/>
        <charset val="238"/>
        <scheme val="minor"/>
      </rPr>
      <t>ob objektu. Drenažne cevi premera DN 200mm poljubnega proizvajalca,  izdelane v skladu s standardom SIST DIN 4262-1, kot npr. Raudril ali enakovredno. Polaganje cevi na ustrezno utrjeno peščeno podlago ali podložni beton C 16/20, debeline prereza 0,08-0,12m³/m² v projektiranih padcih ter s filtrskim zasipom in obsipom do višine 25 cm nad temenom cevi skupaj s polaganjem zaščitnega ovojnega filca.</t>
    </r>
  </si>
  <si>
    <t>odcepi, ki niso posebej navedeni v tem popisu ter delnim ali polnim obbetoniranjem s polaganjem v projektiranem padcu v že pripravljene utore ali v pripravljene kanale.</t>
  </si>
  <si>
    <t>Opomba: prikazane količine betona so namenjene delnemu obbetoniranju v pohodnih površinah. Cevi v povoznih površinah se obetonirajo polno. Komplet z vsemi potrebnimi dodatnimi deli in materiali.</t>
  </si>
  <si>
    <r>
      <rPr>
        <b/>
        <sz val="11"/>
        <rFont val="Calibri"/>
        <family val="2"/>
        <charset val="238"/>
        <scheme val="minor"/>
      </rPr>
      <t>Nabava, dobava in polaganje horizontalnih kanalizacijskih cevi</t>
    </r>
    <r>
      <rPr>
        <sz val="11"/>
        <rFont val="Calibri"/>
        <family val="2"/>
        <charset val="238"/>
        <scheme val="minor"/>
      </rPr>
      <t xml:space="preserve"> - UK - PVC SN-4 in UK - PVC SN-8, po standardu EN-1401-1 (poljubnega proizvajalca) z vsemi vtičnimi objemkami, U-tesnili, koleni in </t>
    </r>
  </si>
  <si>
    <t>Cev DN160 - Ø160mm, poraba betona 0,08m³/m': (SN-8)</t>
  </si>
  <si>
    <t>Cev DN200 - Ø200mm, poraba betona 0,12m³/m': (SN-8)</t>
  </si>
  <si>
    <t>Cev DN250 - Ø250mm, poraba betona 0,18m³/m': (SN-8)</t>
  </si>
  <si>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50cm (globoko vkopana kanalizacija) nad temenom varnostnega zasipa.</t>
    </r>
  </si>
  <si>
    <r>
      <rPr>
        <b/>
        <sz val="11"/>
        <rFont val="Calibri"/>
        <family val="2"/>
        <charset val="238"/>
        <scheme val="minor"/>
      </rPr>
      <t>Nabava, dobava in vgradnja betona C 16/20 za polno obetoniranje dela posameznih odsekov kanalizacijskih cevi v povoznih conah</t>
    </r>
    <r>
      <rPr>
        <sz val="11"/>
        <rFont val="Calibri"/>
        <family val="2"/>
        <charset val="238"/>
        <scheme val="minor"/>
      </rPr>
      <t>. Komplet z vsemi potrebnimi dodatnimi deli in materiali.</t>
    </r>
  </si>
  <si>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</si>
  <si>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r>
      <rPr>
        <b/>
        <sz val="11"/>
        <rFont val="Calibri"/>
        <family val="2"/>
        <charset val="238"/>
        <scheme val="minor"/>
      </rPr>
      <t>Nabava, dobava in vgradnja PE revizijskega jaška meteorne kanalizacije objekta</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</si>
  <si>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</si>
  <si>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</si>
  <si>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Calibri"/>
        <family val="2"/>
        <charset val="238"/>
        <scheme val="minor"/>
      </rPr>
      <t>Izdelava tesnostnega preuzkusa nove meteorne kanalizacije</t>
    </r>
    <r>
      <rPr>
        <sz val="11"/>
        <rFont val="Calibri"/>
        <family val="2"/>
        <charset val="238"/>
        <scheme val="minor"/>
      </rPr>
      <t xml:space="preserve"> po končanih delih; preizkus tesnosti se opravi po standardu PSIST-EN 1610 s strani pooblaščene organizacije z pisnim poročilom (tesnost brez drenaže).</t>
    </r>
  </si>
  <si>
    <t>B.</t>
  </si>
  <si>
    <t>OBRTNIŠKA DELA</t>
  </si>
  <si>
    <t>REKAPITULACIJA OBRTNIŠKIH DEL</t>
  </si>
  <si>
    <t>KROVSKOKLEPARSKA DELA</t>
  </si>
  <si>
    <t>KLJUČAVNIČARSKA DELA</t>
  </si>
  <si>
    <t>KROVSKOKLEPARSKA DELA SKUPAJ:</t>
  </si>
  <si>
    <t>KLJUČAVNIČARSKA DELA SKUPAJ:</t>
  </si>
  <si>
    <t>STAVBNO POHIŠTVO</t>
  </si>
  <si>
    <t>STAVBNO POHIŠTVO SKUPAJ:</t>
  </si>
  <si>
    <t>KERAMIČARSKA DELA</t>
  </si>
  <si>
    <t>KERAMIČARSKA DELA SKUPAJ:</t>
  </si>
  <si>
    <t>TLAKARSKA DELA</t>
  </si>
  <si>
    <t>TLAKARSKA DELA SKUPAJ:</t>
  </si>
  <si>
    <t>SUHOMONTAŽNA DELA</t>
  </si>
  <si>
    <t>SUHOMONTAŽNA DELA SKUPAJ:</t>
  </si>
  <si>
    <t>SLIKOPLESKARSKA DELA</t>
  </si>
  <si>
    <t>SKLIKOPLESKARSKA DELA SKUPAJ:</t>
  </si>
  <si>
    <t>FASADERSKA DELA</t>
  </si>
  <si>
    <t>FASADERSKA DELA SKUPAJ:</t>
  </si>
  <si>
    <t>PREDPRAŽNIKI</t>
  </si>
  <si>
    <t>PREDPRAŽNIKI SKUPAJ:</t>
  </si>
  <si>
    <t>DVIGALO</t>
  </si>
  <si>
    <t>DVIGALO SKUPAJ:</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</si>
  <si>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</si>
  <si>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</si>
  <si>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</si>
  <si>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</si>
  <si>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r>
      <rPr>
        <b/>
        <sz val="11"/>
        <color theme="1"/>
        <rFont val="Calibri"/>
        <family val="2"/>
        <charset val="238"/>
        <scheme val="minor"/>
      </rPr>
      <t>Nabava, dobava in izdelava tlakov na ravni strehi</t>
    </r>
    <r>
      <rPr>
        <sz val="11"/>
        <color theme="1"/>
        <rFont val="Calibri"/>
        <family val="2"/>
        <charset val="238"/>
        <scheme val="minor"/>
      </rPr>
      <t xml:space="preserve"> v sestavi:
 - bitumenski premaz - osnovni hladni bitumenski premaz kot npr. Ibitol ali enakovredno</t>
    </r>
  </si>
  <si>
    <t xml:space="preserve"> - ločilni sloj - poliesterski filc (300g/m²) položen na cementni estrih; predhodno čiščenje</t>
  </si>
  <si>
    <t xml:space="preserve"> - Večplastna sintetična strešna hidroizolacijska folija na osnovi prvovrstnega polivinil klorida (PVC), ojačana s stekleno polstjo po EN 13956 kot npr. Sikaplan U-20 ali enakovredno. </t>
  </si>
  <si>
    <t>Odpornost na stalni UV vpliv, visoka dimenzijska stabilnost zaradi obloge iz nekaterih steklenih vlaken, odporna na stalni vpliv vetra.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</si>
  <si>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</si>
  <si>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r>
      <rPr>
        <b/>
        <sz val="11"/>
        <rFont val="Calibri"/>
        <family val="2"/>
        <charset val="238"/>
        <scheme val="minor"/>
      </rPr>
      <t xml:space="preserve">Nabava, dobava in izdelava strešne kritine ravne strehe </t>
    </r>
    <r>
      <rPr>
        <sz val="11"/>
        <rFont val="Calibri"/>
        <family val="2"/>
        <charset val="238"/>
        <scheme val="minor"/>
      </rPr>
      <t>na pripravljene tlake v sestavi:</t>
    </r>
  </si>
  <si>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</si>
  <si>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Varnostni preliv iz visokokvalitetnega poliolefina, ø90mm zunanjega premera s pritrdilno plščico dimenzije 320x200/120mm, debeline 3,00mm kot npr. Sarnafil T Scupper ali enakovredno.</t>
  </si>
  <si>
    <t>Varovalna siderna točka za varovanje delavcev na strehi v času vzdrževanja; siderna točka iz nerjavečega jekla z okroglim nastavkom za max 3 osebe istočasno. Osnovna plošča + zvarjena podporna palica; osnovna plošča pritrjena v AB strešno ploščo kot npr. ABS-Lock  ali enakovredno.</t>
  </si>
  <si>
    <t>Za potrebe vzdrževanja je potrebno predvideti prislonsko lestev za dostop na streho in montaža ter demontaža varovalne ograje na strehi. Komplet z vsemi potrebnimi dodatnimi deli in materiali.</t>
  </si>
  <si>
    <t>Obdelava obodne strešne atike; vertikalni zaključek na AB strešni atiki višine 90cm v sestavi:</t>
  </si>
  <si>
    <t xml:space="preserve"> - Toplotna izolacija iz mineralne volne iz trdih plošč iz kamene volne v debelini 15cm, toplotne prevodnosti ʎD=0,035W/mK po SIST EN 12667, odziv na ogenj razreda A1 po SIST EN 13501-1, kot npr. Knauf Insulation FKD S Thermal ali enakovredno.</t>
  </si>
  <si>
    <t xml:space="preserve"> - 1x hladni bitumenski premaz kot npr. Ibitol HS ali enakovredno (poraba 0,2-0,3l/m2) na OSB plošče.
 - 1x hidroizolacijski bitumenski trak - parna zapora poljubnega proizvajalca (v skladu s SIST 13970 in s SIST EN 13969 za tip A ter s SIST 1031) kot npr. Fragmat ali enakovredno.</t>
  </si>
  <si>
    <t xml:space="preserve"> - toplotno izolacijske plošče iz ekstrudiranega polistirena, debeline 30cm kot npr. FIBRAN ali enakovredno s podkonstrukcijo na zunanjem robu balkona za pritrditev odkapnega profila in zaključnega profila</t>
  </si>
  <si>
    <t xml:space="preserve"> - armiran cementni estrih v naklonu, debeline 10-20cm, CT-C20-FS z dodatkom mikroarmature iz PP vlaken kot npr. Fibrins F120 ali enakovredno v količini 0,95kg/m3, ob steni robni trak iz kamene volne, debeline 12mm kot npr. Knauf Insulation DL ali enakovredno.</t>
  </si>
  <si>
    <r>
      <rPr>
        <b/>
        <sz val="11"/>
        <rFont val="Calibri"/>
        <family val="2"/>
        <charset val="238"/>
        <scheme val="minor"/>
      </rPr>
      <t xml:space="preserve">Nabava, dobava in montaža strešnih kleparskih elementov </t>
    </r>
    <r>
      <rPr>
        <sz val="11"/>
        <rFont val="Calibri"/>
        <family val="2"/>
        <charset val="238"/>
        <scheme val="minor"/>
      </rPr>
      <t>iz jeklene barvane pocinkane pločevine dozidanega objekta;  pocinkana barvana pločevina debeline 0,55 mm, v barvi po izboru arhitekta; nosilne kljuke in objemke iz jeklene pocinkane pločevine; pritrjevanje za I. vetrovno cono.</t>
    </r>
  </si>
  <si>
    <t>Stiki spojev obdelani po navodilih proizvajalca, zatesnjeni s trajno elastično nevtralno silikonsko enokomponentno tesnilno maso, elastično pri nizkih temperaturah -40°C in visokih temperaturah +180°C, kemijsko in UV odporna.</t>
  </si>
  <si>
    <t>~ Kapa atike ravne strehe med poševno in ravno streho - dvojna pločevina s preklopom razvite širine 110cm; spodnja pločevina preko strešne folije na poliesterskem filcu pritrjena na OSB ploščo (OSB3 plošča 22mm) preko navojne palice M10x200 pritrjena v nosilni AB zid. Pri montaži pločevine uporaba tesnilnega traku.</t>
  </si>
  <si>
    <t>Obdelava obodne strešne atike; horizontalna toplotna izolacija na AB atiki širine 40cm v sestavi:</t>
  </si>
  <si>
    <t xml:space="preserve"> - Toplotna izolacija iz mineralne volne iz trdih plošč iz kamene volne v debelini 5cm, toplotne prevodnosti ʎD=0,035W/mK po SIST EN 12667, odziv na ogenj razreda A1 po SIST EN 13501-1, kot npr. Knauf Insulation FKD S Thermal ali enakovredno z vmesnimi lesenimi morali dimenzije 5/5cm na rastru cca 120cm po dolžini atike.</t>
  </si>
  <si>
    <t xml:space="preserve"> - OSB plošča pritrjena preko lesenih moralov z navojno palico M10x200 v AB zid atike.</t>
  </si>
  <si>
    <t xml:space="preserve"> - Ločilni sloj - poliesterski filc (300g/m²) položen na cementni estrih; predhodno čiščenje</t>
  </si>
  <si>
    <t xml:space="preserve"> - Ločilni sloj - poliesterski filc (300g/m²) položen na cementni estrih; predhodno čiščenje.</t>
  </si>
  <si>
    <t>~ Zaključna pločevina na stiku ravne strehe s fasado - dvojna pločevina s preklopom razvite širine cca 45cm; spodnja pločevina preko sekundarne strešne kritine. Pri montaži pločevine uporaba tesnilnega traku.</t>
  </si>
  <si>
    <t>~ Strešne odtočne cevi s potrebnimi fazonskimi kosi (koleni). Vgradne odtočne cevi ø110 kot npr. Geberit ali enakovredno. Cevi vgrajene v fasadno izolacijo.</t>
  </si>
  <si>
    <t>~ Strešni vtočnik s priključno pločevino za žlebove kot npr. Geberit ali enakovredno.</t>
  </si>
  <si>
    <t>~ Strešni želeb, kvadratne oblike, širine min 30cm komplet s potrebnimi nosilnimi kljukami.</t>
  </si>
  <si>
    <r>
      <t xml:space="preserve">Izdelava, dobava in montaža raznih manjših kleparskih obrob </t>
    </r>
    <r>
      <rPr>
        <sz val="11"/>
        <rFont val="Calibri"/>
        <family val="2"/>
        <charset val="238"/>
        <scheme val="minor"/>
      </rPr>
      <t>iz pocinkane barvane pločevine, debeline 0,55 mm. Komplet z vsemi potrebnimi dodatnimi deli in materiali.</t>
    </r>
  </si>
  <si>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</si>
  <si>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</si>
  <si>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</si>
  <si>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</si>
  <si>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</si>
  <si>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</si>
  <si>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</si>
  <si>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</si>
  <si>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</si>
  <si>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</si>
  <si>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</si>
  <si>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Ograja s polnilom iz ploščatega inox jekla 50/5mm - horizontalno oz v poševnini na višini 3-5cm od finalnega tlaka in vertikalno v rastru 10-12cm. Elementi varjeni in vijačeni.</t>
  </si>
  <si>
    <t>Ograja pritrjena v nosilno betonsko konstrukcijo (čelo stopniščne rame) z inox vijaki M8 vijaki z vgreznjeno glavo z uporabo dvokomponentne smole za sidranje vijakov. Ograjni elementi iz inox-a kvalitete AISI 304. Za vgrajeno ograjo je potrebno dostaviti ateste o kvaliteti in varnosti. Komplet z vsemi potrebnimi dodatnimi deli in materiali.</t>
  </si>
  <si>
    <t>Stopniščna ograja v poševnini.</t>
  </si>
  <si>
    <t>Stopniščna ograja v ravnini.</t>
  </si>
  <si>
    <t xml:space="preserve">Nabava, dobava, izdelava in montaža stopniščnega ročaja. </t>
  </si>
  <si>
    <t>2x stopniščni ograjni ročaj iz masivnega hrastovega lesa, 1x ø50mm (spodnji ročaj) in 1x ø50mm (zgornji ročaj), preko inox konzolnega nosilca ročaja, pravokotno pritrjena na AB nosilno konstrukcijo (AB stena) oz leseno dekorativno predelno steno. Ročaj od stene odmaknjen cca 4cm.</t>
  </si>
  <si>
    <t>Vertikalna višina ročaja od finalnega poda 100cm (zgornji ročaj) in 60cm (spodnji ročaj). Ograja pritrjena v AB konstrukcijo, preko pritrdilnih ploščic z vijaki z vtopljeno glavo z uporabo dvokomponentne smole za sidranje vijakov.</t>
  </si>
  <si>
    <t>Ograjni elementi iz inox-a kvalitete AISI 304. Lesen ročaj z zaobljenimi zaključki, brušen in lakiran s polsijaj lakom. Za vgrajeno ograjo je potrebno dostaviti ateste o kvaliteti in varnosti. Obračun po horizontalni projekciji dolžine. Komplet z vsemi potrebnimi dodatnimi deli in materiali.</t>
  </si>
  <si>
    <t>Stopniščni ročaj v poševnini.</t>
  </si>
  <si>
    <t>Stopniščni ročaj v ravnini.</t>
  </si>
  <si>
    <t>OGRAJE</t>
  </si>
  <si>
    <t>V ograji vgrajena enokrilna ograjna vrata obešena na dveh tečajih, opremljena s kljuko bunko in cilindrično ključavnico.</t>
  </si>
  <si>
    <t xml:space="preserve">Jekleni elementi zaščiteni z antikorozijsko barvo in 2x prašno barvani v barvi po izboru projektanta.  </t>
  </si>
  <si>
    <t>Vrata 90/62,2cm.</t>
  </si>
  <si>
    <r>
      <t>Nabava, dobava, izdelava in montaža zunanje kovinske ograje terase vrtca</t>
    </r>
    <r>
      <rPr>
        <sz val="11"/>
        <rFont val="Calibri"/>
        <family val="2"/>
        <charset val="238"/>
        <scheme val="minor"/>
      </rPr>
      <t xml:space="preserve">. Ograja iz jeklenih elementov; paneli max dolžine 200cm, višine 58cm, okvir panela iz ploščatega jekla širine 60mm, debeline 8mm, polnilo iz jeklenih palic debeline 20mm na rastru do max 80mm. Paneli stransko pritrjeni na vertikalne nosilne stebričke dimenzije 60/60/5mm, 20mm dvignjeni od tal. </t>
    </r>
  </si>
  <si>
    <t xml:space="preserve">Nosilni stebrički vidne višine 60cm + 4cm v tlaku, pritrjeni preko pritrdilne ploščice v talno AB ploščo. Na ograji lesen ročaj iz hrastovega lesa, dimenzije 60/50mm, impregniran proti lesnim škodljivcem in vremenskim vplivom. Ročaj s poglobljenim utorom globine 8mm za jekleni del ograje, z zaobljenimi vogali, pritrjem na jekleni del z vijaki iz spodnje strani. </t>
  </si>
  <si>
    <r>
      <t>Nabava, dobava, izdelava in montaža zunanje kovinske balkonske ograje vrtca</t>
    </r>
    <r>
      <rPr>
        <sz val="11"/>
        <rFont val="Calibri"/>
        <family val="2"/>
        <charset val="238"/>
        <scheme val="minor"/>
      </rPr>
      <t xml:space="preserve">. Ograja iz jeklenih elementov; paneli max dolžine 200cm, višine 140,8cm, okvir panela iz ploščatega jekla širine 60mm, debeline 8mm, polnilo iz jeklenih palic debeline 20mm na rastru do max 80mm. Paneli stransko pritrjeni na vertikalne nosilne stebričke dimenzije 60/60/5mm. </t>
    </r>
  </si>
  <si>
    <t>STEKLENI NADSTREŠKI</t>
  </si>
  <si>
    <r>
      <rPr>
        <b/>
        <sz val="11"/>
        <rFont val="Calibri"/>
        <family val="2"/>
        <charset val="238"/>
        <scheme val="minor"/>
      </rPr>
      <t>Nabava, dobava, izdelava in montaža steklenega nadstreška</t>
    </r>
    <r>
      <rPr>
        <sz val="11"/>
        <rFont val="Calibri"/>
        <family val="2"/>
        <charset val="238"/>
        <scheme val="minor"/>
      </rPr>
      <t>: enostavna kovinska konstrukcija v dimenzijah po detajlu projekta in statičnega izračuna: primarno obdelano z jeklenimi  FeZn (vročecinkanimi) škatlastimi HOP profili različnih dimenzij ter sekundarno iz Alu profilov 50/50 mm, vse po detajlu projektanta skupaj s  s pripadajočimi pomožnimi in zaključnimi deli.</t>
    </r>
  </si>
  <si>
    <t xml:space="preserve">Konstrukcija preko jeklenih čevljev sidrana v AB konstrukcijo objekta na stebrih na zunanjem robu terase, ustrezno podlita z mikroespanzijsko lepilno maso. Primarna konstrukcija se lahko izdela in zvari v delovnem obratu izvajalca. </t>
  </si>
  <si>
    <t>Nadstrešek tlorisne dimenzije 33,60x3,55cm.</t>
  </si>
  <si>
    <t>Nadstrešek tlorisne dimenzije 25,26x3,55cm.</t>
  </si>
  <si>
    <t>PTOFILI</t>
  </si>
  <si>
    <r>
      <rPr>
        <b/>
        <sz val="11"/>
        <rFont val="Calibri"/>
        <family val="2"/>
        <charset val="238"/>
        <scheme val="minor"/>
      </rPr>
      <t>Nabava, dobava in montaža Alu talnega "T" pokrivnega zaključnega profila na stiku finalnih tlakov</t>
    </r>
    <r>
      <rPr>
        <sz val="11"/>
        <rFont val="Calibri"/>
        <family val="2"/>
        <charset val="238"/>
        <scheme val="minor"/>
      </rPr>
      <t xml:space="preserve"> - Alu prehodni profil, montiran z vijačenjem z inox sidernimi vijaki z vgreznjenimi glavami. Komplet z vsemi potrebnimi dodatnimi deli in materiali.</t>
    </r>
  </si>
  <si>
    <r>
      <rPr>
        <b/>
        <sz val="11"/>
        <rFont val="Calibri"/>
        <family val="2"/>
        <charset val="238"/>
        <scheme val="minor"/>
      </rPr>
      <t>Nabava, dobava in montaža Alu talnega "L" zaključnega profila finalnih tlakov</t>
    </r>
    <r>
      <rPr>
        <sz val="11"/>
        <rFont val="Calibri"/>
        <family val="2"/>
        <charset val="238"/>
        <scheme val="minor"/>
      </rPr>
      <t xml:space="preserve"> - Alu zaključni profil, višine 2-22,5mm, montiran z vijačenjem z inox sidernimi vijaki z vgreznjenimi glavami ali lepljen pod finalni tlak. Komplet z vsemi potrebnimi dodatnimi deli in materiali.</t>
    </r>
  </si>
  <si>
    <r>
      <rPr>
        <b/>
        <sz val="11"/>
        <rFont val="Calibri"/>
        <family val="2"/>
        <charset val="238"/>
        <scheme val="minor"/>
      </rPr>
      <t>Nabava, dobava in montaža vertikalnih zaščit vogalov</t>
    </r>
    <r>
      <rPr>
        <sz val="11"/>
        <rFont val="Calibri"/>
        <family val="2"/>
        <charset val="238"/>
        <scheme val="minor"/>
      </rPr>
      <t>, za zaščito zidov in opreme: Izdelano iz Alu kotnikov, npr. 50/50/2 mm, dolžine 200cm, montirano na vogal z lepljenjem. Montaža 10cm dvignjeno od finalnega tlaka. Pred izdelavo in montažo se je potrebno posvetovati o načinu izvede in izbiri materiala glede na stensko finalno oblogo. Barva po izboru projektanta. Komplet z vsemi potrebnimi dodatnimi deli in materiali.</t>
    </r>
  </si>
  <si>
    <t>REŠETKE</t>
  </si>
  <si>
    <t>Prezračevalna rešetka dimenzije 20/20cm z vodoravnimi fiksnimi lamelami in prezračevalnim kanalom dolžine 50cm. Skrita pritrditev. Komplet z vsemi potrebnimi dodatnimi deli in materiali.</t>
  </si>
  <si>
    <r>
      <rPr>
        <b/>
        <sz val="11"/>
        <rFont val="Calibri"/>
        <family val="2"/>
        <charset val="238"/>
        <scheme val="minor"/>
      </rPr>
      <t>Nabava, dobava in montaža Alu prezračevalne fasadne rešetke</t>
    </r>
    <r>
      <rPr>
        <sz val="11"/>
        <rFont val="Calibri"/>
        <family val="2"/>
        <charset val="238"/>
        <scheme val="minor"/>
      </rPr>
      <t>, barvana v RAL lestvici po izboru projektanta.</t>
    </r>
  </si>
  <si>
    <t>Rešetka 20/20cm.</t>
  </si>
  <si>
    <t>Rešetka 180/140cm.</t>
  </si>
  <si>
    <t>Na spodnjem nivoju zaščitnega obroča vgrajena „vrata“ (rešetka) opremljena s cilindrično ključavnico za preprečevanje dostopa nepooblaščenim osebam. Lestev predhodno prašno barvana. Komplet z vsemi potrebnimi dodatnimi deli in materiali.</t>
  </si>
  <si>
    <r>
      <rPr>
        <b/>
        <sz val="11"/>
        <rFont val="Calibri"/>
        <family val="2"/>
        <charset val="238"/>
        <scheme val="minor"/>
      </rPr>
      <t>Nabava, dobava in montaža zunanje kovinske lestve za dostop na streho</t>
    </r>
    <r>
      <rPr>
        <sz val="11"/>
        <rFont val="Calibri"/>
        <family val="2"/>
        <charset val="238"/>
        <scheme val="minor"/>
      </rPr>
      <t xml:space="preserve"> objekta. Lestev z zaščitnim varnostnim „obročem“, od višine 2m naprej. Lestev pritrjena na nosilno konstrukcijo objekta.</t>
    </r>
  </si>
  <si>
    <t>Lestev dolžine 6,50m.</t>
  </si>
  <si>
    <t>Lestev dolžine 2,50m.</t>
  </si>
  <si>
    <t>Lestev dolžine 9,00m.</t>
  </si>
  <si>
    <t>PODKONSTRUKCIJA ZA AGREGATE NA STREHI</t>
  </si>
  <si>
    <t xml:space="preserve">Konstrukcija okvirja - enostavna konstrukcija za montažo klimatov izdelana iz jeklenih pravokotnih cevi na nogah višine max 90 cm s podloženo izolacijo na stiku z AB strešno ploščo iz propilena debeline 10mm. Konstrukcija iz vročecinkanih jeklenih HEA profilov 160 mm. </t>
  </si>
  <si>
    <t>Konstrukcija zaščitena z dvoplastno antikorozijsko zaščito in finalno barvana 2 x finalna zaščita, UV odporna, dvokomponentna barva, usklajena z predhodnimi premazi.</t>
  </si>
  <si>
    <t>Vključno s sidrnimi elementi, z vsemi preddeli, deli, materialom in prenosi za dokončno izvedbo funkcionalne konstrukcije. Konstrukcija izdelana po navodilu dobavitelja klimata. Izdelava in pritjevanje po detajlu in delavniškem načrtu izvajalca potrjeno s strani statika in arhitekta.</t>
  </si>
  <si>
    <r>
      <rPr>
        <b/>
        <sz val="11"/>
        <rFont val="Calibri"/>
        <family val="2"/>
        <charset val="238"/>
        <scheme val="minor"/>
      </rPr>
      <t>Nabava, dobava, izdelava in vgradnja jeklene konstrukcije - podstavka za klimat na strehi</t>
    </r>
    <r>
      <rPr>
        <sz val="11"/>
        <rFont val="Calibri"/>
        <family val="2"/>
        <charset val="238"/>
        <scheme val="minor"/>
      </rPr>
      <t>, tlorisne dimenzije 370x85cm.</t>
    </r>
  </si>
  <si>
    <t>DROBNI KLJUČAVNIČARSKI IZDELKI</t>
  </si>
  <si>
    <r>
      <rPr>
        <b/>
        <sz val="11"/>
        <rFont val="Calibri"/>
        <family val="2"/>
        <charset val="238"/>
        <scheme val="minor"/>
      </rPr>
      <t>Izdelava, dobava in montaža raznih drobnih ključavničarskih izdelkov in galanterije</t>
    </r>
    <r>
      <rPr>
        <sz val="11"/>
        <rFont val="Calibri"/>
        <family val="2"/>
        <charset val="238"/>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</si>
  <si>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</si>
  <si>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</si>
  <si>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</si>
  <si>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</si>
  <si>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</si>
  <si>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</si>
  <si>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</si>
  <si>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</si>
  <si>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</si>
  <si>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</si>
  <si>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</si>
  <si>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</si>
  <si>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</si>
  <si>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</si>
  <si>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</si>
  <si>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</si>
  <si>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</si>
  <si>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in 64/19)</t>
  </si>
  <si>
    <t>OKNA</t>
  </si>
  <si>
    <t>Okno opremljeno z notranjo leseno okensko polico v barvi in materialu kot okenski okvir, zunanjo Alu okensko polico in z zunanjimi žaluzijami na eletro pogon. Zunanja okenska polica in žaluzije v RAL barvi po izboru projektanta (siv odtenek). Okenske police z zaobljenimi robovi.</t>
  </si>
  <si>
    <t>Pri vratih na balkone in pri požarnih izhodih je potrebno uporabiti talni profil, pri katerem višina praga ne bo višja kot 20mm.
Vso okovje in kljuke izbrano na podlagi vzorcev po potrditvi projektanta ali naročnika.</t>
  </si>
  <si>
    <t>Zaključki na gradbene elemente, morajo biti znotraj paronepropustni, zunaj pa paropropustni in vodotesni (izvedeni po sistemu RAL montaže).</t>
  </si>
  <si>
    <t xml:space="preserve">Okno opremljeno z zunanjimi lamelnimi žaluzijami (krpanke), s fiksnimi obojestranskimi nevidnimi "utopnimi" vodili v RAL barvi po izboru projektanta; žaluzije na elektro pogon - motorno upravljanje s stikalom; omarica podometna vgrajena v izolacijsko fasado. Žaluzije z visoko protivetrno zaščito, razred 6; 92km/h po EN 13659. </t>
  </si>
  <si>
    <t xml:space="preserve">Specifične toplotne izgube na distančniku ᴪ=0,045W/mK. </t>
  </si>
  <si>
    <t>Vratno krilo izdelano iz posebne večslojne plošče, ojačane z okvirjem iz masivnega lesa in integriranimi stabilizatorji, ki preprečujejo krivljenje.</t>
  </si>
  <si>
    <t xml:space="preserve">Zunanja Alu zaščita na krilu in okvirju. Toplotna prevodnost plošče UP = 0,93W/m2K. Toplotna izolativnost Ud = 0,8 - max 0,9 W/m2K, zasteklitev s stroslojnim izolacijskim steklom Ug = 0,7 W/m2K. </t>
  </si>
  <si>
    <t>Na višini 120cm od finalnega tlaka izvedena prečka. Do višine 120cm od finalnega tlaka varnostno steklo VSG obojestransko.</t>
  </si>
  <si>
    <t xml:space="preserve">Trojno tesnenje in termoizolacijski pohodni prag TB90, ključavnica s 3-točkovnim zaklepanjem, močna 3D nastavljiva skrita nasadila in samozapiralo z drsnimi vodili kot npr. GEZE samozapiralo vrat TS 5000, za vgradnjo na protipožarna in dimna vrata, z brezstopenjsko nastavljivo zaporno silo velikosti 2 - 6 v skladu z EN 1154, z drsnim vodilom ali enakovredno. </t>
  </si>
  <si>
    <t>Vrata opremljena z zaščito proti priprtju prstov; rolo zaščita za prste kot npr. Athmer ali enakovredno. Debelina vratnega krila 74mm, debelina podboja 83mm. Vratno krilo in podboj v isti ravnini, poravnana izvedba.</t>
  </si>
  <si>
    <t>Na zunanji strani vrata opremljena z navpičnim ročajem iz brušene nerjaveče RF kovine v dolžnini cca 70cm. Na notraji strani v smeri bega vrata opremljena z vodoravnim potisnim drogom za izhod v sili (evakuacijska vrata) v skladu z EN 1125 vezano na požarno centralo - vrata na magnet s sprostitvijo v primeru požara.</t>
  </si>
  <si>
    <t>Vso okovje in kljuke izbrano na podlagi vzorcev po potrditvi projektanta ali naročnika.</t>
  </si>
  <si>
    <t>Na zasteklitvah varnostne oznake iz samolepilnih delno prosojnih, satiniranih nalepk v barvi po izboru projektanta. Oznake iz PVC folije, debeline 0,8mm, črta širine 12,0 cm na višini 88,0 -100,0 cm in na višini 148,0 -160,0 cm; SIST ISO 21542.</t>
  </si>
  <si>
    <r>
      <rPr>
        <b/>
        <sz val="11"/>
        <rFont val="Calibri"/>
        <family val="2"/>
        <charset val="238"/>
        <scheme val="minor"/>
      </rPr>
      <t>Nabava, dobava in montaža lesenih vhodnih vrat / steklenih sten (hrast) z zaščitno Alu masko</t>
    </r>
    <r>
      <rPr>
        <sz val="11"/>
        <rFont val="Calibri"/>
        <family val="2"/>
        <charset val="238"/>
        <scheme val="minor"/>
      </rPr>
      <t xml:space="preserve"> v spodnjem delu. Vrata eventuelno s stranskimi zastekljenimi elementi, delno zasteklena in nadsvetlobnim oknom.</t>
    </r>
  </si>
  <si>
    <t>Na zasteklitvah varnostne oznake iz samolepilnih delno prosojnih, satiniranih nalepk v barvi limete Oznake iz PVC folije, debeline 0,8mm, črta širine 12,0 cm na višini 88,0 -100,0 cm in na višini 148,0 -160,0 cm; SIST ISO 21542.</t>
  </si>
  <si>
    <t>Na zunanji strani vrata opremljena z navpični mročajem iz brušene nerjaveče RF kovine v dolžnini cca 70cm po izboru projektanta. Na notraji strani v smera bega vrata opremljena z vodoravnim potisnim drogom za izhod v sili (evakuacijska vrata) v skladu z EN 1125 oz po požarni študiji in po shemah.
Vso okovje in kljuke izbrano na podlagi vzorcev po potrditvi projektanta ali naročnika.</t>
  </si>
  <si>
    <t>NOTRANJE STEKLENE STENE</t>
  </si>
  <si>
    <r>
      <rPr>
        <b/>
        <sz val="11"/>
        <rFont val="Calibri"/>
        <family val="2"/>
        <charset val="238"/>
        <scheme val="minor"/>
      </rPr>
      <t>Nabava, dobava in montaža ALU notranje steklene stene z vrati/steklena vrata</t>
    </r>
    <r>
      <rPr>
        <sz val="11"/>
        <rFont val="Calibri"/>
        <family val="2"/>
        <charset val="238"/>
        <scheme val="minor"/>
      </rPr>
      <t xml:space="preserve">. Alu profili v RAL barvi po izboru projektanta. </t>
    </r>
  </si>
  <si>
    <t>Zastekliev z dvoslojnim izolacijskim steklom v sestavi 6-14-6 TGI. Zasteklitve, ki segajo do tal in spodnji pas morajo biti s strani dostopnosti zasteklene z varnostnim steklom - lepljeno varnostno steklo VSG.</t>
  </si>
  <si>
    <t>ALU večkomorni profil s termočlenom kot npr. Heroal ali enakovredno, polnjena sredinska komora, trojno tesnenje, sredinsko pozicioniran termični člen, toplotna prehodnost Ud=0,61W/m2K, troslojna termopan zasteklitev Ug&gt;0,5W/m2K, termično prekinjen prag iz trpežnega aluminija s termično prekinitvijo in dodatnim tesnilom, trodelni varnostni tečaji, debelina krila 95mm obojestransko z Alu ploščo debeline 3mm Ud=0,61W/m²K.</t>
  </si>
  <si>
    <t xml:space="preserve">Vrata opremljena s cilindrično ključavnico, trotočkovno zaklepanje, sistemski ključ, samozapiralom z drsnimi vodili kot npr. Geze ali enakovredno in talnim oz stenskim štoperjem. </t>
  </si>
  <si>
    <t>NOTRANJA VRATA</t>
  </si>
  <si>
    <t>Vzorec in barva zaključne plasti po izboru projektanta.</t>
  </si>
  <si>
    <t>Vratno krilo obešeno na 3 tečajih iz nerjaveče kovine, opremljeno s cilindrično ključavnico iz nerjaveče kovine z inox rozeto, enotočkovno zaklepanje, sistemski ključ, kljuka iz brušene nerjaveče kovine. Vratno krilo opremljeno s samozapiralom in talnim oz stenskim štoperjem.</t>
  </si>
  <si>
    <t>Zasteklitev z izolacijskim varnostnim steklom VSG, dvoslojni termopan U=1,15W/m2K.</t>
  </si>
  <si>
    <r>
      <rPr>
        <b/>
        <sz val="11"/>
        <rFont val="Calibri"/>
        <family val="2"/>
        <charset val="238"/>
        <scheme val="minor"/>
      </rPr>
      <t>Nabava, dobava in montaža notranjih vrat.</t>
    </r>
    <r>
      <rPr>
        <sz val="11"/>
        <rFont val="Calibri"/>
        <family val="2"/>
        <charset val="238"/>
        <scheme val="minor"/>
      </rPr>
      <t xml:space="preserve"> Notranja suhomontažna vrata z jeklenim podbojem, predhodno prašno barvan v RAL barvi po izboru projektanta.</t>
    </r>
  </si>
  <si>
    <t>Podboj iz pocinkane pločevine, debeline 2,0mm; pločevina elektrogrundirana z visokokakovostno temeljno barvo na bazi cinka pri temperaturi 180°C. Podboj z visokoelastičnim večkomornim tesnilom.</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</si>
  <si>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</si>
  <si>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SANITARNE PREDELNE STENE</t>
  </si>
  <si>
    <r>
      <rPr>
        <b/>
        <sz val="11"/>
        <rFont val="Calibri"/>
        <family val="2"/>
        <charset val="238"/>
        <scheme val="minor"/>
      </rPr>
      <t>Nabava, izdelava, dobava in montaža suhomontažnih pregradnih sten v sanitarijah (sanitarije za otroke)</t>
    </r>
    <r>
      <rPr>
        <sz val="11"/>
        <rFont val="Calibri"/>
        <family val="2"/>
        <charset val="238"/>
        <scheme val="minor"/>
      </rPr>
      <t xml:space="preserve">; predelne stene višine 1200 mm, za 150 mm dvignjenih od finalnega tlaka, z vgrajenimi vrati. </t>
    </r>
  </si>
  <si>
    <t>Stene in vrata izdelani iz visokotlačnih laminatnih plošč (premium dekorativne plošče kot npr. Compact ali enakovredno), debeline 13 mm, barva po izboru projektanta, opremljene z Rf standardnim okovjem, inox nogicami, zgornjim profilom in veznimi elementi.</t>
  </si>
  <si>
    <t>Vrata:
 - 2 x Rf nasadilo
 - kljuka "bunka" Rf in magnet za zaprtje vrat
 - metuljček s prikazom zasedenosti na zunanji strani</t>
  </si>
  <si>
    <t xml:space="preserve"> - dimenzije 60/120cm</t>
  </si>
  <si>
    <r>
      <rPr>
        <b/>
        <sz val="11"/>
        <rFont val="Calibri"/>
        <family val="2"/>
        <charset val="238"/>
        <scheme val="minor"/>
      </rPr>
      <t>Nabava, izdelava, dobava in montaža suhomontažnih pregradnih sten v sanitarijah (sanitarije za zaposlene)</t>
    </r>
    <r>
      <rPr>
        <sz val="11"/>
        <rFont val="Calibri"/>
        <family val="2"/>
        <charset val="238"/>
        <scheme val="minor"/>
      </rPr>
      <t xml:space="preserve">; predelne stene višine 2100 mm, za 150 mm dvignjenih od finalnega tlaka, z vgrajenimi vrati. </t>
    </r>
  </si>
  <si>
    <t xml:space="preserve"> - dimenzije 70/210cm</t>
  </si>
  <si>
    <t>VHODNA VRATA in STEKLENE STENE</t>
  </si>
  <si>
    <t>VV1p</t>
  </si>
  <si>
    <t>VV2p</t>
  </si>
  <si>
    <r>
      <rPr>
        <b/>
        <sz val="11"/>
        <rFont val="Calibri"/>
        <family val="2"/>
        <charset val="238"/>
        <scheme val="minor"/>
      </rPr>
      <t xml:space="preserve">110/210cm </t>
    </r>
    <r>
      <rPr>
        <sz val="11"/>
        <rFont val="Calibri"/>
        <family val="2"/>
        <charset val="238"/>
        <scheme val="minor"/>
      </rPr>
      <t>- enokrilna vrata</t>
    </r>
    <r>
      <rPr>
        <b/>
        <sz val="11"/>
        <rFont val="Calibri"/>
        <family val="2"/>
        <charset val="238"/>
        <scheme val="minor"/>
      </rPr>
      <t xml:space="preserve"> </t>
    </r>
    <r>
      <rPr>
        <b/>
        <i/>
        <sz val="11"/>
        <rFont val="Calibri"/>
        <family val="2"/>
        <charset val="238"/>
        <scheme val="minor"/>
      </rPr>
      <t>(požarna vrata EI-30-C)</t>
    </r>
  </si>
  <si>
    <r>
      <rPr>
        <b/>
        <sz val="11"/>
        <rFont val="Calibri"/>
        <family val="2"/>
        <charset val="238"/>
        <scheme val="minor"/>
      </rPr>
      <t xml:space="preserve">100/210cm </t>
    </r>
    <r>
      <rPr>
        <sz val="11"/>
        <rFont val="Calibri"/>
        <family val="2"/>
        <charset val="238"/>
        <scheme val="minor"/>
      </rPr>
      <t>- enokrilna vrata</t>
    </r>
    <r>
      <rPr>
        <b/>
        <sz val="11"/>
        <rFont val="Calibri"/>
        <family val="2"/>
        <charset val="238"/>
        <scheme val="minor"/>
      </rPr>
      <t xml:space="preserve"> </t>
    </r>
    <r>
      <rPr>
        <b/>
        <i/>
        <sz val="11"/>
        <rFont val="Calibri"/>
        <family val="2"/>
        <charset val="238"/>
        <scheme val="minor"/>
      </rPr>
      <t>(požarna vrata EI-60-C)</t>
    </r>
  </si>
  <si>
    <t>VV3</t>
  </si>
  <si>
    <r>
      <rPr>
        <b/>
        <sz val="11"/>
        <rFont val="Calibri"/>
        <family val="2"/>
        <charset val="238"/>
        <scheme val="minor"/>
      </rPr>
      <t xml:space="preserve">100/210+60cm </t>
    </r>
    <r>
      <rPr>
        <sz val="11"/>
        <rFont val="Calibri"/>
        <family val="2"/>
        <charset val="238"/>
        <scheme val="minor"/>
      </rPr>
      <t>- enokrilna vrata z nadsvetlobnim oknom</t>
    </r>
  </si>
  <si>
    <t>VV3r</t>
  </si>
  <si>
    <t>VV4</t>
  </si>
  <si>
    <t>VV5</t>
  </si>
  <si>
    <r>
      <rPr>
        <b/>
        <sz val="11"/>
        <rFont val="Calibri"/>
        <family val="2"/>
        <charset val="238"/>
        <scheme val="minor"/>
      </rPr>
      <t xml:space="preserve">120/210+60cm </t>
    </r>
    <r>
      <rPr>
        <sz val="11"/>
        <rFont val="Calibri"/>
        <family val="2"/>
        <charset val="238"/>
        <scheme val="minor"/>
      </rPr>
      <t>- enokrilna vrata z nadsvetlobnim oknom</t>
    </r>
  </si>
  <si>
    <t>VV5r</t>
  </si>
  <si>
    <r>
      <rPr>
        <b/>
        <sz val="11"/>
        <rFont val="Calibri"/>
        <family val="2"/>
        <charset val="238"/>
        <scheme val="minor"/>
      </rPr>
      <t xml:space="preserve">120/210+60cm </t>
    </r>
    <r>
      <rPr>
        <sz val="11"/>
        <rFont val="Calibri"/>
        <family val="2"/>
        <charset val="238"/>
        <scheme val="minor"/>
      </rPr>
      <t>- enokrilna vrata z nadsvetlobnim oknom (vratno krilo z vgrajeno Alu prezračevalno rešetko cca 45x15cm)</t>
    </r>
  </si>
  <si>
    <r>
      <rPr>
        <b/>
        <sz val="11"/>
        <rFont val="Calibri"/>
        <family val="2"/>
        <charset val="238"/>
        <scheme val="minor"/>
      </rPr>
      <t xml:space="preserve">100/210+60cm </t>
    </r>
    <r>
      <rPr>
        <sz val="11"/>
        <rFont val="Calibri"/>
        <family val="2"/>
        <charset val="238"/>
        <scheme val="minor"/>
      </rPr>
      <t>- enokrilna vrata z nadsvetlobnim oknom (vratno krilo z vgrajeno Alu prezračevalno rešetko 45x15cm)</t>
    </r>
  </si>
  <si>
    <t>VV6p</t>
  </si>
  <si>
    <t>VV7p</t>
  </si>
  <si>
    <t>VV8</t>
  </si>
  <si>
    <r>
      <rPr>
        <b/>
        <sz val="11"/>
        <rFont val="Calibri"/>
        <family val="2"/>
        <charset val="238"/>
        <scheme val="minor"/>
      </rPr>
      <t xml:space="preserve">140/210+60cm </t>
    </r>
    <r>
      <rPr>
        <sz val="11"/>
        <rFont val="Calibri"/>
        <family val="2"/>
        <charset val="238"/>
        <scheme val="minor"/>
      </rPr>
      <t>- enokrilna vrata z nadsvetlobnim oknom</t>
    </r>
    <r>
      <rPr>
        <b/>
        <sz val="11"/>
        <rFont val="Calibri"/>
        <family val="2"/>
        <charset val="238"/>
        <scheme val="minor"/>
      </rPr>
      <t xml:space="preserve"> </t>
    </r>
    <r>
      <rPr>
        <b/>
        <i/>
        <sz val="11"/>
        <rFont val="Calibri"/>
        <family val="2"/>
        <charset val="238"/>
        <scheme val="minor"/>
      </rPr>
      <t>(požarna vrata EI-30-C)</t>
    </r>
  </si>
  <si>
    <t>SS1p</t>
  </si>
  <si>
    <r>
      <rPr>
        <b/>
        <sz val="11"/>
        <rFont val="Calibri"/>
        <family val="2"/>
        <charset val="238"/>
        <scheme val="minor"/>
      </rPr>
      <t>180/270cm</t>
    </r>
    <r>
      <rPr>
        <sz val="11"/>
        <rFont val="Calibri"/>
        <family val="2"/>
        <charset val="238"/>
        <scheme val="minor"/>
      </rPr>
      <t xml:space="preserve"> - steklena stena z dvokrilnimi asimetričnimi vrati, </t>
    </r>
    <r>
      <rPr>
        <b/>
        <sz val="11"/>
        <rFont val="Calibri"/>
        <family val="2"/>
        <charset val="238"/>
        <scheme val="minor"/>
      </rPr>
      <t>evakuacijska požarna vrata EI 30-C</t>
    </r>
    <r>
      <rPr>
        <sz val="11"/>
        <rFont val="Calibri"/>
        <family val="2"/>
        <charset val="238"/>
        <scheme val="minor"/>
      </rPr>
      <t xml:space="preserve"> (EN 1125 vrata opremljena z vodoravnim potisnim drogom v smeri izhoda) z nadsvetlobnim oknom</t>
    </r>
  </si>
  <si>
    <r>
      <rPr>
        <b/>
        <sz val="11"/>
        <rFont val="Calibri"/>
        <family val="2"/>
        <charset val="238"/>
        <scheme val="minor"/>
      </rPr>
      <t xml:space="preserve">210/210+60cm </t>
    </r>
    <r>
      <rPr>
        <sz val="11"/>
        <rFont val="Calibri"/>
        <family val="2"/>
        <charset val="238"/>
        <scheme val="minor"/>
      </rPr>
      <t xml:space="preserve">- zastekljena dvokrilna </t>
    </r>
    <r>
      <rPr>
        <b/>
        <sz val="11"/>
        <rFont val="Calibri"/>
        <family val="2"/>
        <charset val="238"/>
        <scheme val="minor"/>
      </rPr>
      <t>evakuacijska vrata</t>
    </r>
    <r>
      <rPr>
        <sz val="11"/>
        <rFont val="Calibri"/>
        <family val="2"/>
        <charset val="238"/>
        <scheme val="minor"/>
      </rPr>
      <t xml:space="preserve"> (EN 1125 vrata opremljena z vodoravnim potisnim drogom v smeri izhoda, zaskočna proti zapiranju) z nadsvetlobnim oknom</t>
    </r>
  </si>
  <si>
    <r>
      <rPr>
        <b/>
        <sz val="11"/>
        <rFont val="Calibri"/>
        <family val="2"/>
        <charset val="238"/>
        <scheme val="minor"/>
      </rPr>
      <t xml:space="preserve">100/210+60cm </t>
    </r>
    <r>
      <rPr>
        <sz val="11"/>
        <rFont val="Calibri"/>
        <family val="2"/>
        <charset val="238"/>
        <scheme val="minor"/>
      </rPr>
      <t xml:space="preserve">- zastekljena enokrilna </t>
    </r>
    <r>
      <rPr>
        <b/>
        <sz val="11"/>
        <rFont val="Calibri"/>
        <family val="2"/>
        <charset val="238"/>
        <scheme val="minor"/>
      </rPr>
      <t>evakuacijska vrata</t>
    </r>
    <r>
      <rPr>
        <sz val="11"/>
        <rFont val="Calibri"/>
        <family val="2"/>
        <charset val="238"/>
        <scheme val="minor"/>
      </rPr>
      <t xml:space="preserve"> (EN 1125 vrata opremljena z vodoravnim potisnim drogom v smeri izhoda) z nadsvetlobnim oknom</t>
    </r>
  </si>
  <si>
    <t>SS2p</t>
  </si>
  <si>
    <r>
      <rPr>
        <b/>
        <sz val="11"/>
        <rFont val="Calibri"/>
        <family val="2"/>
        <charset val="238"/>
        <scheme val="minor"/>
      </rPr>
      <t xml:space="preserve">180/210+60cm </t>
    </r>
    <r>
      <rPr>
        <sz val="11"/>
        <rFont val="Calibri"/>
        <family val="2"/>
        <charset val="238"/>
        <scheme val="minor"/>
      </rPr>
      <t>- zastekljena dvokrilna vrata, asimetrična z nadsvetlobnim oknom</t>
    </r>
    <r>
      <rPr>
        <b/>
        <sz val="11"/>
        <rFont val="Calibri"/>
        <family val="2"/>
        <charset val="238"/>
        <scheme val="minor"/>
      </rPr>
      <t xml:space="preserve"> </t>
    </r>
    <r>
      <rPr>
        <b/>
        <i/>
        <sz val="11"/>
        <rFont val="Calibri"/>
        <family val="2"/>
        <charset val="238"/>
        <scheme val="minor"/>
      </rPr>
      <t>(požarna vrata EI-30-C</t>
    </r>
    <r>
      <rPr>
        <i/>
        <sz val="11"/>
        <rFont val="Calibri"/>
        <family val="2"/>
        <charset val="238"/>
        <scheme val="minor"/>
      </rPr>
      <t xml:space="preserve"> z električno ključavnico vezano na požarno centralo</t>
    </r>
    <r>
      <rPr>
        <b/>
        <i/>
        <sz val="11"/>
        <rFont val="Calibri"/>
        <family val="2"/>
        <charset val="238"/>
        <scheme val="minor"/>
      </rPr>
      <t>)</t>
    </r>
  </si>
  <si>
    <t>SS3</t>
  </si>
  <si>
    <r>
      <rPr>
        <b/>
        <sz val="11"/>
        <rFont val="Calibri"/>
        <family val="2"/>
        <charset val="238"/>
        <scheme val="minor"/>
      </rPr>
      <t>180/270cm</t>
    </r>
    <r>
      <rPr>
        <sz val="11"/>
        <rFont val="Calibri"/>
        <family val="2"/>
        <charset val="238"/>
        <scheme val="minor"/>
      </rPr>
      <t xml:space="preserve"> - steklena stena z dvokrilnimi asimetričnimi vrati z nadsvetlobnim oknom</t>
    </r>
  </si>
  <si>
    <t>SS4</t>
  </si>
  <si>
    <r>
      <rPr>
        <b/>
        <sz val="11"/>
        <rFont val="Calibri"/>
        <family val="2"/>
        <charset val="238"/>
        <scheme val="minor"/>
      </rPr>
      <t>180/270cm</t>
    </r>
    <r>
      <rPr>
        <sz val="11"/>
        <rFont val="Calibri"/>
        <family val="2"/>
        <charset val="238"/>
        <scheme val="minor"/>
      </rPr>
      <t xml:space="preserve"> - steklena stena z dvokrilnimi asimetričnimi vrati, </t>
    </r>
    <r>
      <rPr>
        <b/>
        <sz val="11"/>
        <rFont val="Calibri"/>
        <family val="2"/>
        <charset val="238"/>
        <scheme val="minor"/>
      </rPr>
      <t xml:space="preserve">evakuacijska vrata </t>
    </r>
    <r>
      <rPr>
        <sz val="11"/>
        <rFont val="Calibri"/>
        <family val="2"/>
        <charset val="238"/>
        <scheme val="minor"/>
      </rPr>
      <t>(EN 1125 vrata opremljena z vodoravnim potisnim drogom v smeri izhoda) z nadsvetlobnim oknom</t>
    </r>
  </si>
  <si>
    <t>SS4p</t>
  </si>
  <si>
    <t>SS5p</t>
  </si>
  <si>
    <r>
      <rPr>
        <b/>
        <sz val="11"/>
        <rFont val="Calibri"/>
        <family val="2"/>
        <charset val="238"/>
        <scheme val="minor"/>
      </rPr>
      <t>180/270cm</t>
    </r>
    <r>
      <rPr>
        <sz val="11"/>
        <rFont val="Calibri"/>
        <family val="2"/>
        <charset val="238"/>
        <scheme val="minor"/>
      </rPr>
      <t xml:space="preserve"> - steklena stena z dvokrilnimi asimetričnimi vrati, </t>
    </r>
    <r>
      <rPr>
        <b/>
        <sz val="11"/>
        <rFont val="Calibri"/>
        <family val="2"/>
        <charset val="238"/>
        <scheme val="minor"/>
      </rPr>
      <t xml:space="preserve">evakuacijska vrata </t>
    </r>
    <r>
      <rPr>
        <sz val="11"/>
        <rFont val="Calibri"/>
        <family val="2"/>
        <charset val="238"/>
        <scheme val="minor"/>
      </rPr>
      <t>(EN 1125 vrata opremljena z vodoravnim potisnim drogom v smeri izhoda, zaskočka proti zapiranju) z nadsvetlobnim oknom</t>
    </r>
  </si>
  <si>
    <t>SS6</t>
  </si>
  <si>
    <t>O1</t>
  </si>
  <si>
    <r>
      <t xml:space="preserve">120/60cm </t>
    </r>
    <r>
      <rPr>
        <sz val="11"/>
        <rFont val="Calibri"/>
        <family val="2"/>
        <charset val="238"/>
        <scheme val="minor"/>
      </rPr>
      <t>- brez žaluzij</t>
    </r>
  </si>
  <si>
    <t>O2</t>
  </si>
  <si>
    <r>
      <t xml:space="preserve">120/180cm </t>
    </r>
    <r>
      <rPr>
        <sz val="11"/>
        <rFont val="Calibri"/>
        <family val="2"/>
        <charset val="238"/>
        <scheme val="minor"/>
      </rPr>
      <t>- brez žaluzij</t>
    </r>
  </si>
  <si>
    <t>Delitev okna in odpiranje okna po shemi. Komplet z vsemi potrebnimi dodatnimi deli in materiali.</t>
  </si>
  <si>
    <t>O3</t>
  </si>
  <si>
    <t xml:space="preserve">210/180cm </t>
  </si>
  <si>
    <t>O4</t>
  </si>
  <si>
    <t>O5</t>
  </si>
  <si>
    <r>
      <t xml:space="preserve">240/150cm </t>
    </r>
    <r>
      <rPr>
        <sz val="11"/>
        <rFont val="Calibri"/>
        <family val="2"/>
        <charset val="238"/>
        <scheme val="minor"/>
      </rPr>
      <t>- brez žaluzij</t>
    </r>
  </si>
  <si>
    <t>O6</t>
  </si>
  <si>
    <t xml:space="preserve">240/180cm </t>
  </si>
  <si>
    <t>O6a</t>
  </si>
  <si>
    <t>O7</t>
  </si>
  <si>
    <t>O8</t>
  </si>
  <si>
    <t>O9</t>
  </si>
  <si>
    <t>O10</t>
  </si>
  <si>
    <t>O11</t>
  </si>
  <si>
    <r>
      <t xml:space="preserve">240/600cm </t>
    </r>
    <r>
      <rPr>
        <sz val="11"/>
        <rFont val="Calibri"/>
        <family val="2"/>
        <charset val="238"/>
        <scheme val="minor"/>
      </rPr>
      <t>- požarno okno EI-60, ODT 1,40m2, brez žaluzij</t>
    </r>
  </si>
  <si>
    <t>O12</t>
  </si>
  <si>
    <t xml:space="preserve">300/180cm </t>
  </si>
  <si>
    <t>O13</t>
  </si>
  <si>
    <t>O14</t>
  </si>
  <si>
    <t>O15</t>
  </si>
  <si>
    <t>O16</t>
  </si>
  <si>
    <t>O17</t>
  </si>
  <si>
    <t xml:space="preserve">360/300cm </t>
  </si>
  <si>
    <t>O18</t>
  </si>
  <si>
    <t>O19</t>
  </si>
  <si>
    <t xml:space="preserve">360/420cm </t>
  </si>
  <si>
    <t>O20</t>
  </si>
  <si>
    <t>O21</t>
  </si>
  <si>
    <t>O16a</t>
  </si>
  <si>
    <r>
      <t xml:space="preserve">240/210cm </t>
    </r>
    <r>
      <rPr>
        <sz val="11"/>
        <rFont val="Calibri"/>
        <family val="2"/>
        <charset val="238"/>
        <scheme val="minor"/>
      </rPr>
      <t>- brez žaluzij, varnostno steklo</t>
    </r>
  </si>
  <si>
    <r>
      <t xml:space="preserve">300/270cm </t>
    </r>
    <r>
      <rPr>
        <sz val="11"/>
        <rFont val="Calibri"/>
        <family val="2"/>
        <charset val="238"/>
        <scheme val="minor"/>
      </rPr>
      <t>- varnostno steklo</t>
    </r>
  </si>
  <si>
    <r>
      <t xml:space="preserve">360/210cm </t>
    </r>
    <r>
      <rPr>
        <sz val="11"/>
        <rFont val="Calibri"/>
        <family val="2"/>
        <charset val="238"/>
        <scheme val="minor"/>
      </rPr>
      <t>- varnostno steko</t>
    </r>
  </si>
  <si>
    <r>
      <t xml:space="preserve">480/210cm </t>
    </r>
    <r>
      <rPr>
        <sz val="11"/>
        <rFont val="Calibri"/>
        <family val="2"/>
        <charset val="238"/>
        <scheme val="minor"/>
      </rPr>
      <t>- brez žaluzij, varnostno steklo</t>
    </r>
  </si>
  <si>
    <r>
      <t xml:space="preserve">240/360cm </t>
    </r>
    <r>
      <rPr>
        <sz val="11"/>
        <rFont val="Calibri"/>
        <family val="2"/>
        <charset val="238"/>
        <scheme val="minor"/>
      </rPr>
      <t>- ODT 1,15m2, brez žaluzij, barvno steklo</t>
    </r>
  </si>
  <si>
    <r>
      <t xml:space="preserve">240/360cm </t>
    </r>
    <r>
      <rPr>
        <sz val="11"/>
        <rFont val="Calibri"/>
        <family val="2"/>
        <charset val="238"/>
        <scheme val="minor"/>
      </rPr>
      <t>- brez žaluzij, barvno steklo</t>
    </r>
  </si>
  <si>
    <t>Del oken z barvnimi zasteklitvami po izboru projektanta. Barve v 5 različnih barvnih odtenkih.</t>
  </si>
  <si>
    <t>Steklo, kaljeno, varnostno v vmesno varnostno PVB folijo; 8+8 mm, skupaj z gumiranimi in tesnilnimi podlogami za vodotesno spajanje, montirano na sekundarno alu podkonstrukcijo ter obdelano z vodotesnimi dilatacijami za preprečevanje pokanja. Del nadstreška z barvnimi zasteklitvami po izboru projektanta. Barve v 5 različnih barvnih odtenkih.</t>
  </si>
  <si>
    <t>Nadstrešek tlorisne dimenzije 8,17x5,60cm - barvno steklo.</t>
  </si>
  <si>
    <t>Steklo pritrjeno z inox dvojnimi ploščicami (2x po vertikali) 40/60/2mm z vmesnim gumenim tesnilom, vijačeno z 2x inox imbus vijaki M6. Steklo od finalnega tlaka oz AB zidu dvignjeno 10cm.</t>
  </si>
  <si>
    <t xml:space="preserve">Nosilni stebrički višine 140,8cm, pritrjeni preko pritrdilne ploščice in distančnika v čelo AB plošče. Na ograji lesen ročaj iz hrastovega lesa, dimenzije 60/50mm, impregniran proti lesnim škodljivcem in vremenskim vplivom. Ročaj s poglobljenim utorom globine 8mm za jekleni del ograje, z zaobljenimi vogali, pritrjem na jekleni del z vijaki iz spodnje strani. </t>
  </si>
  <si>
    <t xml:space="preserve">Na ograji lesen ročaj iz hrastovega lesa, dimenzije 60/50mm, impregniran proti lesnim škodljivcem in vremenskim vplivom. Ročaj s poglobljenim utorom globine 8mm za jekleni del ograje, z zaobljenimi vogali, pritrjem na jekleni del z vijaki iz spodnje strani. </t>
  </si>
  <si>
    <t>On1</t>
  </si>
  <si>
    <t>60/150cm</t>
  </si>
  <si>
    <t>On2</t>
  </si>
  <si>
    <t>120/110cm</t>
  </si>
  <si>
    <t>On3</t>
  </si>
  <si>
    <t>120/150cm</t>
  </si>
  <si>
    <t>On4</t>
  </si>
  <si>
    <t>180/150cm</t>
  </si>
  <si>
    <t>On5</t>
  </si>
  <si>
    <t>240/150cm</t>
  </si>
  <si>
    <t>On6</t>
  </si>
  <si>
    <t>980/150cm</t>
  </si>
  <si>
    <t>V1</t>
  </si>
  <si>
    <r>
      <t xml:space="preserve">81/208,5+60cm </t>
    </r>
    <r>
      <rPr>
        <sz val="11"/>
        <rFont val="Calibri"/>
        <family val="2"/>
        <charset val="238"/>
        <scheme val="minor"/>
      </rPr>
      <t>- enokrilna vrata z nadsvetlobnim oknom</t>
    </r>
  </si>
  <si>
    <t>V1s</t>
  </si>
  <si>
    <r>
      <t xml:space="preserve">81/208,5+60cm </t>
    </r>
    <r>
      <rPr>
        <sz val="11"/>
        <rFont val="Calibri"/>
        <family val="2"/>
        <charset val="238"/>
        <scheme val="minor"/>
      </rPr>
      <t>- enokrilna vrata z nadsvetlobnim oknom, vratno krilo spodrezano 2cm</t>
    </r>
  </si>
  <si>
    <t xml:space="preserve">Vratna krila lesena iz kombinacije mediapana, masivnega in vezanega lesa, na robovih nalepljene masivne nalepke debeline 5mm, rahlo zaokrožene R2. Vratno krilo zaključeno z UV odporno plastjo PVC laminata (dekor po izboru projektanta), odporno na mehanske poškodbe. </t>
  </si>
  <si>
    <t>V2</t>
  </si>
  <si>
    <r>
      <t xml:space="preserve">91/208,5+60cm </t>
    </r>
    <r>
      <rPr>
        <sz val="11"/>
        <rFont val="Calibri"/>
        <family val="2"/>
        <charset val="238"/>
        <scheme val="minor"/>
      </rPr>
      <t>- enokrilna vrata z nadsvetlobnim oknom</t>
    </r>
  </si>
  <si>
    <t>V2s</t>
  </si>
  <si>
    <r>
      <t xml:space="preserve">91/208,5+60cm </t>
    </r>
    <r>
      <rPr>
        <sz val="11"/>
        <rFont val="Calibri"/>
        <family val="2"/>
        <charset val="238"/>
        <scheme val="minor"/>
      </rPr>
      <t>- enokrilna vrata z nadsvetlobnim oknom, vratno krilo spodrezano 2cm</t>
    </r>
  </si>
  <si>
    <t>V3p</t>
  </si>
  <si>
    <r>
      <t xml:space="preserve">101/208,5cm </t>
    </r>
    <r>
      <rPr>
        <sz val="11"/>
        <rFont val="Calibri"/>
        <family val="2"/>
        <charset val="238"/>
        <scheme val="minor"/>
      </rPr>
      <t>- enokrilna požarna vrata EI 30-C</t>
    </r>
  </si>
  <si>
    <t>V4</t>
  </si>
  <si>
    <r>
      <t xml:space="preserve">101/208,5+60cm </t>
    </r>
    <r>
      <rPr>
        <sz val="11"/>
        <rFont val="Calibri"/>
        <family val="2"/>
        <charset val="238"/>
        <scheme val="minor"/>
      </rPr>
      <t>- enokrilna vrata z nadsvetlobnim oknom</t>
    </r>
  </si>
  <si>
    <t>V4p</t>
  </si>
  <si>
    <r>
      <t xml:space="preserve">101/208,5+60cm </t>
    </r>
    <r>
      <rPr>
        <sz val="11"/>
        <rFont val="Calibri"/>
        <family val="2"/>
        <charset val="238"/>
        <scheme val="minor"/>
      </rPr>
      <t>- enokrilna požarna vrata EI 30-C z nadsvetlobnim oknom</t>
    </r>
  </si>
  <si>
    <t>V4s</t>
  </si>
  <si>
    <r>
      <t xml:space="preserve">101/208,5+60cm </t>
    </r>
    <r>
      <rPr>
        <sz val="11"/>
        <rFont val="Calibri"/>
        <family val="2"/>
        <charset val="238"/>
        <scheme val="minor"/>
      </rPr>
      <t>- enokrilna vrata z nadsvetlobnim oknom, vratno krilo spodrezano 2cm</t>
    </r>
  </si>
  <si>
    <t>V5</t>
  </si>
  <si>
    <t>V6</t>
  </si>
  <si>
    <r>
      <t xml:space="preserve">181/208,5+60cm </t>
    </r>
    <r>
      <rPr>
        <sz val="11"/>
        <rFont val="Calibri"/>
        <family val="2"/>
        <charset val="238"/>
        <scheme val="minor"/>
      </rPr>
      <t>- dvokrilna vrata z nadsvetlobnim oknom</t>
    </r>
  </si>
  <si>
    <t>V8</t>
  </si>
  <si>
    <r>
      <t xml:space="preserve">241/268,5cm </t>
    </r>
    <r>
      <rPr>
        <sz val="11"/>
        <rFont val="Calibri"/>
        <family val="2"/>
        <charset val="238"/>
        <scheme val="minor"/>
      </rPr>
      <t>- dvokrilna drsna vrata z vgradno kaseto, vratna krila z vtopljenim ročajem v krilo</t>
    </r>
  </si>
  <si>
    <t>PS1
PS5
PS6
PS8
PS9</t>
  </si>
  <si>
    <t>PS2
PS3
PS4
PS7
PS10</t>
  </si>
  <si>
    <t xml:space="preserve"> - dimenzije 50+50/120cm (dvokrilna vrata)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</si>
  <si>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</si>
  <si>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</si>
  <si>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</si>
  <si>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</si>
  <si>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</si>
  <si>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</si>
  <si>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</si>
  <si>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</si>
  <si>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</si>
  <si>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Stenska obroba.</t>
  </si>
  <si>
    <r>
      <rPr>
        <b/>
        <sz val="11"/>
        <rFont val="Calibri"/>
        <family val="2"/>
        <charset val="238"/>
        <scheme val="minor"/>
      </rPr>
      <t>Nabava, dobava in izvedba tlaka iz granitogres ploščic</t>
    </r>
    <r>
      <rPr>
        <sz val="11"/>
        <rFont val="Calibri"/>
        <family val="2"/>
        <charset val="238"/>
        <scheme val="minor"/>
      </rPr>
      <t>. Izvedba tlaka iz granitogres ploščic lepljenih s cementnim lepilom na estrih.</t>
    </r>
  </si>
  <si>
    <r>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nabavna vrednost cca 30€/m</t>
    </r>
    <r>
      <rPr>
        <sz val="11"/>
        <rFont val="Calibri"/>
        <family val="2"/>
        <charset val="238"/>
      </rPr>
      <t>²</t>
    </r>
    <r>
      <rPr>
        <sz val="11"/>
        <rFont val="Calibri"/>
        <family val="2"/>
        <charset val="238"/>
        <scheme val="minor"/>
      </rPr>
      <t>).
Barva in način polaganja po izboru projektanta.</t>
    </r>
  </si>
  <si>
    <t>V ceni zajeti Alu stopniščni profil z gumo in zaključni Alu stenski profil nizkostenske obloge.</t>
  </si>
  <si>
    <t>Stopniščni profil.</t>
  </si>
  <si>
    <r>
      <rPr>
        <b/>
        <sz val="11"/>
        <rFont val="Calibri"/>
        <family val="2"/>
        <charset val="238"/>
        <scheme val="minor"/>
      </rPr>
      <t>Nabava, dobava in izvedba obloge stopnic iz nepoliranih granitogres ploščic</t>
    </r>
    <r>
      <rPr>
        <sz val="11"/>
        <rFont val="Calibri"/>
        <family val="2"/>
        <charset val="238"/>
        <scheme val="minor"/>
      </rPr>
      <t xml:space="preserve">. Izvedba obloge nastopnih in čelnih ploskev iz nepoliranih granitogres tipskih stopniščnih elementov v enem kosu po dolžini (140cm) - širina stopniščne rame. V ceni zajeti tudi nizkostensko oblogo iz granitogres ploščic v diagonali višine 5-28cm oz 10cm. </t>
    </r>
  </si>
  <si>
    <t xml:space="preserve"> - višina stopnic 175mm, globina 300mm.
Barva in način polaganja po izboru projektanta (bež ali peščena barva po izboru projektanta).</t>
  </si>
  <si>
    <t>Delovni stiki in način polaganja se predvidijo po načrtu polaganja. Vsa dela in preddela vključno z izravnavo tal, fugiranjem in z vsem potrebnim materialom. Ploščice:
 - deb. 9 mm
 - drsnost R 10</t>
  </si>
  <si>
    <t xml:space="preserve"> - višina stopnic 140mm, globina 300mm.
Barva in način polaganja po izboru projektanta (bež ali peščena barva po izboru projektanta).</t>
  </si>
  <si>
    <t xml:space="preserve"> - višina stopnic 178mm, globina 300mm.
Barva in način polaganja po izboru projektanta (bež ali peščena barva po izboru projektanta).</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</si>
  <si>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</si>
  <si>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</si>
  <si>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r>
      <rPr>
        <b/>
        <sz val="11"/>
        <rFont val="Calibri"/>
        <family val="2"/>
        <charset val="238"/>
        <scheme val="minor"/>
      </rPr>
      <t xml:space="preserve">Nabava, dobava in izvedba tlaka iz sanitarnih keramičnih ploščic </t>
    </r>
    <r>
      <rPr>
        <sz val="11"/>
        <rFont val="Calibri"/>
        <family val="2"/>
        <charset val="238"/>
        <scheme val="minor"/>
      </rPr>
      <t>(sanitarni prostori), srednji cenovni razred (nabavna cena 30€/m²), dimenzije npr. 60/60cm, protizdrsnost R10.
Izvedba tlaka iz keramičnih ploščic lepljenih s cementnim lepilom na estrih.</t>
    </r>
  </si>
  <si>
    <t>Vsa dela in preddela vključno z izravnavo, fugiranjem in silikoniziranjem vogalnih fug s silikonsko fugirno maso v barvi fugirne mase in z vsem potrebnim materialom.</t>
  </si>
  <si>
    <t>Stenski Alu profili.</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</si>
  <si>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</si>
  <si>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</si>
  <si>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</si>
  <si>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</si>
  <si>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 estriha oz tlaka (zahteve: ravnost podlage po EN 18202 tabela 3, vlažnost estriha max. 2,0% po CM metodi, če je talno gretje vlažnost estriha max. 1,8%, temperatura podlage 15-20oC,</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</si>
  <si>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</si>
  <si>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</si>
  <si>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Izdelava stenskih zaokrožnic iz enakega materiala kot osnovni tlak, vključno s podložnim profilom radij 20mm, višine 10cm.</t>
  </si>
  <si>
    <t>Finalno čiščenje talne obloge in izdelava končnega premaza talne obloge. Finalni premaz se izvede z 2-komponentnim PU premazom kot npr. Elevate RES proizvajalca UVElite ali enakovredno.</t>
  </si>
  <si>
    <r>
      <rPr>
        <b/>
        <sz val="11"/>
        <rFont val="Calibri"/>
        <family val="2"/>
        <charset val="238"/>
        <scheme val="minor"/>
      </rPr>
      <t>Nabava, dobava in polaganje visokokvalitetne organske talne obloge</t>
    </r>
    <r>
      <rPr>
        <sz val="11"/>
        <rFont val="Calibri"/>
        <family val="2"/>
        <charset val="238"/>
        <scheme val="minor"/>
      </rPr>
      <t xml:space="preserve"> brez vsebnosti nitrazaminov, vinilkloridov, plastifikatorjev, termo plastičnih kloridov kot npr. Wineo 1500 FCS ali enakovredno.</t>
    </r>
  </si>
  <si>
    <t>Tlak v različnih barvah, 5 barvnih odtenkov z izrezanimi različnimi elementi v različnih barvah po barvni študiji oz po izboru projektanta.</t>
  </si>
  <si>
    <r>
      <rPr>
        <b/>
        <sz val="11"/>
        <rFont val="Calibri"/>
        <family val="2"/>
        <charset val="238"/>
        <scheme val="minor"/>
      </rPr>
      <t xml:space="preserve">Nabava, dobava in izdelava plavajočega armirano cementnega estriha </t>
    </r>
    <r>
      <rPr>
        <sz val="11"/>
        <rFont val="Calibri"/>
        <family val="2"/>
        <charset val="238"/>
        <scheme val="minor"/>
      </rPr>
      <t>debeline 10+8cm (mansarda) v sestavi:</t>
    </r>
  </si>
  <si>
    <t>~ toplotno izolacijske talne plošče iz kamene volne iz dveh slojev v skupni debelini 10,00cm, (plošče križno položene), ʎD=0,036W/mK SIST EN 12667, odziv na ogenj razreda A1 SIST EN 13501-1, stisljivosti CP3 ≤3mm SIST EN 12341 (kot npr. Knauf Insulation NaturBoard TPS ali enakovredno)</t>
  </si>
  <si>
    <t>~ armiran cementni estrih, debeline 8,00cm, CT-C20-FS z dodatkom mikroarmature iz PP vlaken kot npr. Fibrins F120 ali enakovredno v količini 0,95kg/m3, ob steni robni trak iz kamene volne, debeline 12mm kot npr. Knauf Insulation DL ali enakovredno.</t>
  </si>
  <si>
    <t>~ PE folija 0,15mm, položena s preklopi op navodilih proizvajalca min 20cm</t>
  </si>
  <si>
    <t>minimalni stroški vzdrževanja v eksploataciji), D - Max sistem površinskih slojev (zagotovitev max. elastičnosti in odpornosti površine, hkrati zagotavljanje velike odpornosti proti vtisovanju in ustrezne absorbcije udarcev), dvojno penasto hrbtišče CXP (trajno zagotavljanje comforta in varnosti),</t>
  </si>
  <si>
    <t>površina permanentno antibakteriološko in antifungicidno obdelana - Sanosol, skupna debelina 7,0mm, EN 428, debelina obrabljenega sloja 2mm, skupna teža EN 430, 4,6kg/m2, dolžina rol poljubna, širina rol EN 426, 1,5m,</t>
  </si>
  <si>
    <t>absorbcija udarcev EN 14808, 32% (DIN 18032 35%), vertikalna deformacija EN 14809, 1,1mm, koeficient drsnosti EN 13036-4 100 do 110 (DIN 18032, 0,4-0,6), odboj žoge ≥ 98%, abrazija EN ISO 5470-1, ≤ 300, odbojna odpornost ≥ 8, odpornost na vtisovanje EN 1516 ≤ 0,05, ognjevarnost EN 13501-1 Cfl-s1.</t>
  </si>
  <si>
    <t>Brušenje in sesanje strojnega betonskega estriha (ravnost podlage po EN 18202 tabela 3, vlažnost estriha max 2,0% po CM meodi, če je talno gretje, vlažnost estriha max 1,8%), nanos disperzijskega predpremaza, izravnava podlage z izravnalno maso (tlačna trdnost min. 30N/mm2, upogibna trdnost min. 6N/mm2) povprečne debeline 2,5mm.</t>
  </si>
  <si>
    <t xml:space="preserve">Brušenje in sesanje položene izravnalne mase. </t>
  </si>
  <si>
    <t>Polaganje športne PVC talne obloge z lepljenem na podlago po celotni površini s kvalitetnim vodno disperzijskim lepilom kot npr. UZIN KE 2000S, vroče varjenje spojev za doseganje vodne neprepustnosti in PVC mehkega stenskega traku višine cca 5cm v ustrezni barvi, tip SL 50.</t>
  </si>
  <si>
    <t>Finalno čiščenje talne obloge in izdelava končnega premaza talne obloge. Finalni premaz se izvede z 2-komponentnim PU premazom kot npr. Elevate RES proizvajalca UV Elite ali enakovredno.</t>
  </si>
  <si>
    <r>
      <rPr>
        <b/>
        <sz val="11"/>
        <rFont val="Calibri"/>
        <family val="2"/>
        <charset val="238"/>
        <scheme val="minor"/>
      </rPr>
      <t>Nabava, dobava in polaganje visokokvalitetne PVC heterogene športne talne obloge</t>
    </r>
    <r>
      <rPr>
        <sz val="11"/>
        <rFont val="Calibri"/>
        <family val="2"/>
        <charset val="238"/>
        <scheme val="minor"/>
      </rPr>
      <t xml:space="preserve"> v prostoru večnamenske / športne igralnice in shrambi rekvizitov; visokokvalitetni PVC heterogeni športni pod kot npr. Gerflor Taraflex SPORT M ali enakovredno; obdelava površine Triple Action Protecsol (optimalno razmerje blokada - zdrs noge, površina, ki ne ožge kože pri podrsu,</t>
    </r>
  </si>
  <si>
    <t>Rob plošč zaključen s perforiranim inox L profilom.</t>
  </si>
  <si>
    <t>Plošče v treh barvah z narisanimi vzorci v različnih barvah (liki, številke); "okvir" v sivi barvi, osnovne plošče v zeleni barvi in ristanc v rdeči barvi. Plošče med seboj sestavljene s stranskimi klini. Podlaga certificirana za višino padca 1,2 m. Komplet z vsemi potrebnimi dodatnimi deli in materiali.</t>
  </si>
  <si>
    <r>
      <rPr>
        <b/>
        <sz val="11"/>
        <rFont val="Calibri"/>
        <family val="2"/>
        <charset val="238"/>
        <scheme val="minor"/>
      </rPr>
      <t>Nabava, dobava in izvedba tlaka zunanjih teras vrtca</t>
    </r>
    <r>
      <rPr>
        <sz val="11"/>
        <rFont val="Calibri"/>
        <family val="2"/>
        <charset val="238"/>
        <scheme val="minor"/>
      </rPr>
      <t xml:space="preserve"> - podloga proti poškodbam oz mehke varnostne plošče (kot npr. HVSUN ali enakovredno). Plošče iz 100% visokokakovostnih zrn SBR- netoksičen material, protizdrsen v dveh dimenzijah, 100 x 50 cm in 50 x 50 cm, debeline 4cm, položene na predpripravljen tlak.</t>
    </r>
  </si>
  <si>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</si>
  <si>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</si>
  <si>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</si>
  <si>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</si>
  <si>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</si>
  <si>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</si>
  <si>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</si>
  <si>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</si>
  <si>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SPUŠČENI STROP</t>
  </si>
  <si>
    <t>~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</si>
  <si>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</si>
  <si>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50cm (spodnja linija končne plošče).</t>
  </si>
  <si>
    <t>~ Spuščena stropna obloga iz mavčnokartonskih plošč z vodoravno spodnjo ploskvijo brez fug s pokrito podkonstrukcijo, sestavljeno iz profilov iz pocinkane jeklene pločevine, z obešali, pritrjeno na nosilni strop.</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</si>
  <si>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</si>
  <si>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</si>
  <si>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</si>
  <si>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r>
      <rPr>
        <b/>
        <sz val="11"/>
        <rFont val="Calibri"/>
        <family val="2"/>
        <charset val="238"/>
        <scheme val="minor"/>
      </rPr>
      <t>Nabava, dobava in izdelava spuščenega stropa</t>
    </r>
    <r>
      <rPr>
        <sz val="11"/>
        <rFont val="Calibri"/>
        <family val="2"/>
        <charset val="238"/>
        <scheme val="minor"/>
      </rPr>
      <t>; akustični strop z obrobo iz mavčnokartonskih plošč v ravnini.</t>
    </r>
  </si>
  <si>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</si>
  <si>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</si>
  <si>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</si>
  <si>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</si>
  <si>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</si>
  <si>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</si>
  <si>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</si>
  <si>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</si>
  <si>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</si>
  <si>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</si>
  <si>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</si>
  <si>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</si>
  <si>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Kvaliteta obdelave Q3. Komplet z vsemi potrebnimi dodatnimi deli in materiali.</t>
  </si>
  <si>
    <t>Barva po izboru projektanta. Komplet z vsemi potrebnimi dodatnimi deli in materiali.</t>
  </si>
  <si>
    <r>
      <t>Nabava, dobava in dvakratno slikanje ometanih sten in stropov</t>
    </r>
    <r>
      <rPr>
        <sz val="11"/>
        <rFont val="Calibri"/>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</si>
  <si>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t>Nabava, dobava in slikanje sten z notranjo visoko kakovostno pralno zidno barvo</t>
    </r>
    <r>
      <rPr>
        <sz val="11"/>
        <rFont val="Calibri"/>
        <family val="2"/>
        <charset val="238"/>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</si>
  <si>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</si>
  <si>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</si>
  <si>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</si>
  <si>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Oder z zaščitno ponjavo ter z vsemi potrebnimi vertikalnimi in horizontalnimi prehodi na posamezne delovne platoje, varnostnimi ograjami in potrebnimi sidri. Komplet z vsemi potrebnimi dodatnimi deli in materiali.</t>
  </si>
  <si>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9,00m. Oder za izdelavo fasade, montažo kleparskih izdelkov, žlebov, obrob ter za izdelavo finalnih opleskov. </t>
    </r>
  </si>
  <si>
    <t>~ lepilo; oplemeniteno mineralno lepilo v visoko močjo sprijemanja</t>
  </si>
  <si>
    <t>~ toplotna izolacija; lamele iz kamene volne (kot npr. Knauf Insulation FKD Thermal ali enakovredno), debeline 24cm; toplotna prevodnost 0,035 W/mK (SIST EN 12667), odziv na ogenj razred A1 (SIST EN 13501)</t>
  </si>
  <si>
    <t>~ malta; visoko oplemenitena malta, elastična in s polimernimi vezivi oplemenitena mineralna malta, paropropustna, odporna na zunanje vplive</t>
  </si>
  <si>
    <t>~ armirna mrežica iz plastificirani, alkalno obstojnih steklenih niti</t>
  </si>
  <si>
    <t>~ PVC vogalniki z mrežico za utrjevanje vogalov in zidnih odprtin</t>
  </si>
  <si>
    <t>~ zaključni profili z mrežico za izdelavo odkapnih robov</t>
  </si>
  <si>
    <t>~ okenski profil s 3D tesnilnim trakom; za izdelavo stikov med okni in vrat s fasado</t>
  </si>
  <si>
    <t>~ prednamaz za impregnacijo armirnega sloja za boljšo sprijemanje z zalkjučnim slojem</t>
  </si>
  <si>
    <t>~ zaključni omet; disperzni dekorativni omet; omet za največje temperaturne obremenitve v barvi po izboru projektanta.</t>
  </si>
  <si>
    <t>Podzidek v sestavi:
~ prednamaz podlage s cementno izravnalno maso za zatesnitev</t>
  </si>
  <si>
    <t>~ armiranje z armirno maso in armirno mrežico iz steklenih vlaken s prekrivanjem 10cm</t>
  </si>
  <si>
    <t>~ zaključni sloj - omet
~ cementni zaščitni premaz proti vlagi v barvi po izboru projektanta.</t>
  </si>
  <si>
    <r>
      <rPr>
        <b/>
        <sz val="11"/>
        <rFont val="Calibri"/>
        <family val="2"/>
        <charset val="238"/>
        <scheme val="minor"/>
      </rPr>
      <t xml:space="preserve">Nabava, dobava in izdelava klasične kontaktne fasade </t>
    </r>
    <r>
      <rPr>
        <sz val="11"/>
        <rFont val="Calibri"/>
        <family val="2"/>
        <charset val="238"/>
        <scheme val="minor"/>
      </rPr>
      <t>z zaključnim tankoslojnim ometom v sestavi:</t>
    </r>
  </si>
  <si>
    <t xml:space="preserve">Zunanji predpražnik za normalno do močno obremenitev kot npr. EMCO DIPLOMAT Premium tip 522 P Care B ali enakovredno. Nosilni profil iz torzijsko trdnega aluminija z izolacijo proti pohodnemu zvoku na spodnji strani kot npr. Premium ali enakovredno. </t>
  </si>
  <si>
    <t>Predpražnik višine 22mm, nastopna ploskev z vložkom kot npr. Care ali enakovredno - robusten in izjemno obstojen proti obrabi za učinkovito zmanjšanje fine umazanije. Dodatni profil s ščetkasto letvijo s povečanim učinkom čiščenja. Razmik med profili z distančniki iz gume 5mm.</t>
  </si>
  <si>
    <t xml:space="preserve">Material z rebrasto zgornjo površino 100% PA 6 (poliamid).
Povezava med profili s plastiko ovito inox vrvico. Obnašanje vložka pri požaru v skladu z evropskim standardom EN 13501 v Cfl-s1. </t>
  </si>
  <si>
    <t>Komplet z vgradnjo okvirja in pripravo podlage ter vsemi potrebnimi deli in elementi.</t>
  </si>
  <si>
    <t>200x140cm</t>
  </si>
  <si>
    <r>
      <rPr>
        <b/>
        <sz val="11"/>
        <rFont val="Calibri"/>
        <family val="2"/>
        <charset val="238"/>
        <scheme val="minor"/>
      </rPr>
      <t xml:space="preserve">Nabava, dobava in vgradnja zunanjega talnega prepražnika </t>
    </r>
    <r>
      <rPr>
        <sz val="11"/>
        <rFont val="Calibri"/>
        <family val="2"/>
        <charset val="238"/>
        <scheme val="minor"/>
      </rPr>
      <t xml:space="preserve">pred vhodom v objekt; vgradni talni predpražnik v kovinskem Rf kotniku. </t>
    </r>
  </si>
  <si>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</si>
  <si>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</si>
  <si>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</si>
  <si>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180x65cm</t>
  </si>
  <si>
    <t>210x460cm</t>
  </si>
  <si>
    <r>
      <rPr>
        <b/>
        <sz val="11"/>
        <rFont val="Calibri"/>
        <family val="2"/>
        <charset val="238"/>
        <scheme val="minor"/>
      </rPr>
      <t>Nabava, dobava in vgradnja notranjega talnega prepražnika na vhodu v objekt</t>
    </r>
    <r>
      <rPr>
        <sz val="11"/>
        <rFont val="Calibri"/>
        <family val="2"/>
        <charset val="238"/>
        <scheme val="minor"/>
      </rPr>
      <t xml:space="preserve">; vgradni talni predpražnik v kovinskem Rf kotniku. </t>
    </r>
  </si>
  <si>
    <t>180x100cm</t>
  </si>
  <si>
    <t>225x440cm</t>
  </si>
  <si>
    <t>140x110cm</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</si>
  <si>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</si>
  <si>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</si>
  <si>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</si>
  <si>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</si>
  <si>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</si>
  <si>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</si>
  <si>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 xml:space="preserve">~ Spuščena stropna obloga iz vlagoodpornih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</si>
  <si>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Vlagoodporne mavčnokartonske plošče zaključene z bandažiranjem ter 2x kitanjem in brušenjem v kvaliteti Q3, izvedena priprava za slikanje. Vključno z izvedbo vseh zaključkov, reg, kitanj, pripravo za vgradnjo svetil in ostalih instalacijskih elementov v stropu.</t>
  </si>
  <si>
    <t>Spodnja površina stropa mora biti poravnana. Komplet z vsemi potrebnimi dodatnimi deli in materiali.</t>
  </si>
  <si>
    <r>
      <rPr>
        <b/>
        <sz val="11"/>
        <rFont val="Calibri"/>
        <family val="2"/>
        <charset val="238"/>
        <scheme val="minor"/>
      </rPr>
      <t>Nabava, dobava in izdelava spuščenega stropa iz vlagoodpornih mavčnokartonskih plošč</t>
    </r>
    <r>
      <rPr>
        <sz val="11"/>
        <rFont val="Calibri"/>
        <family val="2"/>
        <charset val="238"/>
        <scheme val="minor"/>
      </rPr>
      <t xml:space="preserve"> v ravnini. Strop spuščen na globini do 75cm.</t>
    </r>
  </si>
  <si>
    <t xml:space="preserve">~ Akustični rasterski spuščeni strop na enonivojski kovinski konstrukciji iz glavnih ter prečnih nosilcev širine 15 mm obešenih v nosilni strop z obešali za spuščanje. </t>
  </si>
  <si>
    <t xml:space="preserve">Odboj svetlobe plošč v skladu EN ISO 7724-2/3 (kot opisanov EN 13964) vsaj 85%. Koeficient absorbcije zvoka po EN ISO 354/11654 1: 0,95. Plošče z min 42% deležem reciklatov po EN ISO 14021:2004 (C2C certifikat), razred gorljivosti A2, s1, d0(EN 13501-1). </t>
  </si>
  <si>
    <t xml:space="preserve">Razred čistosti površine stropa po EN ISO 16444-1: razred ISO5. Sistem stropnih plošč in podkonstrukcije s 30 letno sistemsko garancijo proti povesu, kar bi bila lahko posledica napak v materialu ali proizvodnemu procesu. Spuščeni rasterski akustični strop kot npr.: Armstrong Perla OP TEGULAR 15/90 600x600X15 s pripadojočo podkonstrukcijo ali enakovredno. </t>
  </si>
  <si>
    <t>~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t>
  </si>
  <si>
    <t>Mavčnokartonske plošče zaključene z bandažiranjem ter kitanjem stikov in brušenjem v kvaliteti Q3, izvedena priprava za slikanje. Vključno z izvedbo vseh zaključkov, reg, kitanj, pripravo za vgradnjo svetil in ostalih instalacijskih elementov v stropu.</t>
  </si>
  <si>
    <r>
      <rPr>
        <b/>
        <sz val="11"/>
        <rFont val="Calibri"/>
        <family val="2"/>
        <charset val="238"/>
        <scheme val="minor"/>
      </rPr>
      <t>Nabava, dobava in montaža akustičnega rasterskega spuščenega stropa</t>
    </r>
    <r>
      <rPr>
        <sz val="11"/>
        <rFont val="Calibri"/>
        <family val="2"/>
        <charset val="238"/>
        <scheme val="minor"/>
      </rPr>
      <t xml:space="preserve"> z obrobo iz mavčnokartonskih plošč v ravnini. Strop spuščen na globini do 75cm.</t>
    </r>
  </si>
  <si>
    <t xml:space="preserve">V konstrukcijo vložene snemljive velikoformatne mineralne plošče kot npr. Perla OP TEGULAR 15/90 ali enakovredno, v formatu 60/60cm (po načrtu stropa), debeline 15mm, bele barve (GW), gladka površina s poglobljenim robom kot npr. Microlook 90 ali enakovredno. </t>
  </si>
  <si>
    <t xml:space="preserve">~ Med spuščenima stropovoma, rasterskim stropom in mavčnokartonskim stropom vgrajen prehodni profil iz  ekstrudiranega aluminija kot npr. Axiom BPT 3208 GWR ali enakovredno Ral 9010 (microlook robni detail). </t>
  </si>
  <si>
    <t>Izvedeneno po tipskem detajlu proizvajalca. Profil visok 50mm in kompletne širine 45mm s senčno fugo. Pritrjevalje profila z obešali na strop preko obešalne sponke ravna/ukrivljena. Profili povezani s tipsko ploščico kot npr. BPA338 G/BPA 340G ali enakovredno.</t>
  </si>
  <si>
    <t>~ Kovinski spuščeni strop na dvonivojskeki kovinski podkonstrukciji iz glavnih profilov kot npr. U BPM 300100 ali enkaovredno, ter prečnih profilov kot npr. DP12 BPM 311022 ali enakovredno, obešenih na nosilni strop s togimi obešali za spuščanje do 75m.</t>
  </si>
  <si>
    <r>
      <rPr>
        <b/>
        <sz val="11"/>
        <rFont val="Calibri"/>
        <family val="2"/>
        <charset val="238"/>
        <scheme val="minor"/>
      </rPr>
      <t>Nabava, dobava in montaža kovinskega rasterskega spuščenega stropa</t>
    </r>
    <r>
      <rPr>
        <sz val="11"/>
        <rFont val="Calibri"/>
        <family val="2"/>
        <charset val="238"/>
        <scheme val="minor"/>
      </rPr>
      <t xml:space="preserve"> v ravnini. Strop spuščen na globini do 75cm.</t>
    </r>
  </si>
  <si>
    <t>Stropne plošče demontažne za lažje redno čiščenje. Sistemska garancija plošč in podkonstrukcije 30 let za napake, ki bi nastave kot posledica napak v proizvodnem procesu proizvajalca. Spuščeni strop kot npr. Metal QCLIP 60/60 F-9010 ali enakovredno.</t>
  </si>
  <si>
    <t xml:space="preserve">V konstrukcijo vpete snemljive kovinske plošče kot npr. Metal QCLIP 60/60 F-9010 ali enakovredno, dimenzije 600x600mm, bele barve RAL9010 z nevidnim zaskočnim profilom. Ob steni zaključni profil kot npr. BPM 215013 ali enakovredno z vzmetnimi zagozdami kot npr. BPM311081 ali enakovredno. </t>
  </si>
  <si>
    <r>
      <rPr>
        <b/>
        <sz val="11"/>
        <rFont val="Calibri"/>
        <family val="2"/>
        <charset val="238"/>
        <scheme val="minor"/>
      </rPr>
      <t>Nabava, dobava in izdelava spuščenega stropa</t>
    </r>
    <r>
      <rPr>
        <sz val="11"/>
        <rFont val="Calibri"/>
        <family val="2"/>
        <charset val="238"/>
        <scheme val="minor"/>
      </rPr>
      <t>; akustični strop z obrobo iz mavčnokartonskih plošč v poševnini.</t>
    </r>
  </si>
  <si>
    <t>Spuščeni strop na podkonstrukciji iz pocinkanih profiloviz jeklene pločevine DIN 18182-1, kot osnovni in nosilni profili, obešanje z direktnim obešalom. Strop obešen na globini do 75cm (spodnja linija končne plošče).</t>
  </si>
  <si>
    <t xml:space="preserve">Strop obešen na globini do 75cm (spodnja linija končne plošče). Spodnja vidna ploskev iz masivnih mavčnih plošč. Debelina obloge: 12,5mm (kot npr. sistem Knauf stropni sistem D 112 ali enakovredno). </t>
  </si>
  <si>
    <r>
      <rPr>
        <b/>
        <sz val="11"/>
        <rFont val="Calibri"/>
        <family val="2"/>
        <charset val="238"/>
        <scheme val="minor"/>
      </rPr>
      <t xml:space="preserve">Nabava, dobava in montaža spuščenega stropa oz toplotne izolacije na del stropa kleti </t>
    </r>
    <r>
      <rPr>
        <sz val="11"/>
        <rFont val="Calibri"/>
        <family val="2"/>
        <charset val="238"/>
        <scheme val="minor"/>
      </rPr>
      <t xml:space="preserve">v ravnini. Strop oz toplotna izolacija - stropne izolacijske lamele iz kamene volne kot npr. Knauf Insulation CLT C1 Thermal ali enakovredno, debeline 160mm, toplotne prevodnosti </t>
    </r>
    <r>
      <rPr>
        <sz val="11"/>
        <rFont val="Calibri"/>
        <family val="2"/>
        <charset val="238"/>
      </rPr>
      <t>ʎ=0,037W/mK</t>
    </r>
    <r>
      <rPr>
        <sz val="11"/>
        <rFont val="Calibri"/>
        <family val="2"/>
        <charset val="238"/>
        <scheme val="minor"/>
      </rPr>
      <t xml:space="preserve">. </t>
    </r>
  </si>
  <si>
    <t>Lamele lepljene na AB strop po navodilih proizvajalca lamel in ponudnikov lepil.</t>
  </si>
  <si>
    <t>Komplet z vsemi potrenbimi dodatnimi deli in materiali.</t>
  </si>
  <si>
    <t>Lamele odziv na ogenj razreda A1 SIST EN 13501-1.</t>
  </si>
  <si>
    <r>
      <rPr>
        <b/>
        <sz val="11"/>
        <rFont val="Calibri"/>
        <family val="2"/>
        <charset val="238"/>
        <scheme val="minor"/>
      </rPr>
      <t>Nabava, dobaba in montaža oz polaganje toplotne izolacije na AB medetažno ploščo</t>
    </r>
    <r>
      <rPr>
        <sz val="11"/>
        <rFont val="Calibri"/>
        <family val="2"/>
        <charset val="238"/>
        <scheme val="minor"/>
      </rPr>
      <t>. Toplotna izolacija v prostorih neizkoriščenega podstrešja, delno pohodna in delno nepohodna.</t>
    </r>
  </si>
  <si>
    <t>PREDELNE STENE oz "OBZIDAVE"</t>
  </si>
  <si>
    <t>Obzidava kitana, bandažirana in brušena, pripravljena na oplesk. V ceni potrebno upoštevati stik stene s stropom in z nosilnimi stenami. Komplet z vsemi potrebnimi dodatnimi deli in materiali.</t>
  </si>
  <si>
    <r>
      <rPr>
        <b/>
        <sz val="11"/>
        <rFont val="Calibri"/>
        <family val="2"/>
        <charset val="238"/>
        <scheme val="minor"/>
      </rPr>
      <t>Nabava, dobava in izdelava mavčnokartonske obzidave AB stene</t>
    </r>
    <r>
      <rPr>
        <sz val="11"/>
        <rFont val="Calibri"/>
        <family val="2"/>
        <charset val="238"/>
        <scheme val="minor"/>
      </rPr>
      <t xml:space="preserve"> višine do 500cm v sestavi:</t>
    </r>
  </si>
  <si>
    <r>
      <t xml:space="preserve"> - enojna podkonstrukcija iz CW profilov
 - zvočna izolacija med profili - izolacija iz mineralne steklene volne v ploščah, debeline 60mm kot npr. Knauf Insulation Akustik BOARD ali enakovredno, toplotna prevodnost </t>
    </r>
    <r>
      <rPr>
        <sz val="11"/>
        <rFont val="Calibri"/>
        <family val="2"/>
        <charset val="238"/>
      </rPr>
      <t>ʎ=0,037W/mK, razred goljivosti A1</t>
    </r>
    <r>
      <rPr>
        <sz val="11"/>
        <rFont val="Calibri"/>
        <family val="2"/>
        <charset val="238"/>
        <scheme val="minor"/>
      </rPr>
      <t xml:space="preserve">
 - 2x mavčnokartonska plošča debeline 12,5mm.</t>
    </r>
  </si>
  <si>
    <t>Zeviziska loputa vgrajena v spuščeni strop, pripravljena na plesk. Komplet z vsemi potrebnimi dodatnimi deli in materiali.</t>
  </si>
  <si>
    <r>
      <t>Nabava, dobava in montaža revizijskih loput v mavčnokartonskem spuščenem stropu</t>
    </r>
    <r>
      <rPr>
        <sz val="11"/>
        <rFont val="Calibri"/>
        <family val="2"/>
        <charset val="238"/>
        <scheme val="minor"/>
      </rPr>
      <t>. Revizijska loputa z jekleno pocinkano podkonstrukcijo dimenzije 50/50cm, debeline 1,25cm.</t>
    </r>
  </si>
  <si>
    <r>
      <t>Nabava, dobava in montaža osebnega hidravličnega dvigala</t>
    </r>
    <r>
      <rPr>
        <sz val="11"/>
        <rFont val="Calibri"/>
        <family val="2"/>
        <charset val="238"/>
        <scheme val="minor"/>
      </rPr>
      <t xml:space="preserve">. Hidravlično osebno dvigalo nosilnosti 630kg, ali 8 oseb, višina dviga 7420mm, hitrost vožnje cca 0,4m/s, ele. priključek 3x400/230V N PF 50 Hz, 3 postaji, 3 dohodi - neprehodna kabina. </t>
    </r>
  </si>
  <si>
    <t>Pogon hidravlični stranski indirektni cilinder 2:1 z jeklenimi vrmi, elektromotor, vijačna črpalka potoplena v olju, blok ventilov - avtomatsko niveliranje.</t>
  </si>
  <si>
    <t>Krmiljenje mikroprocesorsko SIMPLEX, zbirni proti glavni postaji. Kabina neprehodna dimenzij 1100 x 1400 mm x 2190 mm, stanice brušen inox SB, viseči strop z indirektno LED razsvetljavo, inox ročaj, ogledalo, vertikalno tipkalo po celi višini v inox-u z LCD pokazateljem položaja kabine s smermi vožnje, fotozavesa, zasilna razsvetljava, telefon.</t>
  </si>
  <si>
    <t>Vrata kabine avtomatska teleskopska 2-krilna, inoxc SB dimenzije 900x2000mm - 1kom, vrata jaška avtomatska teleskopska 2-krilna, inox SB, dimenzije 900x200mm - 2kom, avtomatska teleskopska 2-krilna, Inox SB dimenzije 900x2000mm, EI 60 - 1kom.</t>
  </si>
  <si>
    <t>Pozivna tipkala nameščena ob etažnih vratih s tipkami ŽELIM GOR - DOL z optičnim signalom potrditve poziva, LCD pokazatelj položaja kabine s smermi nadaljevanja vožnje. Jašek dvigala AB. Glava jaška min 3400mm, jama jaška 1400mm. Strojnica v pritličju ob jašku.</t>
  </si>
  <si>
    <r>
      <rPr>
        <b/>
        <sz val="11"/>
        <rFont val="Calibri"/>
        <family val="2"/>
        <charset val="238"/>
        <scheme val="minor"/>
      </rPr>
      <t>Nabava, dobava in montaža lesenega okna z zunanjimi Alu odkapniki</t>
    </r>
    <r>
      <rPr>
        <sz val="11"/>
        <rFont val="Calibri"/>
        <family val="2"/>
        <charset val="238"/>
        <scheme val="minor"/>
      </rPr>
      <t>. Okno toplotne prehodnosti Uf=0,0,97W/m²K, b=107mm, Uf,sp=1,1W/m²K.</t>
    </r>
  </si>
  <si>
    <t>Okenski okvir iz hrastovega lesa z zunanjimi odkapnimi Alu profili. Zasteklitev okna s troslojnim termopanom 4/18Ar/4/18Ar/4, Ug=0,5W/m²K. Zasteklitve, ki segajo do tal, spodnji pas oken do višine 120cm od finalnega tlaka morajo biti s strani dostopnosti zasteklene z varnostnim steklom - lepljeno varnostno steklo VSG na obeh straneh.</t>
  </si>
  <si>
    <t>Specifične toplotne izgube na distančniku ᴪ=0,039W/mK. Toplotna prevodnost okna Uw=0,75W/m²K.</t>
  </si>
  <si>
    <r>
      <rPr>
        <b/>
        <sz val="11"/>
        <rFont val="Calibri"/>
        <family val="2"/>
        <charset val="238"/>
        <scheme val="minor"/>
      </rPr>
      <t>Nabava, dobava in montaža notranjega fiksnega lesenega okna</t>
    </r>
    <r>
      <rPr>
        <sz val="11"/>
        <rFont val="Calibri"/>
        <family val="2"/>
        <charset val="238"/>
        <scheme val="minor"/>
      </rPr>
      <t>. Okno toplotne prehodnosti Uf=1,2W/m²K, b=122mm, Uf,sp=1,3Wm²K/, b=137mm.</t>
    </r>
  </si>
  <si>
    <t>Okenski okvir iz hrastovega lesa. Zasteklitev okna z dvoslojnim termopanom 6/12Ar/6/10Ar/6, Ug=0,8W/m²K. Zasteklitve, ki segajo do tal in spodnji pas oken morajo biti s strani dostopnosti zasteklene z varnostnim steklom - lepljeno varnostno steklo VSG na obeh straneh.</t>
  </si>
  <si>
    <t>Toplotna prevodnost okna Uw=1,1W/m²K.</t>
  </si>
  <si>
    <t xml:space="preserve"> Komplet z vsemi potrebnimi dodatnimi deli in materiali.</t>
  </si>
  <si>
    <r>
      <rPr>
        <b/>
        <i/>
        <sz val="11"/>
        <rFont val="Calibri"/>
        <family val="2"/>
        <charset val="238"/>
        <scheme val="minor"/>
      </rPr>
      <t>Nepohodna izolacija</t>
    </r>
    <r>
      <rPr>
        <sz val="11"/>
        <rFont val="Calibri"/>
        <family val="2"/>
        <charset val="238"/>
        <scheme val="minor"/>
      </rPr>
      <t xml:space="preserve"> v sestavi:
 - parna ovira položena položena na AB ploščo; visokokvalitetna dvoslojna polipropilenska filija s polyolefinsko polimerno prevleko, kot npr. Knauf Insulation HOMESEAL LDS 5 ali enakovredno
 - toplotna izolacija - izolacijski filc iz mineralne steklene volne kot npr. Knauf Insulation UNIFIT 037 ali enakovredno debeline 160mm, toplotne prevodnosti </t>
    </r>
    <r>
      <rPr>
        <sz val="11"/>
        <rFont val="Calibri"/>
        <family val="2"/>
        <charset val="238"/>
      </rPr>
      <t>ʎ=</t>
    </r>
    <r>
      <rPr>
        <sz val="11"/>
        <rFont val="Calibri"/>
        <family val="2"/>
        <charset val="238"/>
        <scheme val="minor"/>
      </rPr>
      <t>0,037W/mK, razred gorljivosti A1.</t>
    </r>
  </si>
  <si>
    <r>
      <rPr>
        <b/>
        <i/>
        <sz val="11"/>
        <rFont val="Calibri"/>
        <family val="2"/>
        <charset val="238"/>
        <scheme val="minor"/>
      </rPr>
      <t xml:space="preserve">Pohodna izolacija </t>
    </r>
    <r>
      <rPr>
        <sz val="11"/>
        <rFont val="Calibri"/>
        <family val="2"/>
        <charset val="238"/>
        <scheme val="minor"/>
      </rPr>
      <t>v sestavi:
 - parna ovira položena položena na AB ploščo; visokokvalitetna dvoslojna polipropilenska filija s polyolefinsko polimerno prevleko, kot npr. Knauf Insulation HOMESEAL LDS 5 ali enakovredno
 - toplotna izolacija - izolacijske plošče iz kamene volne kot npr. Knauf Insulation DF ali enakovredno debeline 150mm, toplotne prevodnosti ʎ=0,037W/mK, razred gorljivosti A1
 - pohodne plošče - monolitne dvoslojne plošče debeline 12,5mm kot npr. Knauf Vidifloor Duo ali enakovredno.</t>
    </r>
  </si>
  <si>
    <t xml:space="preserve"> - obešala podkonstrukcije
 - toplotna izolacija iz mineralne steklene volne kot npr. Knauf Insulation UNIFIT 032 ali enakovredno, debeline 16cm, toplotne prevodnosti 0,032W/mK, razred gorljivosti A1</t>
  </si>
  <si>
    <t xml:space="preserve"> - parna zapora - dvoslojna polipropilenska folija s polyolefinsko polimerno prevleko kot npr. Knauf Insulation Homeseal LDS 5 ali enakovredno</t>
  </si>
  <si>
    <t xml:space="preserve"> - podkonstrukcija in spuščeni strop (svoja postavka).</t>
  </si>
  <si>
    <t>stekleni nadstrešek:
kaljeno steklo 2 x 8mm,
vmes varnostna folija PVB 1,52mm v 5 različnih barvah po izboru projektanta (po barvni študiji)
aluminijasti profil 50/50/3 mm za pritrditev kaljenega stekla,
HOP profili 180/60/6,
HOP profili 80/40/4,
dodatno obešeno z jeklenimi RF vrvmi,
na kapni strani obešen žleb iz jeklene barvne pločevine,
odtočna cev ob stebru.</t>
  </si>
  <si>
    <r>
      <t>Nabava, dobava, izdelava in montaža zunanje steklene ograje</t>
    </r>
    <r>
      <rPr>
        <sz val="11"/>
        <rFont val="Calibri"/>
        <family val="2"/>
        <charset val="238"/>
        <scheme val="minor"/>
      </rPr>
      <t xml:space="preserve">. Ograja iz jeklenih elementov; paneli max dolžine 200cm, višine 120cm, okvir panela iz ploščatega jekla širine 60mm, debeline 8mm, stekleno polnilo iz lepljenega kaljenega stekla 2x10mm z vmesno varnostno folijo debeline 1,14mm, delno barvno steklo po izboru projektanta v 5 različnih barvni odtenkih. Paneli stransko pritrjeni na vertikalne nosilne stebričke dimenzije 60/60/5mm. </t>
    </r>
  </si>
  <si>
    <t>Ograja v ravnini.</t>
  </si>
  <si>
    <t>Ograja v poševnini.</t>
  </si>
  <si>
    <t xml:space="preserve">Vertikalna višina ročaja od finalnega poda 120cm. Ograja pritrjena v AB konstrukcijo, preko pritrdilnih ploščic dimenzije 80/120/5mm + 4xM12 vijaki z vtopljeno glavo z uporabo dvokomponentne smole za sidranje vijakov. </t>
  </si>
  <si>
    <t>Ograjni elementi iz inox-a kvalitete AISI 304. Lesen ročaj z zaobljenimi zaključki, brušen in lakiran s polsijaj lakom. Jekleni elementi zaščiteni z antikorozijsko barvo in 2x prašno barvani v barvi po izboru projektanta. Za vgrajeno ograjo je potrebno dostaviti ateste o kvaliteti in varnosti. Obračun po horizontalni projekciji dolžine. Komplet z vsemi potrebnimi dodatnimi deli in materiali.</t>
  </si>
  <si>
    <r>
      <rPr>
        <b/>
        <sz val="11"/>
        <rFont val="Calibri"/>
        <family val="2"/>
        <charset val="238"/>
        <scheme val="minor"/>
      </rPr>
      <t>Nabava, dobava, izdelava in montaža notranje stopniščne ograje</t>
    </r>
    <r>
      <rPr>
        <sz val="11"/>
        <rFont val="Calibri"/>
        <family val="2"/>
        <charset val="238"/>
        <scheme val="minor"/>
      </rPr>
      <t>. Nosilna konstrukcija ograje iz inox cevi 50/50/3mm, vertikalno v rastru cca 110cm in horizontalno oz v poševnini (ročaj) na višini 100cm. 2x stopniščni ograjni ročaj iz masivnega hrastovega lesa, 1x ø50mm (spodnji ročaj) in 1x ø50mm (zgornji ročaj).</t>
    </r>
  </si>
  <si>
    <t xml:space="preserve"> - preko tipskih slivnikov kot npr. Sarnafil ali enakovredno.</t>
  </si>
  <si>
    <t>Odvodnjavanje:
 - preko linijske kanalete - nizkoprofilna kanaleta za vgradnjo v površine z omejeno višino; kanaleta z polimernega betona, inox pokrivna rešetka, vodotesna izvedba s tipskim iztočnim elementom kot npr. ACO Multiline ali enakovredno.</t>
  </si>
  <si>
    <t>Tlak v sestavi:
 - Oprijemni sloj: Trikomponentni hibridni tlak kot npr. Sikafloor 260 PurCem ali enakovredno v okvirni porabi 1 kg/m2.
 - Obrabna plast: Trikomponentni hibridni tlak kot npr. Sikafloor 260 PurCem ali enakovredno v okvirni porabi 1,8 kg/m2 za 1 mm debeline.</t>
  </si>
  <si>
    <t>Nabava, dobava materiala in izvedba obstenskih zaokrožnic s hibridno malto kot npr. Sikafloor 29 PurCem ali enakovredno ter preplastitev s kot npr. Sikafloor 310 PurCem ali enakovredno v enakem barvnem tonu kot tlak.</t>
  </si>
  <si>
    <t>Tlak v barvi po izboru projektanta.</t>
  </si>
  <si>
    <r>
      <rPr>
        <b/>
        <sz val="11"/>
        <rFont val="Calibri"/>
        <family val="2"/>
        <charset val="238"/>
        <scheme val="minor"/>
      </rPr>
      <t>Nabava, dobava in izvedba samorazlivnega visoko mehansko in kemično odporenega hibridnega tlaka</t>
    </r>
    <r>
      <rPr>
        <sz val="11"/>
        <rFont val="Calibri"/>
        <family val="2"/>
        <charset val="238"/>
        <scheme val="minor"/>
      </rPr>
      <t xml:space="preserve"> (toplotna podpostaja, elektro prostor) v dozidanem delu objekta. Samorazlivni tlak okvirne debeline 2- 3 mm po sistemu kot npr. Sikafloor PurCem HS-26 Gloss ali enakovredno. Tlak mora zagotavljati 80 trdote po Shore D po ASTM D 2240, odpornost na obrabo AR0.5 po EN 13892-4, odpornost na udarce Razred II (&gt; 10 N/m2) po ISO 6272, odziv na ogenj Bfl-s1 po EN 13501-1 ter razred II prepustnosti na vodno paro po EN 1504-2.</t>
    </r>
  </si>
  <si>
    <t>Tlak v sestavi:
 - Oprijemni sloj: Trikomponentni hibridni tlak Sikafloor 260 PurCem v okvirni porabi 1 kg/m2.
 - Obrabna plast: Trikomponentni hibridni tlak Sikafloor 260 PurCem v okvirni porabi 1,8 kg/m2 za 1 mm debeline.
- Protidrsni sloj: posipno sredstvo (perlice) za doseganje željene protidrsnosti, granulacija 0.50.</t>
  </si>
  <si>
    <r>
      <rPr>
        <b/>
        <sz val="11"/>
        <rFont val="Calibri"/>
        <family val="2"/>
        <charset val="238"/>
        <scheme val="minor"/>
      </rPr>
      <t>Nabava, dobava in izvedba samorazlivnega visoko mehansko in kemično odporenega hibridnega tlaka</t>
    </r>
    <r>
      <rPr>
        <sz val="11"/>
        <rFont val="Calibri"/>
        <family val="2"/>
        <charset val="238"/>
        <scheme val="minor"/>
      </rPr>
      <t xml:space="preserve"> (strojnica klimata 1 in 2) v dozidanem delu objekta. Samorazlivni tlak okvirne debeline 2- 3mm po sistemu kot npr. Sikafloor PurCem HS-26 Gloss ali enakovrdno. Tlak mora zagotavljati 80 trdote po Shore D po ASTM D 2240, odpornost na obrabo AR0.5 po EN 13892-4, odpornost na udarce Razred II (&gt; 10 N/m2) po ISO 6272, odziv na ogenj Bfl-s1 po EN 13501-1 ter razred II prepustnosti na vodno paro po EN 1504-2.</t>
    </r>
  </si>
  <si>
    <t>kapna lega 18/18cm, dolžine 15,00m</t>
  </si>
  <si>
    <t>soha 20/20cm, višine 1,20m</t>
  </si>
  <si>
    <t>soha 20/20cm, višine 1,80m</t>
  </si>
  <si>
    <t>soha 20/20cm, višine 2,30m</t>
  </si>
  <si>
    <t>soha 20/20cm, višine 3,00m</t>
  </si>
  <si>
    <t>kapna lega 18/18cm, dolžine 18,00m</t>
  </si>
  <si>
    <t>kapna lega 18/18cm, dolžine 26,00m</t>
  </si>
  <si>
    <t>vmesna lega 20/24cm, dolžine 26,00m</t>
  </si>
  <si>
    <t>slemenska lega 20/24cm, dolžine 26,00m</t>
  </si>
  <si>
    <t>vmesna lega 20/30cm, dolžine 15,50m</t>
  </si>
  <si>
    <t>vmesna lega 20/30cm, dolžine 18,00m</t>
  </si>
  <si>
    <t>lepljeni nosilec 25/100cm, dolžine 14,00m</t>
  </si>
  <si>
    <t>kapna lega 18/18cm, dolžine 13,00m</t>
  </si>
  <si>
    <t>lepljeni nosilec 22/48cm, dolžine 9,00m</t>
  </si>
  <si>
    <t>kapna lega 18/18cm, dolžine 9,50m</t>
  </si>
  <si>
    <t>kapna lega 18/18cm, dolžine 4,40m</t>
  </si>
  <si>
    <t>vmesna lega 20/30cm, dolžine 4,00m</t>
  </si>
  <si>
    <t>slemenska lega 20/24cm, dolžine 4,00m</t>
  </si>
  <si>
    <t>slemenska lega 20/24cm, dolžine 8,50m</t>
  </si>
  <si>
    <t>slemenska lega 18/18cm, dolžine 21,00m</t>
  </si>
  <si>
    <t>kapna lega 16/16cm, dolžine 29,50m</t>
  </si>
  <si>
    <t>kapna lega 18/18cm, dolžine 37,30m</t>
  </si>
  <si>
    <t>vmesna lega 20/24cm, dolžine 37,30m</t>
  </si>
  <si>
    <t>vmesna lega 20/24cm, dolžine 34,00m</t>
  </si>
  <si>
    <t>kapna lega 18/18cm, dolžine 34,00m</t>
  </si>
  <si>
    <t>kapna lega 18/18cm, dolžine 4,00m</t>
  </si>
  <si>
    <r>
      <rPr>
        <b/>
        <sz val="11"/>
        <rFont val="Calibri"/>
        <family val="2"/>
        <charset val="238"/>
        <scheme val="minor"/>
      </rPr>
      <t>Nabava, dobava, dvakratno kitanje in brušenje AB in zidanih sten</t>
    </r>
    <r>
      <rPr>
        <sz val="11"/>
        <rFont val="Calibri"/>
        <family val="2"/>
        <charset val="238"/>
        <scheme val="minor"/>
      </rPr>
      <t>; kitanje z izravnalno maso. Površine pripravljene na oplesk.</t>
    </r>
  </si>
  <si>
    <r>
      <rPr>
        <b/>
        <sz val="11"/>
        <rFont val="Calibri"/>
        <family val="2"/>
        <charset val="238"/>
        <scheme val="minor"/>
      </rPr>
      <t xml:space="preserve">Nabava, dobava in slikanje mavčnokartonskih sten in stropov </t>
    </r>
    <r>
      <rPr>
        <sz val="11"/>
        <rFont val="Calibri"/>
        <family val="2"/>
        <charset val="238"/>
        <scheme val="minor"/>
      </rPr>
      <t>s kakovostno poldisperzijsko barvo v več barvnih odtenkih. Barva dobro pokrivna, z vsemi preddeli, predhodno pleskanje z emulzijo, obdelava fug in stikov; kitanje posameznih fug med različnimi gradbenimi materiali z akrilnim kitom v barvi opleska; obelava po navodilih proizvajalca, transporti in potrebnim materialom.</t>
    </r>
  </si>
  <si>
    <t>~ lepilo
~ toplotno izolativne plošče iz ekstrudiranega polistirena debeline 24cm lepljene po celotni površini; toplotne prevodnosti 0,04W/mK</t>
  </si>
  <si>
    <t>Strop v sestavi:
~ lepilo; oplemeniteno mineralno lepilo v visoko močjo sprijemanja</t>
  </si>
  <si>
    <t>~ PVC vogalniki z mrežico za utrjevanje vogalov</t>
  </si>
  <si>
    <t>"Maska" napušča v sestavi:
~ tipska pocinkana podkonstrukcija
~ toplotnoizolacijske gradbene XPS plošče debeline 3cm</t>
  </si>
  <si>
    <t>~ malta; visoko oplemenitena malta, elastična in s polimernimi vezivi oplemenitena mineralna malta, paropropustna, odporna na zunanje vplive
~ armirna mrežica iz plastificirani, alkalno obstojnih steklenih niti</t>
  </si>
  <si>
    <t>~ prednamaz za impregnacijo armirnega sloja za boljšo sprijemanje z zalkjučnim slojem
~ zaključni omet; disperzni dekorativni omet; omet za največje temperaturne obremenitve v barvi po izboru naročnika.</t>
  </si>
  <si>
    <t>~ PVC vogalniki z mrežico za utrjevanje vogalov
~ zaključni profili z mrežico za izdelavo odkapnih robov</t>
  </si>
  <si>
    <t>Maska širine 65cm.</t>
  </si>
  <si>
    <r>
      <t>Nabava, dobava, izdelava in montaža zunanje steklene ograje</t>
    </r>
    <r>
      <rPr>
        <sz val="11"/>
        <rFont val="Calibri"/>
        <family val="2"/>
        <charset val="238"/>
        <scheme val="minor"/>
      </rPr>
      <t xml:space="preserve">. Ograja iz jeklenih elementov; paneli max dolžine 200cm, višine 60cm, okvir panela iz ploščatega jekla širine 60mm, debeline 8mm, stekleno polnilo iz lepljenega kaljenega stekla 2x10mm z vmesno varnostno folijo debeline 1,14mm, delno barvno steklo po izboru projektanta v 5 različnih barvni odtenkih. Paneli stransko pritrjeni na vertikalne nosilne stebričke dimenzije 60/60/5mm. </t>
    </r>
  </si>
  <si>
    <t xml:space="preserve">Na ograji 2x ograjni ročaj iz masivnega hrastovega lesa, 1x (spodnji ročaj) in 1x (zgornji ročaj). Lesen ročaj iz hrastovega lesa, dimenzije 60/50mm, impregniran proti lesnim škodljivcem in vremenskim vplivom. Ročaj s poglobljenim utorom globine 8mm za jekleni del ograje, z zaobljenimi vogali, pritrjem na jekleni del z vijaki iz spodnje strani. </t>
  </si>
  <si>
    <t xml:space="preserve">Ograja pritrjena v AB konstrukcijo, preko pritrdilnih ploščic dimenzije 80/120/5mm + 4xM12 vijaki z vtopljeno glavo z uporabo dvokomponentne smole za sidranje vijakov. </t>
  </si>
  <si>
    <t>NAPISNA TABLA</t>
  </si>
  <si>
    <t>Konstrukcija preko jeklenih sidernih ploščic pritrjena v AB zid, ustrezno podlita z mikroespanzijsko lepilno maso.</t>
  </si>
  <si>
    <t>Med kovinsko konstrukcijo vpeta pločevinasta napisna tabla dimenzije 100/140cm z logotipom vrtca in napisom. Logotip in napis po detajlu projektanta. Napisna tabla osvetljena s solarnim LED reflektorjem.</t>
  </si>
  <si>
    <r>
      <rPr>
        <b/>
        <sz val="11"/>
        <rFont val="Calibri"/>
        <family val="2"/>
        <charset val="238"/>
        <scheme val="minor"/>
      </rPr>
      <t>Nabava, dobava, izdelava in montaža napisne table;</t>
    </r>
    <r>
      <rPr>
        <sz val="11"/>
        <rFont val="Calibri"/>
        <family val="2"/>
        <charset val="238"/>
        <scheme val="minor"/>
      </rPr>
      <t xml:space="preserve"> napisna tabla na vhodu v objekt skupne velikosti 125/210cm. Kovinska konstrukcija iz škatlastih profilov, enostavna kovinska konstrukcija v dimenzijah po detajlu projekta in statičnega izračuna.</t>
    </r>
  </si>
  <si>
    <r>
      <rPr>
        <b/>
        <sz val="11"/>
        <rFont val="Calibri"/>
        <family val="2"/>
        <charset val="238"/>
        <scheme val="minor"/>
      </rPr>
      <t>Nabava, dobava, izdelava in montaža napisne table;</t>
    </r>
    <r>
      <rPr>
        <sz val="11"/>
        <rFont val="Calibri"/>
        <family val="2"/>
        <charset val="238"/>
        <scheme val="minor"/>
      </rPr>
      <t xml:space="preserve"> napisna tabla - pločevinasta napisna tabla dimenzije 100/140cm na vhodu v objekt. </t>
    </r>
  </si>
  <si>
    <t>Tabla po detajlu projektanta, z logotipom vrtca in napisom pritrjena na fasadno steno objekta (lokacija montaže po izboru projektanta). Logotip in napis po detajlu projektanta. Napisna tabla osvetljena s solarnim LED reflektorjem.</t>
  </si>
  <si>
    <r>
      <t>Nabava, dobava in montaža toplotne izolacije nad spuščenim stropom</t>
    </r>
    <r>
      <rPr>
        <sz val="11"/>
        <rFont val="Calibri"/>
        <family val="2"/>
        <charset val="238"/>
        <scheme val="minor"/>
      </rPr>
      <t xml:space="preserve">. Spuščeni strop </t>
    </r>
    <r>
      <rPr>
        <b/>
        <i/>
        <sz val="11"/>
        <rFont val="Calibri"/>
        <family val="2"/>
        <charset val="238"/>
        <scheme val="minor"/>
      </rPr>
      <t>v poševnini</t>
    </r>
    <r>
      <rPr>
        <sz val="11"/>
        <rFont val="Calibri"/>
        <family val="2"/>
        <charset val="238"/>
        <scheme val="minor"/>
      </rPr>
      <t>, obešen na podkonstrukciji in obešalih iz pocinkane jeklene pločevine, pritrjen v obstoječo nosilno konstrukcijo v sestavi:</t>
    </r>
  </si>
  <si>
    <r>
      <t>Nabava, dobava in montaža toplotne izolacije nad spuščenim stropom</t>
    </r>
    <r>
      <rPr>
        <sz val="11"/>
        <rFont val="Calibri"/>
        <family val="2"/>
        <charset val="238"/>
        <scheme val="minor"/>
      </rPr>
      <t xml:space="preserve">. Spuščeni strop </t>
    </r>
    <r>
      <rPr>
        <b/>
        <i/>
        <sz val="11"/>
        <rFont val="Calibri"/>
        <family val="2"/>
        <charset val="238"/>
        <scheme val="minor"/>
      </rPr>
      <t>v ravnini</t>
    </r>
    <r>
      <rPr>
        <sz val="11"/>
        <rFont val="Calibri"/>
        <family val="2"/>
        <charset val="238"/>
        <scheme val="minor"/>
      </rPr>
      <t>, obešen na podkonstrukciji in obešalih iz pocinkane jeklene pločevine, pritrjen v obstoječo nosilno konstrukcijo v sestavi:</t>
    </r>
  </si>
  <si>
    <r>
      <rPr>
        <b/>
        <sz val="11"/>
        <rFont val="Calibri"/>
        <family val="2"/>
        <charset val="238"/>
        <scheme val="minor"/>
      </rPr>
      <t>Nabava, dobava in vgrajevanje armiranega betona za AB stebre objekta</t>
    </r>
    <r>
      <rPr>
        <sz val="11"/>
        <rFont val="Calibri"/>
        <family val="2"/>
        <charset val="238"/>
        <scheme val="minor"/>
      </rPr>
      <t>; beton kvalitete C 25/30, debeline prereza do 0,075m³/m', (C 25/30; XC3), toleranca: nivelirana na točnost ± 0,5cm/4,0m. Komplet z vsemi potrebnimi dodatnimi deli in materiali.</t>
    </r>
  </si>
  <si>
    <r>
      <t xml:space="preserve">Nabava, dobava in izdelava zunanje slikarske poslikave na zunanjem AB zidu; </t>
    </r>
    <r>
      <rPr>
        <sz val="11"/>
        <rFont val="Calibri"/>
        <family val="2"/>
        <charset val="238"/>
        <scheme val="minor"/>
      </rPr>
      <t>slikarska poslikava v tematiki otroškega vrtca po izboru projektanta. Poslikava po površini cca 26,00x1,60-3,00m. Komplet z vsemi potrebnimi dodatnimi deli in materiali.</t>
    </r>
  </si>
  <si>
    <t>RAZNO</t>
  </si>
  <si>
    <t>RAZNO SKUPAJ:</t>
  </si>
  <si>
    <t>Pregled, posnetki stanja za PID.</t>
  </si>
  <si>
    <t>Vrisovanje sprememb v času gradnje v PZI izvod načrta s potrjevanjem nadzornega organa.</t>
  </si>
  <si>
    <t>PID dokumentacija za pridobitev uporabnega dovoljenja.</t>
  </si>
  <si>
    <t>~ Spuščena stropna obloga iz mavčnokartonskih plošč s kaskado, z vodoravno spodnjo ploskvijo brez fug s pokrito podkonstrukcijo, sestavljeno iz profilov iz pocinkane jeklene pločevine, z obešali, pritrjeno na nosilni strop.</t>
  </si>
  <si>
    <t xml:space="preserve">Strop obešen na globini do 50cm (spodnja linija končne plošče). Kaskada višine 51cm, zaključena s profilom. Spodnja vidna ploskev iz masivnih mavčnih plošč. Debelina obloge: 12,5mm (kot npr. sistem Knauf stropni sistem D 112 ali enakovredno). </t>
  </si>
  <si>
    <t>Kaskada.</t>
  </si>
  <si>
    <r>
      <rPr>
        <b/>
        <sz val="11"/>
        <rFont val="Calibri"/>
        <family val="2"/>
        <charset val="238"/>
        <scheme val="minor"/>
      </rPr>
      <t>Nabava, dobava in izdelava spuščenega stropa iz mavčnokartonskih plošč</t>
    </r>
    <r>
      <rPr>
        <sz val="11"/>
        <rFont val="Calibri"/>
        <family val="2"/>
        <charset val="238"/>
        <scheme val="minor"/>
      </rPr>
      <t xml:space="preserve"> v poševnini. Strop spuščen na globini do 75cm.</t>
    </r>
  </si>
  <si>
    <t xml:space="preserve">~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</si>
  <si>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Mavčnokartonske plošče zaključene z bandažiranjem ter 2x kitanjem in brušenjem v kvaliteti Q3, izvedena priprava za slikanje. Vključno z izvedbo vseh zaključkov, reg, kitanj, pripravo za vgradnjo svetil in ostalih instalacijskih elementov v stropu.</t>
  </si>
  <si>
    <r>
      <t xml:space="preserve">Izdelava monitoringa, merjenje posedkov obstoječega objekta v času gradnje in 3 mesece po končani gradnji </t>
    </r>
    <r>
      <rPr>
        <sz val="11"/>
        <color theme="1"/>
        <rFont val="Calibri"/>
        <family val="2"/>
        <charset val="238"/>
        <scheme val="minor"/>
      </rPr>
      <t>v skladu z navodili projektanta. Vgradnja 2 reperjev za potrebne meritve. Meritve z izdelavo končnega poročila. Začetna meritev pred pričetkom del, naslednje meritve na tri mesece + 3 mesece po končani gradnji. Komplet z vsemi potrebnimi dodatnimi deli in materiali.</t>
    </r>
  </si>
  <si>
    <r>
      <rPr>
        <b/>
        <sz val="11"/>
        <color theme="1"/>
        <rFont val="Calibri"/>
        <family val="2"/>
        <charset val="238"/>
        <scheme val="minor"/>
      </rPr>
      <t xml:space="preserve">Prestavitev obstoječega nadzemnega hidranta in hidrantne omarice - prestavitev za cca 10m. </t>
    </r>
    <r>
      <rPr>
        <sz val="11"/>
        <color theme="1"/>
        <rFont val="Calibri"/>
        <family val="2"/>
        <charset val="238"/>
        <scheme val="minor"/>
      </rPr>
      <t>V ceni potrebno upoštevati izkop nove tzrase, izvedba nove trase, postavitev elementov, izdelava priključka in zasutje po končanem delu. Komplet z nabavo, dobavo, montažo in demontažo materiala ter vseh potrebnih dodatnih del in materialov.</t>
    </r>
  </si>
  <si>
    <r>
      <rPr>
        <b/>
        <sz val="11"/>
        <color theme="1"/>
        <rFont val="Calibri"/>
        <family val="2"/>
        <charset val="238"/>
        <scheme val="minor"/>
      </rPr>
      <t xml:space="preserve">Nabava, dobava, montaža in demontaža zaščite obstoječih tlakov </t>
    </r>
    <r>
      <rPr>
        <sz val="11"/>
        <color theme="1"/>
        <rFont val="Calibri"/>
        <family val="2"/>
        <charset val="238"/>
        <scheme val="minor"/>
      </rPr>
      <t>- zavarovanje območja del v obstoječem objektu; zaščita obstoječih finalnih tlakov na območju del in transportnih poti. Zaščita iz filca in sloja iz kartona debeline 3mm. Komplet z nabavo, dobavo, montažo in demontažo materiala ter vseh potrebnih dodatnih del in materialov.</t>
    </r>
  </si>
  <si>
    <r>
      <rPr>
        <b/>
        <sz val="11"/>
        <color theme="1"/>
        <rFont val="Calibri"/>
        <family val="2"/>
        <charset val="238"/>
        <scheme val="minor"/>
      </rPr>
      <t>Nabava, dobava, montaža in demontaža mavčno kartonskih barier v obstoječem objektu</t>
    </r>
    <r>
      <rPr>
        <sz val="11"/>
        <color theme="1"/>
        <rFont val="Calibri"/>
        <family val="2"/>
        <charset val="238"/>
        <scheme val="minor"/>
      </rPr>
      <t>: v obliki predelne stene debeline 10 cm, z vmesno zvočno izolacijo iz kamene volne in parno zaporo; izvedeno brez bandažiranja, kitanja in beljenja; vključno z odstranitvijo po končanih delih in transportom ruševin v stalno deponijo s plačilom vseh taks in deponij. Komplet z vsemi potrebnimi dodatnimi deli in materiali.</t>
    </r>
  </si>
  <si>
    <t>koš za smeti</t>
  </si>
  <si>
    <t>klop</t>
  </si>
  <si>
    <t>stojalo za kolo</t>
  </si>
  <si>
    <t>otroška igrala (2 tobogana, 1 gugalnica, 1 večnamensko igralo, 1 lesena hiška)</t>
  </si>
  <si>
    <t>čebelnjak</t>
  </si>
  <si>
    <t>učilnica na prostem (sedala, tabla, gredice)</t>
  </si>
  <si>
    <r>
      <rPr>
        <b/>
        <sz val="11"/>
        <color theme="1"/>
        <rFont val="Calibri"/>
        <family val="2"/>
        <charset val="238"/>
        <scheme val="minor"/>
      </rPr>
      <t>Demontaža in prestavitev obstoječe zunanje opreme in igral</t>
    </r>
    <r>
      <rPr>
        <sz val="11"/>
        <color theme="1"/>
        <rFont val="Calibri"/>
        <family val="2"/>
        <charset val="238"/>
        <scheme val="minor"/>
      </rPr>
      <t>. Iznos materiala, nakladanje na kamion in odvoz na začasno deponijo ob objektu in ponovna montaža po končani gradnji. Obračun po dejansko izvedenih količinah. Komplet z vsemi potrebnimi dodatnimi deli in materiali.</t>
    </r>
  </si>
  <si>
    <r>
      <rPr>
        <b/>
        <sz val="11"/>
        <color theme="1"/>
        <rFont val="Calibri"/>
        <family val="2"/>
        <charset val="238"/>
        <scheme val="minor"/>
      </rPr>
      <t>Rušitev obstoječe zunanje opreme in igral</t>
    </r>
    <r>
      <rPr>
        <sz val="11"/>
        <color theme="1"/>
        <rFont val="Calibri"/>
        <family val="2"/>
        <charset val="238"/>
        <scheme val="minor"/>
      </rPr>
      <t>. Iznos materiala, nakladanje na kamion in odvoz na deponijo po izboru izvajalca del oz naročnika, komplet s stroški prevoza in plačilom takse deponije. Obračun po dejansko izvedenih količinah. Komplet z vsemi potrebnimi dodatnimi deli in materiali.</t>
    </r>
  </si>
  <si>
    <t>lesena hiška</t>
  </si>
  <si>
    <t>otroška igrala (2 plezali, 1 vrtiljak)</t>
  </si>
  <si>
    <r>
      <rPr>
        <b/>
        <sz val="11"/>
        <rFont val="Calibri"/>
        <family val="2"/>
        <charset val="238"/>
        <scheme val="minor"/>
      </rPr>
      <t>Nabava, dobava in izvedba obloge sten iz sanitarnih stenskih keramičnih ploščic</t>
    </r>
    <r>
      <rPr>
        <sz val="11"/>
        <rFont val="Calibri"/>
        <family val="2"/>
        <charset val="238"/>
        <scheme val="minor"/>
      </rPr>
      <t xml:space="preserve"> v sanitarnih prostorih, ob umivalnikih in prostorih čistil, dimenzije npr. 60/20cm, srednji cenovni razred.
Izvedba obloge iz keramičnih ploščic lepljenih s cementnim lepilom na podlago do višine do 300cm. </t>
    </r>
  </si>
  <si>
    <t>Keramika v 3 različnih barvah (osnova bež ali peščena) in 1 vrsta dekorja kot npr. Mariner, serija Pantone POP-UP ali enakovredno. Način polaganja po izboru projektanta. Stenska keramika z Alu stenskim profilom (na vogalih) in Alu stenskim profilom - zaokrožnico v kotih.</t>
  </si>
  <si>
    <r>
      <rPr>
        <b/>
        <sz val="11"/>
        <color theme="1"/>
        <rFont val="Calibri"/>
        <family val="2"/>
        <charset val="238"/>
        <scheme val="minor"/>
      </rPr>
      <t>Odstranitev oz demontaža dela obstoječe zunanje inštalacijske opreme</t>
    </r>
    <r>
      <rPr>
        <sz val="11"/>
        <color theme="1"/>
        <rFont val="Calibri"/>
        <family val="2"/>
        <charset val="238"/>
        <scheme val="minor"/>
      </rPr>
      <t xml:space="preserve"> (1 luč). Iznos materiala na začasno deponijo ob gradbišču, komplet z vsemi stroški. Komplet z vsemi potrebnimi dodatnimi deli in materiali.</t>
    </r>
  </si>
  <si>
    <r>
      <rPr>
        <b/>
        <sz val="11"/>
        <color theme="1"/>
        <rFont val="Calibri"/>
        <family val="2"/>
        <charset val="238"/>
        <scheme val="minor"/>
      </rPr>
      <t>Demontaža obstoječe zunanje svetilke ob zunanjem igrišču in parkirišču</t>
    </r>
    <r>
      <rPr>
        <sz val="11"/>
        <color theme="1"/>
        <rFont val="Calibri"/>
        <family val="2"/>
        <charset val="238"/>
        <scheme val="minor"/>
      </rPr>
      <t>; svetilka na kandelabru. 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</si>
  <si>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 xml:space="preserve">Demontaža oz rušitev obstoječe zunanjega vrtne ograje </t>
    </r>
    <r>
      <rPr>
        <sz val="11"/>
        <color theme="1"/>
        <rFont val="Calibri"/>
        <family val="2"/>
        <charset val="238"/>
        <scheme val="minor"/>
      </rPr>
      <t>ob obstoječem igrišču višine cca 250cm, razrez, iznos iz objekta, nakladanje na kamion in odvoz na deponijo po izboru izvajalca del, komplet s stroški prevoza in plačilom takse deponije. Komplet z vsemi potrebnimi dodatnimi deli in materiali.</t>
    </r>
  </si>
  <si>
    <t>Zarezovanje.</t>
  </si>
  <si>
    <r>
      <rPr>
        <b/>
        <sz val="11"/>
        <color theme="1"/>
        <rFont val="Calibri"/>
        <family val="2"/>
        <charset val="238"/>
        <scheme val="minor"/>
      </rPr>
      <t>Strojna rušitev obstoječe asfaltne površine</t>
    </r>
    <r>
      <rPr>
        <sz val="11"/>
        <color theme="1"/>
        <rFont val="Calibri"/>
        <family val="2"/>
        <charset val="238"/>
        <scheme val="minor"/>
      </rPr>
      <t xml:space="preserve"> s predhodnim zarezovanjem linije rušitve. Asfaltne površine debeline cca 10cm. Strojno zarezovanje in strojno rušenje asfaltne površine, nakladanje materiala na kamion in odvoz na deponijo po izboru izvajalca del, komplet s stroški transporta in plačilom takse deponije.</t>
    </r>
  </si>
  <si>
    <t xml:space="preserve">Strojno rušenje, iznos materiala, nakladanje na kamion in odvoz na deponijo po izboru izvajalca del, komplet s stroški transporta in plačilom takse deponije. </t>
  </si>
  <si>
    <r>
      <rPr>
        <b/>
        <sz val="11"/>
        <color theme="1"/>
        <rFont val="Calibri"/>
        <family val="2"/>
        <charset val="238"/>
        <scheme val="minor"/>
      </rPr>
      <t>Rušitev dela obstoječih tlakovanih poti in pločnikov</t>
    </r>
    <r>
      <rPr>
        <sz val="11"/>
        <color theme="1"/>
        <rFont val="Calibri"/>
        <family val="2"/>
        <charset val="238"/>
        <scheme val="minor"/>
      </rPr>
      <t xml:space="preserve">, komplet s stopnišči. Zunanje tlakovane poti, tlakovane z betonskimi pranimi ploščami ali betonskimi tlakovci položenimi na podložni beton. </t>
    </r>
  </si>
  <si>
    <r>
      <rPr>
        <b/>
        <sz val="11"/>
        <color theme="1"/>
        <rFont val="Calibri"/>
        <family val="2"/>
        <charset val="238"/>
        <scheme val="minor"/>
      </rPr>
      <t>Rušitev dela obstoječih betonskih robnikov</t>
    </r>
    <r>
      <rPr>
        <sz val="11"/>
        <color theme="1"/>
        <rFont val="Calibri"/>
        <family val="2"/>
        <charset val="238"/>
        <scheme val="minor"/>
      </rPr>
      <t xml:space="preserve">; v delu kjer se ruši tlakovane in asfaltne površine. Zunanje tlakovane poti, tlakovane z betonskimi pranimi ploščami ali betonskimi tlakovci položenimi na podložni beton. </t>
    </r>
  </si>
  <si>
    <r>
      <rPr>
        <b/>
        <sz val="11"/>
        <color theme="1"/>
        <rFont val="Calibri"/>
        <family val="2"/>
        <charset val="238"/>
        <scheme val="minor"/>
      </rPr>
      <t>Rušitev del obstoječe kontaktne fasade v delu predvidene dozidave</t>
    </r>
    <r>
      <rPr>
        <sz val="11"/>
        <color theme="1"/>
        <rFont val="Calibri"/>
        <family val="2"/>
        <charset val="238"/>
        <scheme val="minor"/>
      </rPr>
      <t>. Predhodno zarezovanje linije rušitve. Iznos materiala iz objekta,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</si>
  <si>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Demontaža obstoječega okna komplet z okenskimi policami in eventuelnimi senčili</t>
    </r>
    <r>
      <rPr>
        <sz val="11"/>
        <color theme="1"/>
        <rFont val="Calibri"/>
        <family val="2"/>
        <charset val="238"/>
        <scheme val="minor"/>
      </rPr>
      <t>. Okno dimenzije cca 140/130cm. Iznos materiala iz objekta,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</si>
  <si>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Rušitev obstoječega betonskega stopniča oz "tribun", komplet z lesenim sedalom čelno masko</t>
    </r>
    <r>
      <rPr>
        <sz val="11"/>
        <color theme="1"/>
        <rFont val="Calibri"/>
        <family val="2"/>
        <charset val="238"/>
        <scheme val="minor"/>
      </rPr>
      <t>; nakladanje materiala na kamion in odvoz na deponijo po izboru izvajalca del, komplet s stroški transporta in plačilom takse deponije.</t>
    </r>
  </si>
  <si>
    <t>Stopnišče ločno oblikovano, razvite dolžine cca 11,00m, širine cca 2,20m in višine cca 1,05m. Komplet z vsemi potrebnimi dodatnimi deli in materiali.</t>
  </si>
  <si>
    <r>
      <rPr>
        <b/>
        <sz val="11"/>
        <color theme="1"/>
        <rFont val="Calibri"/>
        <family val="2"/>
        <charset val="238"/>
        <scheme val="minor"/>
      </rPr>
      <t>Rušitev obstoječega okenskega parapeta v fasadni steni - izdelava preboja s predhodnim zarezovanjem linije rušitve</t>
    </r>
    <r>
      <rPr>
        <sz val="11"/>
        <color theme="1"/>
        <rFont val="Calibri"/>
        <family val="2"/>
        <charset val="238"/>
        <scheme val="minor"/>
      </rPr>
      <t>. Iznos materiala iz objekta, nakladanje na kamion in odvoz na deponijo po izboru izvajalca del, komplet s stroški transporta in plačilom takse deponije. Komplet z vsemi potrebnimi dodatnimi deli in materiali.</t>
    </r>
  </si>
  <si>
    <t xml:space="preserve">Cevi različnih premerov in ogrevalna telesa različnih dimenzij. Iznos materiala iz objekta, nakladanje na kamion in odvoz na deponijo po izboru izvajalca del, komplet s stroški transporta in plačilom takse deponije. </t>
  </si>
  <si>
    <r>
      <rPr>
        <b/>
        <sz val="11"/>
        <color theme="1"/>
        <rFont val="Calibri"/>
        <family val="2"/>
        <charset val="238"/>
        <scheme val="minor"/>
      </rPr>
      <t>Odstranjevanje obstoječih nadometnih cevi in ogrevalnih teles ogrevanja z upoštevanjem blindiranja cevi</t>
    </r>
    <r>
      <rPr>
        <sz val="11"/>
        <color theme="1"/>
        <rFont val="Calibri"/>
        <family val="2"/>
        <charset val="238"/>
        <scheme val="minor"/>
      </rPr>
      <t>; odstranjevanje cevi in ogrevalnih teles skupaj s pritrdilnimi konzolami in rozetami v delu obstoječega objekta kjer se bo izvajala rekonstrukcija; odstranjevanje z razrezom na kose primerne za transport.</t>
    </r>
  </si>
  <si>
    <t>Visokodebelno listnato drevo - premer debla do 30cm.</t>
  </si>
  <si>
    <t>Visokodebelno iglasto drevo - premer debla do 30.</t>
  </si>
  <si>
    <r>
      <rPr>
        <b/>
        <sz val="11"/>
        <color theme="1"/>
        <rFont val="Calibri"/>
        <family val="2"/>
        <charset val="238"/>
        <scheme val="minor"/>
      </rPr>
      <t>Širok strojni izkop v zemljini III./IV.ktg.</t>
    </r>
    <r>
      <rPr>
        <sz val="11"/>
        <color theme="1"/>
        <rFont val="Calibri"/>
        <family val="2"/>
        <charset val="238"/>
        <scheme val="minor"/>
      </rPr>
      <t xml:space="preserve">, globine do </t>
    </r>
    <r>
      <rPr>
        <sz val="11"/>
        <rFont val="Calibri"/>
        <family val="2"/>
        <charset val="238"/>
        <scheme val="minor"/>
      </rPr>
      <t>cca 550cm</t>
    </r>
    <r>
      <rPr>
        <sz val="11"/>
        <color theme="1"/>
        <rFont val="Calibri"/>
        <family val="2"/>
        <charset val="238"/>
        <scheme val="minor"/>
      </rPr>
      <t>, nakladanje zemljine na kamion in odvoz na deponijo po izboru izvajalca del, komplet s stroški prevoza in plačilom takse deponije. Komplet z vsemi potrebnimi dodatnimi deli in materiali.</t>
    </r>
  </si>
  <si>
    <r>
      <rPr>
        <b/>
        <sz val="11"/>
        <color theme="1"/>
        <rFont val="Calibri"/>
        <family val="2"/>
        <charset val="238"/>
        <scheme val="minor"/>
      </rPr>
      <t xml:space="preserve">Strojni izkop za jašek dvigala </t>
    </r>
    <r>
      <rPr>
        <sz val="11"/>
        <color theme="1"/>
        <rFont val="Calibri"/>
        <family val="2"/>
        <charset val="238"/>
        <scheme val="minor"/>
      </rPr>
      <t>v zemljini III./IV. ktg., globine</t>
    </r>
    <r>
      <rPr>
        <sz val="11"/>
        <rFont val="Calibri"/>
        <family val="2"/>
        <charset val="238"/>
        <scheme val="minor"/>
      </rPr>
      <t xml:space="preserve"> cca 135c</t>
    </r>
    <r>
      <rPr>
        <sz val="11"/>
        <color theme="1"/>
        <rFont val="Calibri"/>
        <family val="2"/>
        <charset val="238"/>
        <scheme val="minor"/>
      </rPr>
      <t>m. Nakladanje zemljine na kamion in odvoz na deponijo po izboru izvajalca del, vključno s stroški prevoza in plačilom takse deponije. Komplet z vsemi potrebnimi dodatnimi deli in materiali.</t>
    </r>
  </si>
  <si>
    <r>
      <rPr>
        <b/>
        <sz val="11"/>
        <color theme="1"/>
        <rFont val="Calibri"/>
        <family val="2"/>
        <charset val="238"/>
        <scheme val="minor"/>
      </rPr>
      <t xml:space="preserve">Dodatek za izkop v V.ktg.. </t>
    </r>
    <r>
      <rPr>
        <sz val="11"/>
        <color theme="1"/>
        <rFont val="Calibri"/>
        <family val="2"/>
        <charset val="238"/>
        <scheme val="minor"/>
      </rPr>
      <t>Nakladanje zemljine na kamion in odvoz na deponijo po izboru izvajalca del, komplet s stroški prevoza in plačilom takse deponije.  Komplet z vsemi potrebnimi dodatnimi deli in materiali.</t>
    </r>
  </si>
  <si>
    <r>
      <rPr>
        <b/>
        <sz val="11"/>
        <color theme="1"/>
        <rFont val="Calibri"/>
        <family val="2"/>
        <charset val="238"/>
        <scheme val="minor"/>
      </rPr>
      <t>Širok strojni izkop v zemljini III./IV.ktg. za pasovne temelje</t>
    </r>
    <r>
      <rPr>
        <sz val="11"/>
        <color theme="1"/>
        <rFont val="Calibri"/>
        <family val="2"/>
        <charset val="238"/>
        <scheme val="minor"/>
      </rPr>
      <t>, globine cca 40c</t>
    </r>
    <r>
      <rPr>
        <sz val="11"/>
        <rFont val="Calibri"/>
        <family val="2"/>
        <charset val="238"/>
        <scheme val="minor"/>
      </rPr>
      <t>m</t>
    </r>
    <r>
      <rPr>
        <sz val="11"/>
        <color theme="1"/>
        <rFont val="Calibri"/>
        <family val="2"/>
        <charset val="238"/>
        <scheme val="minor"/>
      </rPr>
      <t>, nakladanje zemljine na kamion in odvoz na deponijo po izboru izvajalca del, komplet s stroški prevoza in plačilom takse deponije. Komplet z vsemi potrebnimi dodatnimi deli in materiali.</t>
    </r>
  </si>
  <si>
    <t>premeti, razstiranjem in utrjevanjem po plasteh: stopnja utrjevanja oz. zahtevana vrednost statičnega deformacijskega modula znaša Ev2 = 80 MPa ter zgoščenost nasipa ≥ 98,00 % po Proctorju. V ceno upoštevati meritve in izdelavo poročila. Komplet z vsemi potrebnimi dodatnimi deli in materiali.</t>
  </si>
  <si>
    <t>V ceno upoštevati meritve in izdelavo poročila. Komplet z vsemi potrebnimi dodatnimi deli in materiali.</t>
  </si>
  <si>
    <r>
      <rPr>
        <b/>
        <sz val="11"/>
        <color theme="1"/>
        <rFont val="Calibri"/>
        <family val="2"/>
        <charset val="238"/>
        <scheme val="minor"/>
      </rPr>
      <t>Nabava, dobava in vgrajevanje nosilnega nasutja med temelji</t>
    </r>
    <r>
      <rPr>
        <sz val="11"/>
        <color theme="1"/>
        <rFont val="Calibri"/>
        <family val="2"/>
        <charset val="238"/>
        <scheme val="minor"/>
      </rPr>
      <t xml:space="preserve"> v debelini cca 40,00cm; izdelano iz komprimiranega gramoznega tampona granulacije 0-32 mm s potrebnim planiranjem tamponskega planuma (niveliranje s kriterijem 5,00cm/4,00m),</t>
    </r>
  </si>
  <si>
    <t>Plošče s stopničastimi preklopi, prosto položene na podlago kot npr. Fibran XPS ali enakovredno, debeline 10cm. Kompletno z vsemi preklopi, delom in materialom.</t>
  </si>
  <si>
    <r>
      <rPr>
        <b/>
        <sz val="11"/>
        <rFont val="Calibri"/>
        <family val="2"/>
        <charset val="238"/>
        <scheme val="minor"/>
      </rPr>
      <t>Nabava, dobava in polaganje toplotne izolacije pod temeljno ploščo objekta</t>
    </r>
    <r>
      <rPr>
        <sz val="11"/>
        <rFont val="Calibri"/>
        <family val="2"/>
        <charset val="238"/>
        <scheme val="minor"/>
      </rPr>
      <t xml:space="preserve">; polaganje na predpripravljeno utrjeno peščeno podlago. Toplotna izolacija iz ekstrudiranega polistirena (SIST EN 13164) (ג= max. 0,035 W/m2K, σ = 500kN/m2, specifične gostote min 35kg/m2). </t>
    </r>
  </si>
  <si>
    <r>
      <rPr>
        <b/>
        <sz val="11"/>
        <rFont val="Calibri"/>
        <family val="2"/>
        <charset val="238"/>
        <scheme val="minor"/>
      </rPr>
      <t>Nabava, dobava in polaganje toplotne izolacije pod talno ploščo objekta</t>
    </r>
    <r>
      <rPr>
        <sz val="11"/>
        <rFont val="Calibri"/>
        <family val="2"/>
        <charset val="238"/>
        <scheme val="minor"/>
      </rPr>
      <t xml:space="preserve">; polaganje na predpripravljeno utrjeno peščeno podlago. Toplotna izolacija iz ekstrudiranega polistirena (SIST EN 13164) (ג= max. 0,035 W/m2K, σ = 500kN/m2, specifične gostote min 35kg/m2). </t>
    </r>
  </si>
  <si>
    <t>Cev DN160 - Ø125 mm, poraba betona 0,08 m3/m1: (SN-8)</t>
  </si>
  <si>
    <t>podložnim betonom, obdelavo dna v obliki mulde, vodotesno obdelavo in tesnenjem priključkov ter odvodnih cevi in pripravo podlage venca, brez pokrova. Jašek je v notranjosti premazan z vodotesnim impregnacijskim premazom poljubnega proizvajalca, npr. Hidrotes + ali enakovredno.</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</si>
  <si>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</si>
  <si>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</si>
  <si>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r>
      <rPr>
        <b/>
        <sz val="11"/>
        <rFont val="Calibri"/>
        <family val="2"/>
        <charset val="238"/>
        <scheme val="minor"/>
      </rPr>
      <t>Nabava, dobava in izdelava revizijskega betonskega kanalizacijskega jaška v objektu</t>
    </r>
    <r>
      <rPr>
        <sz val="11"/>
        <rFont val="Calibri"/>
        <family val="2"/>
        <charset val="238"/>
        <scheme val="minor"/>
      </rPr>
      <t xml:space="preserve"> izdelanega iz armiranega betona C 25/30;XC2; debelina sten, dna in plošče 15 cm, skupaj s pripadajočimi opaži, </t>
    </r>
  </si>
  <si>
    <r>
      <rPr>
        <b/>
        <sz val="11"/>
        <rFont val="Calibri"/>
        <family val="2"/>
        <charset val="238"/>
        <scheme val="minor"/>
      </rPr>
      <t>RJF (6, 7)</t>
    </r>
    <r>
      <rPr>
        <sz val="11"/>
        <rFont val="Calibri"/>
        <family val="2"/>
        <charset val="238"/>
        <scheme val="minor"/>
      </rPr>
      <t>, dimenzije 80x80x70cm, oljetesni pokrov 60x60cm</t>
    </r>
  </si>
  <si>
    <r>
      <rPr>
        <b/>
        <sz val="11"/>
        <rFont val="Calibri"/>
        <family val="2"/>
        <charset val="238"/>
        <scheme val="minor"/>
      </rPr>
      <t>RJF (8)</t>
    </r>
    <r>
      <rPr>
        <sz val="11"/>
        <rFont val="Calibri"/>
        <family val="2"/>
        <charset val="238"/>
        <scheme val="minor"/>
      </rPr>
      <t>, dimenzije 80x80x80cm, oljetesni pokrov 60x60cm</t>
    </r>
  </si>
  <si>
    <r>
      <rPr>
        <b/>
        <sz val="11"/>
        <rFont val="Calibri"/>
        <family val="2"/>
        <charset val="238"/>
        <scheme val="minor"/>
      </rPr>
      <t>RJF (1)</t>
    </r>
    <r>
      <rPr>
        <sz val="11"/>
        <rFont val="Calibri"/>
        <family val="2"/>
        <charset val="238"/>
        <scheme val="minor"/>
      </rPr>
      <t>, dimenzije 60x60x60cm, oljetesni pokrov 60x60cm</t>
    </r>
  </si>
  <si>
    <r>
      <rPr>
        <b/>
        <sz val="11"/>
        <rFont val="Calibri"/>
        <family val="2"/>
        <charset val="238"/>
        <scheme val="minor"/>
      </rPr>
      <t>RJF (2)</t>
    </r>
    <r>
      <rPr>
        <sz val="11"/>
        <rFont val="Calibri"/>
        <family val="2"/>
        <charset val="238"/>
        <scheme val="minor"/>
      </rPr>
      <t>, dimenzije 60x60x65cm, oljetesni pokrov 60x60cm</t>
    </r>
  </si>
  <si>
    <r>
      <rPr>
        <b/>
        <sz val="11"/>
        <rFont val="Calibri"/>
        <family val="2"/>
        <charset val="238"/>
        <scheme val="minor"/>
      </rPr>
      <t>RJF (3)</t>
    </r>
    <r>
      <rPr>
        <sz val="11"/>
        <rFont val="Calibri"/>
        <family val="2"/>
        <charset val="238"/>
        <scheme val="minor"/>
      </rPr>
      <t>, dimenzije 60x60x70cm, oljetesni pokrov 60x60cm</t>
    </r>
  </si>
  <si>
    <r>
      <rPr>
        <b/>
        <sz val="11"/>
        <rFont val="Calibri"/>
        <family val="2"/>
        <charset val="238"/>
        <scheme val="minor"/>
      </rPr>
      <t>RJF (4)</t>
    </r>
    <r>
      <rPr>
        <sz val="11"/>
        <rFont val="Calibri"/>
        <family val="2"/>
        <charset val="238"/>
        <scheme val="minor"/>
      </rPr>
      <t>, dimenzije 60x60x75cm, oljetesni pokrov 60x60cm</t>
    </r>
  </si>
  <si>
    <t>RJF, dimenzije ø80x170cm, LTŽ pokrov ø60cm nosilnosti C250KN SIST EN124</t>
  </si>
  <si>
    <t>RJF, dimenzije ø60x80cm, LTŽ pokrov ø60cm nosilnosti D400KN SIST EN124</t>
  </si>
  <si>
    <t>peskolov ø50x100cm; LTŽ pokrov 40/40 nosilnosti B125KN</t>
  </si>
  <si>
    <t>RJM ø80x80cm; LTŽ pokrov ø60 nosilnosti C250 SIST EN124</t>
  </si>
  <si>
    <t>RJM ø80x230cm; LTŽ pokrov ø60 nosilnosti C250 SIST EN124</t>
  </si>
  <si>
    <t>RJM ø80x60cm; LTŽ pokrov ø60 nosilnosti C250 SIST EN124</t>
  </si>
  <si>
    <t>RJM ø80x130cm; LTŽ pokrov ø60 nosilnosti C250 SIST EN124</t>
  </si>
  <si>
    <t>RJM ø80x100cm; LTŽ pokrov ø60 nosilnosti C250 SIST EN124</t>
  </si>
  <si>
    <t>RJM ø80x110cm; LTŽ pokrov ø60 nosilnosti C250 SIST EN124</t>
  </si>
  <si>
    <t>RJM ø80x360cm; LTŽ pokrov ø60 nosilnosti C250 SIST EN124</t>
  </si>
  <si>
    <t>RJM ø80x380cm; LTŽ pokrov ø80 nosilnosti C250 SIST EN124</t>
  </si>
  <si>
    <r>
      <rPr>
        <b/>
        <sz val="11"/>
        <color theme="1"/>
        <rFont val="Calibri"/>
        <family val="2"/>
        <charset val="238"/>
        <scheme val="minor"/>
      </rPr>
      <t>Nabava, dobava in izdelava izravnave obstoječe stene oz obdelava preboja</t>
    </r>
    <r>
      <rPr>
        <sz val="11"/>
        <color theme="1"/>
        <rFont val="Calibri"/>
        <family val="2"/>
        <charset val="238"/>
        <scheme val="minor"/>
      </rPr>
      <t>;  izvedba izravnave z osnovnim ometom - lepilna malta, armirana z armaturno mrežico 145g/m</t>
    </r>
    <r>
      <rPr>
        <sz val="11"/>
        <color theme="1"/>
        <rFont val="Calibri"/>
        <family val="2"/>
        <charset val="238"/>
      </rPr>
      <t>²</t>
    </r>
    <r>
      <rPr>
        <sz val="11"/>
        <color theme="1"/>
        <rFont val="Calibri"/>
        <family val="2"/>
        <charset val="238"/>
        <scheme val="minor"/>
      </rPr>
      <t>, predhodni premaz z emulzijo za boljši oprijem kot npr. Jubizol Unigrund ali enakovredno. Komplet z vsemi potrebnimi dodatnimi deli in materiali.</t>
    </r>
  </si>
  <si>
    <r>
      <rPr>
        <b/>
        <sz val="11"/>
        <rFont val="Calibri"/>
        <family val="2"/>
        <charset val="238"/>
        <scheme val="minor"/>
      </rPr>
      <t>Nabava, dobava in zidarska obdelava prebojev, utorov in reg po končanih napeljavi inštalacij</t>
    </r>
    <r>
      <rPr>
        <sz val="11"/>
        <rFont val="Calibri"/>
        <family val="2"/>
        <charset val="238"/>
        <scheme val="minor"/>
      </rPr>
      <t>. Komplet z vsemi potrebnimi dodatnimi deli in materiali.</t>
    </r>
    <r>
      <rPr>
        <i/>
        <sz val="11"/>
        <rFont val="Calibri"/>
        <family val="2"/>
        <charset val="238"/>
        <scheme val="minor"/>
      </rPr>
      <t xml:space="preserve"> (ocena; obračun po dejansko izvedenih delih)</t>
    </r>
  </si>
  <si>
    <t>C.</t>
  </si>
  <si>
    <t>ZUNANJA UREDITEV</t>
  </si>
  <si>
    <t>REKAPITULACIJA ZUNANJE UREDITVE</t>
  </si>
  <si>
    <r>
      <rPr>
        <b/>
        <sz val="11"/>
        <rFont val="Calibri"/>
        <family val="2"/>
        <charset val="238"/>
        <scheme val="minor"/>
      </rPr>
      <t>Gradbena zakoličba zunanje ureditve</t>
    </r>
    <r>
      <rPr>
        <sz val="11"/>
        <rFont val="Calibri"/>
        <family val="2"/>
        <charset val="238"/>
        <scheme val="minor"/>
      </rPr>
      <t>; obnovitev zakoličenih osi (obračun po oseh projekta v skladu z geodetsko zakoličbo ter v skladu z zapisnikom o zakoličbi in zakoličbenim načrtom - projektom). Obnovitev in zavarovanje zakoličbene trase s količki, linijsko desko, železnimi klini in označeno z barvo. Komplet z vsemi ptorebnimi dodatnimi deli in materiali.</t>
    </r>
  </si>
  <si>
    <r>
      <t xml:space="preserve">Gradbena postavitev profilov (dvojni gradbeni profili) in prenos višin </t>
    </r>
    <r>
      <rPr>
        <sz val="11"/>
        <rFont val="Calibri"/>
        <family val="2"/>
        <charset val="238"/>
        <scheme val="minor"/>
      </rPr>
      <t>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</si>
  <si>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Gradbena postavitev profilov (enojni gradbeni profili) in prenos višin</t>
    </r>
    <r>
      <rPr>
        <sz val="11"/>
        <rFont val="Calibri"/>
        <family val="2"/>
        <charset val="238"/>
        <scheme val="minor"/>
      </rPr>
      <t xml:space="preserve"> 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</si>
  <si>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III./IV.ktg.</t>
    </r>
    <r>
      <rPr>
        <sz val="11"/>
        <rFont val="Calibri"/>
        <family val="2"/>
        <charset val="238"/>
        <scheme val="minor"/>
      </rPr>
      <t>, globine do 50cm.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</si>
  <si>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širokega izkopa</t>
    </r>
    <r>
      <rPr>
        <sz val="11"/>
        <rFont val="Calibri"/>
        <family val="2"/>
        <charset val="238"/>
        <scheme val="minor"/>
      </rPr>
      <t>; strojno in ročno planiranje dna izkopa v zemljini III./IV. ktg. s točnostjo +/-3,00cm z izmetom ali dosipom ter premetom odvečnega materiala.</t>
    </r>
  </si>
  <si>
    <r>
      <rPr>
        <b/>
        <sz val="11"/>
        <rFont val="Calibri"/>
        <family val="2"/>
        <charset val="238"/>
        <scheme val="minor"/>
      </rPr>
      <t>Nabava, dobava in polaganje geotekstila za preprečevanje zamuljenja</t>
    </r>
    <r>
      <rPr>
        <sz val="11"/>
        <rFont val="Calibri"/>
        <family val="2"/>
        <charset val="238"/>
        <scheme val="minor"/>
      </rPr>
      <t xml:space="preserve"> - polipropilenski filca; gosto dvojno poliamidno tkanje - UV stabilizirana geotekstilna koprena, površinska masa [EN ISO 9864] 300 g/m2, nazivna debelina 1,9 mm ([EN ISO 9863-1] 2 kPa), vodoprop. skozi ravnino [EN ISO 11058] (Δh = 50 mm) 90 l/m2s, </t>
    </r>
  </si>
  <si>
    <t>Nabava, dobava in vgrajevanje nosilne podlage - dvig terena.</t>
  </si>
  <si>
    <t>Vgrajevanje kamnitega materiala - tampona 0-64mm v debelini do cca 160cm. Vgrajevanje tampona v plasteh po cca 15cm. Kompletno s planiranjem in utrditvijo Mv2 min 100-110Mpa.</t>
  </si>
  <si>
    <t>Komplet z vsemi potrebnimi dodatnimi deli in elementi.</t>
  </si>
  <si>
    <t>Nabava, dobava in izdelava nosilne podlage povoznih in pohodnih površin.</t>
  </si>
  <si>
    <t>Vgrajevanje kamnitega materiala - tampona 0-32mm pod povozne površine v debelini 30cm. Vgrajevanje tampona v plasteh po cca 15cm. Kompletno s planiranjem in utrditvijo Mv2 min 100-110Mpa.</t>
  </si>
  <si>
    <t>Posipanje tamponske površine z mletim peskom 5cm, s planiranjem in utrjevanjem finalne podlage pred asfaltiranjem.</t>
  </si>
  <si>
    <r>
      <rPr>
        <b/>
        <sz val="11"/>
        <rFont val="Calibri"/>
        <family val="2"/>
        <charset val="238"/>
        <scheme val="minor"/>
      </rPr>
      <t>Nabava, dobava in rekultiviranje plodne zemlje z izkopom izkopane zemljine</t>
    </r>
    <r>
      <rPr>
        <sz val="11"/>
        <rFont val="Calibri"/>
        <family val="2"/>
        <charset val="238"/>
        <scheme val="minor"/>
      </rPr>
      <t>;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t>
    </r>
  </si>
  <si>
    <r>
      <rPr>
        <b/>
        <sz val="11"/>
        <rFont val="Calibri"/>
        <family val="2"/>
        <charset val="238"/>
        <scheme val="minor"/>
      </rPr>
      <t>Finalna ureditev zelenic</t>
    </r>
    <r>
      <rPr>
        <sz val="11"/>
        <rFont val="Calibri"/>
        <family val="2"/>
        <charset val="238"/>
        <scheme val="minor"/>
      </rPr>
      <t>; brazdalje uvaljane plodne zemlje, sejanje travne mešanice skupaj z mešanico umetnega gnojila, panetriranje mešanice v globino do 3cm z grabljanjem, uvaljanje ter zalivanje, negovanje, košnja in vzdrževanje do prevzema objekta. Komplet z vsemi potrebnimi dodatnimi deli in materiali.</t>
    </r>
  </si>
  <si>
    <t>V skladu z DIN 18 915 je potrebno pripraviti vegetacijski nosilni sloj. Obvezna dobava sadik s koreninsko grudo, sadike 2-4 presajene (odvisno od drevesne vrste).</t>
  </si>
  <si>
    <t>V ceni upoštevati 0,5m³ humozne zemlje na sadiko.</t>
  </si>
  <si>
    <t>Opomba: obračun do globine 1,00m - vertikalno, nad 1,00m v naklonu max 3:4, odvisno od sestave zemljine. Komplet z vsemi potrebnimi dodatnimi dlei in materiali.</t>
  </si>
  <si>
    <r>
      <rPr>
        <b/>
        <sz val="11"/>
        <rFont val="Calibri"/>
        <family val="2"/>
        <charset val="238"/>
        <scheme val="minor"/>
      </rPr>
      <t>Kombinirani plitvi strojni izkop kanalov</t>
    </r>
    <r>
      <rPr>
        <sz val="11"/>
        <rFont val="Calibri"/>
        <family val="2"/>
        <charset val="238"/>
        <scheme val="minor"/>
      </rPr>
      <t xml:space="preserve"> (95,00% strojno in 5,00% ročno) za kanalizacijo v terenu III.ktg., kanal širine do 1,00m in globine do 2,00m z odmetom na rob izkopa ali iznos iz objekta in nakladanje na kamion, upoštevan izkop za vse cevi, jaške in priključke. </t>
    </r>
  </si>
  <si>
    <r>
      <rPr>
        <b/>
        <sz val="11"/>
        <rFont val="Calibri"/>
        <family val="2"/>
        <charset val="238"/>
        <scheme val="minor"/>
      </rPr>
      <t>Nabava, dobava in zasip jarkov in kanalov v zgornji coni</t>
    </r>
    <r>
      <rPr>
        <sz val="11"/>
        <rFont val="Calibri"/>
        <family val="2"/>
        <charset val="238"/>
        <scheme val="minor"/>
      </rPr>
      <t>; (50,00% ročno in 50,00% strojno), v območju pod površjem s separiranim drobljenim zmrzlinsko obstojnim agregatom granulacije 0,50mm v debelini cca 30,00cm z utrjevanjem po plastev debeline cca 15,00cm do predpisane zbitosti, predvidoma 60MPa. Komplet z vsemi potrebnimi dodatnimi deli in materiali.</t>
    </r>
  </si>
  <si>
    <r>
      <rPr>
        <b/>
        <sz val="11"/>
        <rFont val="Calibri"/>
        <family val="2"/>
        <charset val="238"/>
        <scheme val="minor"/>
      </rPr>
      <t>Kombiniran (85,00% strojno - 15,00% ročno) zasip jarkov z izkopanim materialom</t>
    </r>
    <r>
      <rPr>
        <sz val="11"/>
        <rFont val="Calibri"/>
        <family val="2"/>
        <charset val="238"/>
        <scheme val="minor"/>
      </rPr>
      <t>,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</si>
  <si>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Nabava, dobava in polaganja opozorilnega PVC traku z napisom "kanalizacija"</t>
    </r>
    <r>
      <rPr>
        <sz val="11"/>
        <rFont val="Calibri"/>
        <family val="2"/>
        <charset val="238"/>
        <scheme val="minor"/>
      </rPr>
      <t>, trak položen po detajlu projekta, predvidoma v območju minimalno 30cm (plitvo vkopana kanalizacija)  in 50cm (globoko vkopana kanalizacija) nad temenom varnostnega zasipa. Komplet z vsemi ptorebnimi dodatnimi deli in materiali.</t>
    </r>
  </si>
  <si>
    <r>
      <t>Nabava, dobava in vgradnja PE revizijskega jaška meteorne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</si>
  <si>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t>Pokrov jaška - LTŽ kanalski pokrov jaška kanalizacije. Pokrov z okvirjem iz lite nudularne duktilne litine, vključno z AB razbremenilnim obročem in vencem, protihrupnim vložkom, okrogle oblike, dodatnim zaščitnim premazom pri rjavenju in z napisom "KANALIZACIJA".</t>
  </si>
  <si>
    <r>
      <rPr>
        <b/>
        <sz val="11"/>
        <rFont val="Calibri"/>
        <family val="2"/>
        <charset val="238"/>
        <scheme val="minor"/>
      </rPr>
      <t>Nabava, dobava, izkop, polaganje in obetoniranje talne povozne rešetke</t>
    </r>
    <r>
      <rPr>
        <sz val="11"/>
        <rFont val="Calibri"/>
        <family val="2"/>
        <charset val="238"/>
        <scheme val="minor"/>
      </rPr>
      <t>; talna rešetka širine 500mm, razred obremenitve A 15 iz polimernega betona, z LTŽ rešetko, s peskolovom vtokom in iztokom (3x iztok). Linijska rešetka kot npr. ACO DRAIN Multiline V 500 ali enakovredno. Komplet z vsemi potrebnimi dodatnimi deli in materiali.</t>
    </r>
  </si>
  <si>
    <t>dolžine 650cm</t>
  </si>
  <si>
    <r>
      <rPr>
        <b/>
        <sz val="11"/>
        <rFont val="Calibri"/>
        <family val="2"/>
        <charset val="238"/>
        <scheme val="minor"/>
      </rPr>
      <t>Nabava, dobava in montaža cestnega požiralnika</t>
    </r>
    <r>
      <rPr>
        <sz val="11"/>
        <rFont val="Calibri"/>
        <family val="2"/>
        <charset val="238"/>
        <scheme val="minor"/>
      </rPr>
      <t>, na parkirnih površinah ø50cm, globine 100cm z LTŽ rešetko dimenzijo 40/40cm z AB vencem, nosilnosti C250. Komplet z vsemi potrebnimi dodatnimi deli in materiali.</t>
    </r>
  </si>
  <si>
    <r>
      <rPr>
        <b/>
        <sz val="11"/>
        <rFont val="Calibri"/>
        <family val="2"/>
        <charset val="238"/>
        <scheme val="minor"/>
      </rPr>
      <t>Nabava, dobava in montaža lovilca olj</t>
    </r>
    <r>
      <rPr>
        <sz val="11"/>
        <rFont val="Calibri"/>
        <family val="2"/>
        <charset val="238"/>
        <scheme val="minor"/>
      </rPr>
      <t>; lovilec olj kot npr. AQUAoil NS 15 ali enakovredno s pretokom 15l/s z LTŽ pokrovom ø60, C250. Komplet z izkopom, pripravo podlage in zasipom pokončanih delih ter z vsemi potrebnimi priključki. Oljni lovilec je primeren za obdelavo odpadne vode z izločanjem lahkih tekočin. Velikost, vgradnja, obratovanje in vzrževanje v skladu s standardom SIST EN 858-1, SIST EN 858-2 in pravilnikom o Uredbi o emisiji snovi in toplote pri odvajanju odpadnih voda iz virov onesnaženja (Ur.l. RS 47/05). Komplet z vsemi potrebnimi dodatnimi deli in materiali.</t>
    </r>
  </si>
  <si>
    <r>
      <rPr>
        <b/>
        <sz val="11"/>
        <rFont val="Calibri"/>
        <family val="2"/>
        <charset val="238"/>
        <scheme val="minor"/>
      </rPr>
      <t>Izdelava priključka na obstoječ jašek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</si>
  <si>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t>
    </r>
    <r>
      <rPr>
        <sz val="11"/>
        <rFont val="Calibri"/>
        <family val="2"/>
        <charset val="238"/>
        <scheme val="minor"/>
      </rPr>
      <t xml:space="preserve"> po končanih delih: geodetski posnetek in posnetek s kamero: izdelano v elektronski, digitalni in pisni obliki v skladu z zahtevami razpisnih pogojev (ali posebnimi zahtevami investitorja) skupaj z obdelavo posnetka ter predaja podatkov izdelovalcu PID in POV načrta. Komplet z vsemi potrebnimi dodatnimi deli in materiali.</t>
    </r>
  </si>
  <si>
    <r>
      <rPr>
        <b/>
        <sz val="11"/>
        <rFont val="Calibri"/>
        <family val="2"/>
        <charset val="238"/>
        <scheme val="minor"/>
      </rPr>
      <t>Izdelava tesnostnega preuzkusa nove meteorne kanalizacije</t>
    </r>
    <r>
      <rPr>
        <sz val="11"/>
        <rFont val="Calibri"/>
        <family val="2"/>
        <charset val="238"/>
        <scheme val="minor"/>
      </rPr>
      <t xml:space="preserve"> po končanih delih; preizkus tesnosti se opravi po standardu PSIST-EN 1610 s strani pooblaščene organizacije z pisnim poročilom (tesnost brez drenaže). Komplet z vsemi potrebnimi dodatnimi deli in materiali.</t>
    </r>
  </si>
  <si>
    <t>ASFALTERSKA DELA IN TLAKOVANJE</t>
  </si>
  <si>
    <r>
      <t xml:space="preserve">Nabava, dobava in ravno polaganje betonskih grednih robnikov </t>
    </r>
    <r>
      <rPr>
        <sz val="11"/>
        <rFont val="Calibri"/>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</si>
  <si>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Komplet z vsemi potrebnimi dodatnimi deli in materiali.</t>
  </si>
  <si>
    <r>
      <t xml:space="preserve">Nabava, dobava in ločno polaganje betonskih grednih robnikov </t>
    </r>
    <r>
      <rPr>
        <sz val="11"/>
        <rFont val="Calibri"/>
        <family val="2"/>
        <charset val="238"/>
        <scheme val="minor"/>
      </rPr>
      <t xml:space="preserve">velikosti do  5/20/33, skupaj s potrebnim rezanjem, betonsko podlogo iz betona C16/20,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</si>
  <si>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</si>
  <si>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t>Nabava, dobava in ravno polaganje betonskih cestnih robnikov</t>
    </r>
    <r>
      <rPr>
        <sz val="11"/>
        <rFont val="Calibri"/>
        <family val="2"/>
        <charset val="238"/>
        <scheme val="minor"/>
      </rPr>
      <t xml:space="preserve"> velikosti do  12/25/100, skupaj s potrebnim rezanjem, betonsko podlogo iz betona C20/25, delnim obbetoniranjem, fugiranjem s polimerno cementno maso, izkopom zasipom, planiranjem in razplaniranjem viška izkopa v neposredni okolici. </t>
    </r>
  </si>
  <si>
    <r>
      <t>Nabava, dobava in ločno polaganje betonskih cestnih robnikov</t>
    </r>
    <r>
      <rPr>
        <sz val="11"/>
        <rFont val="Calibri"/>
        <family val="2"/>
        <charset val="238"/>
        <scheme val="minor"/>
      </rPr>
      <t xml:space="preserve"> velikosti do  12/25/33, skupaj s betonsko podlogo iz betona C20/25, delnim obbetoniranjem, fugiranjem s polimerno cementno maso, izkopom zasipom, planiranjem in razplaniranjem viška izkopa v neposredni okolici. </t>
    </r>
  </si>
  <si>
    <r>
      <t>Nabava, izdelava, dobava in strojno polaganje asfalta za vozne površine</t>
    </r>
    <r>
      <rPr>
        <sz val="11"/>
        <rFont val="Calibri"/>
        <family val="2"/>
        <charset val="238"/>
        <scheme val="minor"/>
      </rPr>
      <t xml:space="preserve"> debeline 10,00 cm v sestavi: </t>
    </r>
  </si>
  <si>
    <t>~ nosilna spodnja plast bitumeniziranega asfaltdrobirja AC 22 base B 50/40 A4 v debelini 6cm</t>
  </si>
  <si>
    <t>~ obrabne in zaporne plasti bituminizirane zmesi AC 8 surf B70/100 A4 v debelini 4,00cm.</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</si>
  <si>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</si>
  <si>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 Komplet z vsemi potrebnimi dodatnimi deli in materiali.</t>
  </si>
  <si>
    <t>~ peščena posteljica debeline 9cm iz zmrzlinsko obstojnega peska; polaganje na peščeno posteljico, pesek granulacije 0-4 mm, s komprimiranjem in ustreznim planiranjem pred polaganjem tlakovcev. Modul zbitosti ME 100 Mpa.</t>
  </si>
  <si>
    <r>
      <t xml:space="preserve">Nabava, dobava in polaganje betonskih tlakovcev na peščeno podlago. </t>
    </r>
    <r>
      <rPr>
        <sz val="11"/>
        <rFont val="Calibri"/>
        <family val="2"/>
        <charset val="238"/>
        <scheme val="minor"/>
      </rPr>
      <t>Polaganje v sestavi:</t>
    </r>
  </si>
  <si>
    <t xml:space="preserve">~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</si>
  <si>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</si>
  <si>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 Komplet z vsemi potrebnimi dodatnimi deli in materiali.</t>
  </si>
  <si>
    <t>Zarisovanje tankoslojne označbe s polno belo črto, širine 10cm, z enokomponentno belo barvo, skupaj s posipom 0,25kg/m² (drobci/kroglicami stekla). Debelina plsti suhe snovi 250ɲm.</t>
  </si>
  <si>
    <t>~ Parkirišča - črte bele barve.</t>
  </si>
  <si>
    <t>Zarisovanje tankoslojne označbe s polno rumeno črto, širine 10cm, z enokomponentno rumeno barvo, skupaj s posipom 0,25kg/m² (drobci/kroglicami stekla). Debelina plsti suhe snovi 250ɲm.</t>
  </si>
  <si>
    <t>~ Parkirišča za invalide - črte rumene barve.</t>
  </si>
  <si>
    <r>
      <rPr>
        <b/>
        <sz val="11"/>
        <rFont val="Calibri"/>
        <family val="2"/>
        <charset val="238"/>
        <scheme val="minor"/>
      </rPr>
      <t>Nabava, dobava in zarisovanje talnih (horizontalnih) označb</t>
    </r>
    <r>
      <rPr>
        <sz val="11"/>
        <rFont val="Calibri"/>
        <family val="2"/>
        <charset val="238"/>
        <scheme val="minor"/>
      </rPr>
      <t xml:space="preserve"> na povoznih površinah. Zarisovanje po načrtu.</t>
    </r>
  </si>
  <si>
    <t>Ustavi!</t>
  </si>
  <si>
    <t>Prepovedan promet v eno smer</t>
  </si>
  <si>
    <t>Obvezna smer</t>
  </si>
  <si>
    <r>
      <rPr>
        <b/>
        <sz val="11"/>
        <rFont val="Calibri"/>
        <family val="2"/>
        <charset val="238"/>
        <scheme val="minor"/>
      </rPr>
      <t xml:space="preserve">Nabava, dobava in montaža prometnega znaka </t>
    </r>
    <r>
      <rPr>
        <sz val="11"/>
        <rFont val="Calibri"/>
        <family val="2"/>
        <charset val="238"/>
        <scheme val="minor"/>
      </rPr>
      <t>iz Alu pločevine z odsevno folijo - visoko kvalitetna svetlobno odbojna folija EG 1. vrste. Prometni znaki velikosti 60cm. Prometni znak z euro certifikatom. Komplet z vsemi potrebnimi dodatnimi deli in materiali.</t>
    </r>
  </si>
  <si>
    <r>
      <rPr>
        <b/>
        <sz val="11"/>
        <rFont val="Calibri"/>
        <family val="2"/>
        <charset val="238"/>
        <scheme val="minor"/>
      </rPr>
      <t>Nabava, dobava in postavitev / montaža stebrička za prometni znak</t>
    </r>
    <r>
      <rPr>
        <sz val="11"/>
        <rFont val="Calibri"/>
        <family val="2"/>
        <charset val="238"/>
        <scheme val="minor"/>
      </rPr>
      <t>; vroče cinkana jeklena cev ø64mm, dolžine 220cm, opremljen s sidri za vgradnjo. V ceni potrebno upoštevati skupaj s temeljenjem. Komplet z vsemi potrebnimi dodatnimi deli in materiali.</t>
    </r>
  </si>
  <si>
    <t>ASFALTERSKA DELA IN TLAKOVANJE SKUPAJ:</t>
  </si>
  <si>
    <t>OGRAJA</t>
  </si>
  <si>
    <r>
      <t>Nabava, dobava in montaža panelne ograje</t>
    </r>
    <r>
      <rPr>
        <sz val="11"/>
        <rFont val="Calibri"/>
        <family val="2"/>
        <charset val="238"/>
        <scheme val="minor"/>
      </rPr>
      <t xml:space="preserve">; ograja višine 173cm z vgrajenimi ograjnimi vrati. Paneli dolžine 250cm iz horizontalnih žic in vertikalnih žic, prašno barvane vroče cinkane. </t>
    </r>
  </si>
  <si>
    <t>Paneli na nosilne ograjne stebričke pritrjeni s sponkami (metuljček). Stebrički zabetonirani v točkovne temelje. V ceni potrebno upoštevati nabavo in montažo ograje skupaj z nosilnimi stebrički in pripadajočimi temelji. Ograja barvana v zeleni barvi.</t>
  </si>
  <si>
    <t>Vrata iz vročecinkanih jeklenih profilov s protikorozijsko zaščito s poliestrom in polnilom iz panela - panelna ograja iz horizontalnih žic in vertikalnih žic, prašno barvane vroče cinkane.</t>
  </si>
  <si>
    <t>OGRAJA SKUPAJ:</t>
  </si>
  <si>
    <t>Vrata za prehod vozila, širine 360cm (dvokrilna vrata 180+180cm), opremljena s kljuko iz brušene nerjaveče kovine, cilindrično ključavnico (sistemski ključ), varnostnim zapiralom na vrhu vratnega krila in samozapiralom z možnostjo zatika v odprtem stanju.</t>
  </si>
  <si>
    <t>Vrata za osebni prehod, širine 120cm,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</si>
  <si>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r>
      <t>Nabava, dobava in montaža panelne ograje</t>
    </r>
    <r>
      <rPr>
        <sz val="11"/>
        <rFont val="Calibri"/>
        <family val="2"/>
        <charset val="238"/>
        <scheme val="minor"/>
      </rPr>
      <t xml:space="preserve">; ograja višine 103cm z vgrajenimi ograjnimi vrati. Paneli dolžine 250cm iz horizontalnih žic in vertikalnih žic, prašno barvane vroče cinkane. </t>
    </r>
  </si>
  <si>
    <r>
      <rPr>
        <b/>
        <sz val="11"/>
        <rFont val="Calibri"/>
        <family val="2"/>
        <charset val="238"/>
        <scheme val="minor"/>
      </rPr>
      <t>Nabava, dobava in rekonstrukcija oz sanacija obstoječega AB opornega zidu</t>
    </r>
    <r>
      <rPr>
        <sz val="11"/>
        <rFont val="Calibri"/>
        <family val="2"/>
        <charset val="238"/>
        <scheme val="minor"/>
      </rPr>
      <t>. Čiščenje obstoječe konstrukcije z vodo pod pritiskom. Odbijanje poškodovanih delov betona, zaščita vidne armature (očiščenje korozije in zaščita), sidranje v brežino, injektiranje s hidrofobno cementno maso, premaz z emulzijo in nanašanje sanacijskega ometa kot npr. Kema ali enakovredno.</t>
    </r>
  </si>
  <si>
    <t>Sanacija po ogledu statika navodilih oz načrtu statike.</t>
  </si>
  <si>
    <t>Sanacija temelja opornega zidu, podbetoniranje z ekspanzijskem betonom vključno s potrebnim izkopom.</t>
  </si>
  <si>
    <t>~ Prarkirišča za invalide - črtno polje rumene barve.</t>
  </si>
  <si>
    <t>~ Talna oznaka.</t>
  </si>
  <si>
    <t>RJM ø80x100cm; LTŽ pokrov ø60 nosilnosti D400 SIST EN124</t>
  </si>
  <si>
    <t>Pred izdelavo prvega sloja je potrebno na asfaltno podlago nanesiti prajmer za boljši oprijem kot npr. CONIPUR 70 ali enakovredno. Barva športne podlage po izboru projektanta. Na športno podlago zarisane črte igrišč v barvi po izboru projektanta. V ceni potrebno upoštevati predhodni premaz pokrovov kanalskih jaškov s prajmerjem in označevanje pozicije jaškov.</t>
  </si>
  <si>
    <r>
      <rPr>
        <b/>
        <sz val="11"/>
        <rFont val="Calibri"/>
        <family val="2"/>
        <charset val="238"/>
        <scheme val="minor"/>
      </rPr>
      <t>Nabava, dobava in vgradnja brezšivne športne podlage za multifunkcijska športna igrišča</t>
    </r>
    <r>
      <rPr>
        <sz val="11"/>
        <rFont val="Calibri"/>
        <family val="2"/>
        <charset val="238"/>
        <scheme val="minor"/>
      </rPr>
      <t>; PU vodopropustna brezšivna športna podlaga, debeline 10-13mm, z FIBA certifikatom kot npr. CONIPUR EPDM ali enakovredno. Vgrajevanje na predpripravljeno asfaltno podlago.</t>
    </r>
  </si>
  <si>
    <t>V ceni upoštevati izdelavo utora, dimenzije 2/4cm ob vseh robnikih za boljši oprijem zaključnega sloja (pri vgradnji ob robovih vstavimo lesene letve dimenzije 2/4cm, ki jih pred vgradnjo sintetične podlage odstranimo). Komplet z vsemi potrebnimi dodatnimi deli in materiali.</t>
  </si>
  <si>
    <r>
      <rPr>
        <b/>
        <sz val="11"/>
        <rFont val="Calibri"/>
        <family val="2"/>
        <charset val="238"/>
        <scheme val="minor"/>
      </rPr>
      <t>Nabava, dobava in vgrajevanje vodoprepustnega
bitumenskega sloja</t>
    </r>
    <r>
      <rPr>
        <sz val="11"/>
        <rFont val="Calibri"/>
        <family val="2"/>
        <charset val="238"/>
        <scheme val="minor"/>
      </rPr>
      <t xml:space="preserve"> mešanice granulacije 2/16mm, vroče vgrajen s finišerjem. Vezivo bitumen 70/100. Debelina sloja 50mm, kompaktnosti vsaj 90%, dobroprepustnosti večje od 0,01cm/s. Toleranca odstopanja v debelini sloja +/-10mm. Ravnost površine max 8mm pod 4m ravno lato. Komplet z
vsemi potrebnimi dodatnimi deli in materiali.</t>
    </r>
  </si>
  <si>
    <r>
      <rPr>
        <b/>
        <sz val="11"/>
        <rFont val="Calibri"/>
        <family val="2"/>
        <charset val="238"/>
        <scheme val="minor"/>
      </rPr>
      <t>Nabava, dobava in vgrajevanje vodoprepustnega
bitumenskega sloja</t>
    </r>
    <r>
      <rPr>
        <sz val="11"/>
        <rFont val="Calibri"/>
        <family val="2"/>
        <charset val="238"/>
        <scheme val="minor"/>
      </rPr>
      <t xml:space="preserve"> mešanice granulacije 2/8mm, vroče vgrajen s finišerjem. Vezivo bitumen 10/100. Debelina sloja 30mm, kompaktnosti vsaj 90%, dobroprepustnosti večje od 0,01cm/s. Toleranca odstopanjav debelini sloja +/-10mm. Ravnost površine max 8mm pod 4m ravno lato. </t>
    </r>
  </si>
  <si>
    <r>
      <rPr>
        <b/>
        <sz val="11"/>
        <rFont val="Calibri"/>
        <family val="2"/>
        <charset val="238"/>
        <scheme val="minor"/>
      </rPr>
      <t>Nabava, dobava in vgrajevanje drenažnega tampona</t>
    </r>
    <r>
      <rPr>
        <sz val="11"/>
        <rFont val="Calibri"/>
        <family val="2"/>
        <charset val="238"/>
        <scheme val="minor"/>
      </rPr>
      <t xml:space="preserve"> (drobljenec 4-32mm) v debelini 30cm s potrebnim planiranjem, premeti, rastiranjem in utrjevanjem do zbitosti 80MPa. Vgrajevanje in utrjevanje v plasteh po cca 15cm. Drenažni tampon za podlago asfalta za športno podlogo - priprava drenažnega tampona po navodilih proizvajalca vodoprepustne športne podlage.</t>
    </r>
  </si>
  <si>
    <r>
      <t>Nabava, dobava in vgrajevanje armiranega betona za dostopno klančino s "parapetnim" zidom</t>
    </r>
    <r>
      <rPr>
        <sz val="11"/>
        <rFont val="Calibri"/>
        <family val="2"/>
        <charset val="238"/>
        <scheme val="minor"/>
      </rPr>
      <t>, višine 20cm nad finalnim tlakom klančine. Klančina izvedena po terenu na utrjenem tamponskem nasutju.</t>
    </r>
  </si>
  <si>
    <r>
      <rPr>
        <b/>
        <sz val="11"/>
        <rFont val="Calibri"/>
        <family val="2"/>
        <charset val="238"/>
        <scheme val="minor"/>
      </rPr>
      <t>Nabava, dobava in vgradnja armiranega betona za pasovni temelj "parapetnega" zidu klančine</t>
    </r>
    <r>
      <rPr>
        <sz val="11"/>
        <rFont val="Calibri"/>
        <family val="2"/>
        <charset val="238"/>
        <scheme val="minor"/>
      </rPr>
      <t>. Pasovni temelj debeline prereza 0,30m</t>
    </r>
    <r>
      <rPr>
        <sz val="11"/>
        <rFont val="Calibri"/>
        <family val="2"/>
        <charset val="238"/>
      </rPr>
      <t>³/m'</t>
    </r>
    <r>
      <rPr>
        <sz val="11"/>
        <rFont val="Calibri"/>
        <family val="2"/>
        <charset val="238"/>
        <scheme val="minor"/>
      </rPr>
      <t>, beton C 25/30; XC2, gladko zaribani, toleranca: nivelirana na točnost +/-0,5 cm/4,0m. Komplet z vsemi potrebnimi dodatnimi deli in materiali.</t>
    </r>
  </si>
  <si>
    <r>
      <rPr>
        <b/>
        <sz val="11"/>
        <rFont val="Calibri"/>
        <family val="2"/>
        <charset val="238"/>
        <scheme val="minor"/>
      </rPr>
      <t>Nabava, dobava in vgrajevanje nearmiranega betona kvalitete C 8/10; podložni beton dostopne klančine</t>
    </r>
    <r>
      <rPr>
        <sz val="11"/>
        <rFont val="Calibri"/>
        <family val="2"/>
        <charset val="238"/>
        <scheme val="minor"/>
      </rPr>
      <t>, debeline prereza 8-10cm/m². Podložni beton kot delovna površina za opaže in polaganje armature; enostavne betonske konstrukcije. Komplet z vsemi potrebnimi dodatnimi deli in materiali.</t>
    </r>
  </si>
  <si>
    <r>
      <rPr>
        <b/>
        <sz val="11"/>
        <rFont val="Calibri"/>
        <family val="2"/>
        <charset val="238"/>
        <scheme val="minor"/>
      </rPr>
      <t>Nabava, dobava in vgrajevanje nearmiranega betona kvalitete C 8/10; podložni beton pasovnih temeljev</t>
    </r>
    <r>
      <rPr>
        <sz val="11"/>
        <rFont val="Calibri"/>
        <family val="2"/>
        <charset val="238"/>
        <scheme val="minor"/>
      </rPr>
      <t>, debeline prereza 8-10cm/m². Podložni beton kot delovna površina za opaže in polaganje armature; enostavne betonske konstrukcije. Komplet z vsemi potrebnimi dodatnimi deli in materiali.</t>
    </r>
  </si>
  <si>
    <r>
      <t>Parapetni zid debeline prereza 0,20m</t>
    </r>
    <r>
      <rPr>
        <sz val="11"/>
        <rFont val="Calibri"/>
        <family val="2"/>
        <charset val="238"/>
      </rPr>
      <t>³/m² in dostopna klančina debeline prereza 0,12m³/m².</t>
    </r>
    <r>
      <rPr>
        <sz val="11"/>
        <rFont val="Calibri"/>
        <family val="2"/>
        <charset val="238"/>
        <scheme val="minor"/>
      </rPr>
      <t xml:space="preserve"> Beton C 25/30; XC2, gladko zaribani oz metličen beton po površini klančine, toleranca: nivelirana na točnost +/-0,5 cm/4,0m. Komplet z vsemi potrebnimi dodatnimi deli in materiali.</t>
    </r>
  </si>
  <si>
    <r>
      <rPr>
        <b/>
        <sz val="11"/>
        <rFont val="Calibri"/>
        <family val="2"/>
        <charset val="238"/>
        <scheme val="minor"/>
      </rPr>
      <t>Nabava, dobava in vgrajevanje nearmiranega betona kvalitete C 8/10; podložni beton stopniščnega temelja</t>
    </r>
    <r>
      <rPr>
        <sz val="11"/>
        <rFont val="Calibri"/>
        <family val="2"/>
        <charset val="238"/>
        <scheme val="minor"/>
      </rPr>
      <t>, debeline prereza 8-10cm/m². Podložni beton kot delovna površina za opaže in polaganje armature; enostavne betonske konstrukcije. Komplet z vsemi potrebnimi dodatnimi deli in materiali.</t>
    </r>
  </si>
  <si>
    <r>
      <rPr>
        <b/>
        <sz val="11"/>
        <rFont val="Calibri"/>
        <family val="2"/>
        <charset val="238"/>
        <scheme val="minor"/>
      </rPr>
      <t>Nabava, dobava in vgradnja armiranega betona za stopniščni temelj</t>
    </r>
    <r>
      <rPr>
        <sz val="11"/>
        <rFont val="Calibri"/>
        <family val="2"/>
        <charset val="238"/>
        <scheme val="minor"/>
      </rPr>
      <t>. Pasovni temelj debeline prereza 0,30m</t>
    </r>
    <r>
      <rPr>
        <sz val="11"/>
        <rFont val="Calibri"/>
        <family val="2"/>
        <charset val="238"/>
      </rPr>
      <t>³/m'</t>
    </r>
    <r>
      <rPr>
        <sz val="11"/>
        <rFont val="Calibri"/>
        <family val="2"/>
        <charset val="238"/>
        <scheme val="minor"/>
      </rPr>
      <t>, beton C 25/30; XC2, gladko zaribani, toleranca: nivelirana na točnost +/-0,5 cm/4,0m. Komplet z vsemi potrebnimi dodatnimi deli in materiali.</t>
    </r>
  </si>
  <si>
    <r>
      <rPr>
        <b/>
        <sz val="11"/>
        <rFont val="Calibri"/>
        <family val="2"/>
        <charset val="238"/>
        <scheme val="minor"/>
      </rPr>
      <t>Nabava, dobava in vgrajevanje nearmiranega betona kvalitete C 8/10; podložni beton stopniščne rame</t>
    </r>
    <r>
      <rPr>
        <sz val="11"/>
        <rFont val="Calibri"/>
        <family val="2"/>
        <charset val="238"/>
        <scheme val="minor"/>
      </rPr>
      <t>, debeline prereza 8-10cm/m². Podložni beton kot delovna površina za opaže in polaganje armature; enostavne betonske konstrukcije. Komplet z vsemi potrebnimi dodatnimi deli in materiali.</t>
    </r>
  </si>
  <si>
    <r>
      <t xml:space="preserve">Nabava, dobava in vgrajevanje armiranega betona za dostopno stopnišče po terenu; </t>
    </r>
    <r>
      <rPr>
        <sz val="11"/>
        <rFont val="Calibri"/>
        <family val="2"/>
        <charset val="238"/>
        <scheme val="minor"/>
      </rPr>
      <t>stopnišče kot podlaga za polaganje tlakovcev kot zaključni tlak.</t>
    </r>
  </si>
  <si>
    <t>Beton C 25/30; XC2, gladko zaribani, toleranca: nivelirana na točnost +/-0,5 cm/4,0m. Komplet z vsemi potrebnimi dodatnimi deli in materiali.</t>
  </si>
  <si>
    <r>
      <t xml:space="preserve">Nabava, dobava in polaganje betonskih stopniščnih elementov </t>
    </r>
    <r>
      <rPr>
        <sz val="11"/>
        <rFont val="Calibri"/>
        <family val="2"/>
        <charset val="238"/>
        <scheme val="minor"/>
      </rPr>
      <t xml:space="preserve">na predpripravljeno AB konstrukcijo. Stopniščni elementi, nastopna in čelna ploskev v barvi kot betonski tlakovci. </t>
    </r>
  </si>
  <si>
    <r>
      <t>Nabava, dobava in polaganje betonskih travnih plošč za intervencijsko pot</t>
    </r>
    <r>
      <rPr>
        <sz val="11"/>
        <rFont val="Calibri"/>
        <family val="2"/>
        <charset val="238"/>
        <scheme val="minor"/>
      </rPr>
      <t>. Polaganje betonskih travnih ploš</t>
    </r>
    <r>
      <rPr>
        <b/>
        <sz val="11"/>
        <rFont val="Calibri"/>
        <family val="2"/>
        <charset val="238"/>
        <scheme val="minor"/>
      </rPr>
      <t xml:space="preserve">č </t>
    </r>
    <r>
      <rPr>
        <sz val="11"/>
        <rFont val="Calibri"/>
        <family val="2"/>
        <charset val="238"/>
        <scheme val="minor"/>
      </rPr>
      <t>na predpripravljeno utrjeno podlago. Polaganje v sestavi:</t>
    </r>
  </si>
  <si>
    <r>
      <rPr>
        <b/>
        <sz val="11"/>
        <rFont val="Calibri"/>
        <family val="2"/>
        <charset val="238"/>
        <scheme val="minor"/>
      </rPr>
      <t>Nabava, dobava in saditev nealergenih drevesnih sadik</t>
    </r>
    <r>
      <rPr>
        <sz val="1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</si>
  <si>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t>Komplet z vsemi potrebmnimi dodatnimi deli in materiali.</t>
  </si>
  <si>
    <t>rdeči javor (Acer rubrum); sadika min višine 1,50m</t>
  </si>
  <si>
    <t>pisanolistni ostrolistni javor (Acer plat); sadika min višine 1,50m</t>
  </si>
  <si>
    <t>jablana Dolenjska voščenka; sadika min višine 1,50m</t>
  </si>
  <si>
    <t>hruška Konferans; sadika min višine 1,50m</t>
  </si>
  <si>
    <t>sliva Sorriso di Primavera; sadika min višine 1,50m</t>
  </si>
  <si>
    <t>navadni kostanj (Castanea Sativa); sadika min višine 1,50m</t>
  </si>
  <si>
    <t>~ fina priprava v debelini 3-5cm - pesek fracije 2-4mm ali 4-8mm v željenem naklonu
~ travne plošče dimenzije 40/60cm, debeline 8cmv razmaku 5mm, trjevanje s pomočjo gumijastega kladiva
~ humusna zemljina s travno mešanico v odprtine travnih plošč, utrjevanje humusne zemljine z lažjo mehanizacijo (valjar za zelenice). Zalivanje in vzdrževanje do predaje objekta investitorju. Komplet z vsemi ptorebnimi dodatnimi deli in materiali.</t>
  </si>
  <si>
    <t>Parocija / Perzijska bukev (Parrotia persica); sadika min višine 1,50m</t>
  </si>
  <si>
    <r>
      <rPr>
        <b/>
        <sz val="11"/>
        <rFont val="Calibri"/>
        <family val="2"/>
        <charset val="238"/>
        <scheme val="minor"/>
      </rPr>
      <t>Nabava, dobava in saditev "žive meje"</t>
    </r>
    <r>
      <rPr>
        <sz val="11"/>
        <rFont val="Calibri"/>
        <family val="2"/>
        <charset val="238"/>
        <scheme val="minor"/>
      </rPr>
      <t xml:space="preserve"> komplet z izkopom sadilne jame dimenzije 40x40x40cm, sajenje, zasipavanje s humozno zemljo, dodatek gnojila subtrata 0,25m³/sadiko ter zalivanje in vzdrževanje do prevzema objekta.</t>
    </r>
  </si>
  <si>
    <t>Lovorikovec (prunus lourocerasus), gosto razvejan</t>
  </si>
  <si>
    <r>
      <rPr>
        <b/>
        <sz val="11"/>
        <rFont val="Calibri"/>
        <family val="2"/>
        <charset val="238"/>
        <scheme val="minor"/>
      </rPr>
      <t>Nabava, dobava in vgrajevanje nearmiranega betona kvalitete C 8/10; podložni beton pasovnega temelja podpornega zidu</t>
    </r>
    <r>
      <rPr>
        <sz val="11"/>
        <rFont val="Calibri"/>
        <family val="2"/>
        <charset val="238"/>
        <scheme val="minor"/>
      </rPr>
      <t>, debeline prereza 8-10cm/m². Podložni beton kot delovna površina za opaže in polaganje armature; enostavne betonske konstrukcije. Komplet z vsemi potrebnimi dodatnimi deli in materiali.</t>
    </r>
  </si>
  <si>
    <r>
      <rPr>
        <b/>
        <sz val="11"/>
        <rFont val="Calibri"/>
        <family val="2"/>
        <charset val="238"/>
        <scheme val="minor"/>
      </rPr>
      <t>Nabava, dobava in vgradnja armiranega betona za pasovni temelj podpornega zidu</t>
    </r>
    <r>
      <rPr>
        <sz val="11"/>
        <rFont val="Calibri"/>
        <family val="2"/>
        <charset val="238"/>
        <scheme val="minor"/>
      </rPr>
      <t>. Pasovni temelj debeline prereza 0,24m</t>
    </r>
    <r>
      <rPr>
        <sz val="11"/>
        <rFont val="Calibri"/>
        <family val="2"/>
        <charset val="238"/>
      </rPr>
      <t>³/m'</t>
    </r>
    <r>
      <rPr>
        <sz val="11"/>
        <rFont val="Calibri"/>
        <family val="2"/>
        <charset val="238"/>
        <scheme val="minor"/>
      </rPr>
      <t>, beton C 25/30; XC2, gladko zaribani, toleranca: nivelirana na točnost +/-0,5 cm/4,0m. Komplet z vsemi potrebnimi dodatnimi deli in materiali.</t>
    </r>
  </si>
  <si>
    <r>
      <t>Nabava, izdelava, dobava in strojno polaganje asfalta za pohodne površine</t>
    </r>
    <r>
      <rPr>
        <sz val="11"/>
        <rFont val="Calibri"/>
        <family val="2"/>
        <charset val="238"/>
        <scheme val="minor"/>
      </rPr>
      <t xml:space="preserve"> debeline 8,00 cm v sestavi: </t>
    </r>
  </si>
  <si>
    <t>~ nosilna spodnja plast bitumeniziranega asfaltdrobirja AC 22 base B 50/40 A4 v debelini 5cm</t>
  </si>
  <si>
    <t>~ obrabne in zaporne plasti bituminizirane zmesi AC 8 surf B70/100 A4 v debelini 3,00cm.</t>
  </si>
  <si>
    <t>~ Talne taktilne oznake.</t>
  </si>
  <si>
    <t>Velikost in način polaganja tlakovcev ter barvo vrhnjega sloja tlakovcev določi projektant (barva v masi betonskega agregata); v ceno morajo biti vključena vsa potrebna dela za izvedbo tlakovanih površin.</t>
  </si>
  <si>
    <t>~ Betonske plošče - taktilne oznake. Komplet z vsemi potrebnimi dodatnimi deli in materiali.</t>
  </si>
  <si>
    <r>
      <t>Nabava, dobava in vgrajevanje armiranega betona - podlaga za betonske tlakovce</t>
    </r>
    <r>
      <rPr>
        <sz val="11"/>
        <rFont val="Calibri"/>
        <family val="2"/>
        <charset val="238"/>
        <scheme val="minor"/>
      </rPr>
      <t>.</t>
    </r>
  </si>
  <si>
    <r>
      <t>Betonska plošča debeline prereza 0,10-0,12m</t>
    </r>
    <r>
      <rPr>
        <sz val="11"/>
        <rFont val="Calibri"/>
        <family val="2"/>
        <charset val="238"/>
      </rPr>
      <t>³/m².</t>
    </r>
    <r>
      <rPr>
        <sz val="11"/>
        <rFont val="Calibri"/>
        <family val="2"/>
        <charset val="238"/>
        <scheme val="minor"/>
      </rPr>
      <t xml:space="preserve"> Beton C 20/25; XC2, gladko zaribani, toleranca: nivelirana na točnost +/-0,5 cm/4,0m. Komplet z vsemi potrebnimi dodatnimi deli in materiali.</t>
    </r>
  </si>
  <si>
    <r>
      <t>Nabava, dobava, rezanje, krivljenje, vezanje in polaganje armature po armaturnem načrtu</t>
    </r>
    <r>
      <rPr>
        <sz val="11"/>
        <rFont val="Calibri"/>
        <family val="2"/>
        <charset val="238"/>
        <scheme val="minor"/>
      </rPr>
      <t>. Komplet z vsemi potrebnimi dodatnimi deli in materiali. (ocena)</t>
    </r>
  </si>
  <si>
    <r>
      <rPr>
        <b/>
        <sz val="11"/>
        <rFont val="Calibri"/>
        <family val="2"/>
        <charset val="238"/>
        <scheme val="minor"/>
      </rPr>
      <t>Nabava, dobava, montaža in demontaža opaža za pasovni temelj "parapetnega" zidu klančine</t>
    </r>
    <r>
      <rPr>
        <sz val="11"/>
        <rFont val="Calibri"/>
        <family val="2"/>
        <charset val="238"/>
        <scheme val="minor"/>
      </rPr>
      <t>. Opaž višine do 50cm, komplet z opiranje. Komplet z vsemi potrebnimi dodatnimi deli in materiali.</t>
    </r>
  </si>
  <si>
    <r>
      <t>Nabava, dobava, montaža in demontaža opaža za "parapetni" zid ob dostopni klančini.</t>
    </r>
    <r>
      <rPr>
        <sz val="11"/>
        <rFont val="Calibri"/>
        <family val="2"/>
        <charset val="238"/>
        <scheme val="minor"/>
      </rPr>
      <t xml:space="preserve"> Opaž višine do 40cm, komplet z opiranjem.</t>
    </r>
  </si>
  <si>
    <r>
      <rPr>
        <b/>
        <sz val="11"/>
        <rFont val="Calibri"/>
        <family val="2"/>
        <charset val="238"/>
        <scheme val="minor"/>
      </rPr>
      <t>Nabava, dobava, montaža in demontaža opaža za stopniščni temelj</t>
    </r>
    <r>
      <rPr>
        <sz val="11"/>
        <rFont val="Calibri"/>
        <family val="2"/>
        <charset val="238"/>
        <scheme val="minor"/>
      </rPr>
      <t>. Opaž višine 50cm, komplet z opiranjem. Komplet z vsemi potrebnimi dodatnimi deli in materiali.</t>
    </r>
  </si>
  <si>
    <t>Opaž višine do 60cm, komplet z opiranjem. Komplet z vsemi potrebnimi dodatnimi deli in materiali.</t>
  </si>
  <si>
    <r>
      <t>Nabava, dobava, montaža in demontaža opaža za dostopno stopnišče po terenu</t>
    </r>
    <r>
      <rPr>
        <sz val="11"/>
        <rFont val="Calibri"/>
        <family val="2"/>
        <charset val="238"/>
        <scheme val="minor"/>
      </rPr>
      <t>.</t>
    </r>
  </si>
  <si>
    <r>
      <rPr>
        <b/>
        <sz val="11"/>
        <rFont val="Calibri"/>
        <family val="2"/>
        <charset val="238"/>
        <scheme val="minor"/>
      </rPr>
      <t>Nabava, dobava, montaža in demontaža opaža za pasovni temelj podpornega zidu</t>
    </r>
    <r>
      <rPr>
        <sz val="11"/>
        <rFont val="Calibri"/>
        <family val="2"/>
        <charset val="238"/>
        <scheme val="minor"/>
      </rPr>
      <t>. Opaž višine 40cm, komplet z opiranjem. Komplet z vsemi potrebnimi dodatnimi deli in materiali.</t>
    </r>
  </si>
  <si>
    <r>
      <rPr>
        <b/>
        <sz val="11"/>
        <rFont val="Calibri"/>
        <family val="2"/>
        <charset val="238"/>
        <scheme val="minor"/>
      </rPr>
      <t>Nabava, dobava in vgradnja armiranega betona za podpornega zidu</t>
    </r>
    <r>
      <rPr>
        <sz val="11"/>
        <rFont val="Calibri"/>
        <family val="2"/>
        <charset val="238"/>
        <scheme val="minor"/>
      </rPr>
      <t>. Podporni zid, vidni beton kvalitete C 30/37, debeline prereza 0,15m³/m², (C 30/37; XC3, SB3), toleranca: nivelirana na točnost ± 0,5cm/4,0m. Vidni beton razreda SB3, skladno s smernicami za vidni beton. Komplet z vsemi potrebnimi dodatnimi deli in materiali.</t>
    </r>
  </si>
  <si>
    <r>
      <rPr>
        <b/>
        <sz val="11"/>
        <rFont val="Calibri"/>
        <family val="2"/>
        <charset val="238"/>
        <scheme val="minor"/>
      </rPr>
      <t>Nabava, dobava, montaža in demontaža opaža podpornega zidu</t>
    </r>
    <r>
      <rPr>
        <sz val="11"/>
        <rFont val="Calibri"/>
        <family val="2"/>
        <charset val="238"/>
        <scheme val="minor"/>
      </rPr>
      <t>. Opaž višine 100cm, komplet z opiranjem. Komplet z vsemi potrebnimi dodatnimi deli in materiali.</t>
    </r>
  </si>
  <si>
    <r>
      <rPr>
        <b/>
        <sz val="11"/>
        <rFont val="Calibri"/>
        <family val="2"/>
        <charset val="238"/>
        <scheme val="minor"/>
      </rPr>
      <t>Rušitev dela obstoječe veje kanalizacije.</t>
    </r>
    <r>
      <rPr>
        <sz val="11"/>
        <rFont val="Calibri"/>
        <family val="2"/>
        <charset val="238"/>
        <scheme val="minor"/>
      </rPr>
      <t xml:space="preserve"> Izkop kanalizacijskih elementov, nakladanje na kamion in odvoz na deponijo po izboru izvajalca del. Komplet z vsemi potrebnimi dodatnimi deli in materiali.</t>
    </r>
  </si>
  <si>
    <r>
      <rPr>
        <b/>
        <sz val="11"/>
        <rFont val="Calibri"/>
        <family val="2"/>
        <charset val="238"/>
        <scheme val="minor"/>
      </rPr>
      <t>Nabava, dobava in ureditev začasne preusmeritve obstoječe meteorne kanalizacije zaradi rušitve dela obstoječe veje kanalizacije in blindiranje ukinjenih vodov.</t>
    </r>
    <r>
      <rPr>
        <sz val="11"/>
        <rFont val="Calibri"/>
        <family val="2"/>
        <charset val="238"/>
        <scheme val="minor"/>
      </rPr>
      <t xml:space="preserve"> Komplet z vsemi potrebnimi dodatnimi deli in materiali.</t>
    </r>
  </si>
  <si>
    <t>TOPLOTNA IZOLACIJA PROTI NEOGREVANIM PROSTOROM</t>
  </si>
  <si>
    <r>
      <rPr>
        <b/>
        <sz val="11"/>
        <rFont val="Calibri"/>
        <family val="2"/>
        <charset val="238"/>
        <scheme val="minor"/>
      </rPr>
      <t>Nabava, dobava in izdelava obloge AB stene</t>
    </r>
    <r>
      <rPr>
        <sz val="11"/>
        <rFont val="Calibri"/>
        <family val="2"/>
        <charset val="238"/>
        <scheme val="minor"/>
      </rPr>
      <t xml:space="preserve"> višine do 300cm v sestavi:</t>
    </r>
  </si>
  <si>
    <t>~ toplotna izolacija; lamele iz kamene volne (kot npr. Knauf Insulation FKD Thermal ali enakovredno), debeline 24cm; toplotna prevodnost 0,035 W/mK (SIST EN 12667), odziv na ogenj razred A1 (SIST EN 13501); toplotna izolacij dodatno pritrjena s točkovnimi PVC pritrdili
~ visoko kvalitetna folija iz dvoslojne poliesterske tkanine s poliuretansko vrhnjo plastjo.</t>
  </si>
  <si>
    <t>Dilatacijski profil za vgradnjo pod finalni tlak iz keramike z vidnim gumenim delom, širine 170mm, višine 16mm, širina vidnega gumenega dela 43mm.</t>
  </si>
  <si>
    <t>Profil pritrjen na nosilno konstrukcijo z inox sidrnimi vijaki z vgreznjenimi glavami po navodilih proizvajalca profilov. Tipski proizvod poljubnega proizvajalca kot npr. Migutec ali enakovredno. Komplet z vsemi potrebnimi dodatnimi deli in materiali.</t>
  </si>
  <si>
    <r>
      <rPr>
        <b/>
        <sz val="11"/>
        <rFont val="Calibri"/>
        <family val="2"/>
        <charset val="238"/>
        <scheme val="minor"/>
      </rPr>
      <t xml:space="preserve">Nabava, dobava in montaža horizontalnega talnega dilatacijskega profila </t>
    </r>
    <r>
      <rPr>
        <sz val="11"/>
        <rFont val="Calibri"/>
        <family val="2"/>
        <charset val="238"/>
        <scheme val="minor"/>
      </rPr>
      <t xml:space="preserve">na stiku obstoječega objekta z dozidanim objektom; dilatacijski profil iz pocinkane pločevine z vmesnim gumenim delom. </t>
    </r>
  </si>
  <si>
    <r>
      <rPr>
        <b/>
        <sz val="11"/>
        <rFont val="Calibri"/>
        <family val="2"/>
        <charset val="238"/>
        <scheme val="minor"/>
      </rPr>
      <t>Nabava, dobava in montaža vertikalnega stenskega dilatacijskega profila</t>
    </r>
    <r>
      <rPr>
        <sz val="11"/>
        <rFont val="Calibri"/>
        <family val="2"/>
        <charset val="238"/>
        <scheme val="minor"/>
      </rPr>
      <t xml:space="preserve"> na stiku obstoječega objekta z dozidanim objektom; dilatacijski profil iz pocinkane pločevine. </t>
    </r>
  </si>
  <si>
    <t>Dilatacijski profil za nadometno vgradnjo z vidnim pločevinastim delom, širine 170mm.</t>
  </si>
  <si>
    <t>Dilatacijski profil za nadometno vgradnjo med nosilno konstrukcijo na eni strani in spuščenim stropom na drugi strani z vidnim delom, širine 60-130mm.</t>
  </si>
  <si>
    <t>Profil pritrjen na nosilno konstrukcijo z inox sidrnimi vijaki z vgreznjenimi glavami in obešen na tipski podkonstrukciji kot spuščeni strop; montaža po navodilih proizvajalca profilov. Tipski proizvod poljubnega proizvajalca kot npr. Migutec ali enakovredno. Komplet z vsemi potrebnimi dodatnimi deli in materiali.</t>
  </si>
  <si>
    <r>
      <rPr>
        <b/>
        <sz val="11"/>
        <rFont val="Calibri"/>
        <family val="2"/>
        <charset val="238"/>
        <scheme val="minor"/>
      </rPr>
      <t>Nabava, dobava in montaža horizontalnega stropnega dilatacijskega profila</t>
    </r>
    <r>
      <rPr>
        <sz val="11"/>
        <rFont val="Calibri"/>
        <family val="2"/>
        <charset val="238"/>
        <scheme val="minor"/>
      </rPr>
      <t xml:space="preserve"> na stiku obstoječega objekta z dozidanim objektom; dilatacijski profil iz pocinkane pločevine z vmesnim gumenim delom. </t>
    </r>
  </si>
  <si>
    <t>Dilatacijski profil za podometno vgradnjo med nosilnimi konstrukcijami z vidnim delom, širine 32mm.</t>
  </si>
  <si>
    <t>Profil pritrjen na nosilno konstrukcijo z inox sidrnimi vijaki z vgreznjenimi glavami oz lepljen z lepilno fasadno malto na nosilno konstrukcijo; montaža po navodilih proizvajalca profilov. Tipski proizvod poljubnega proizvajalca kot npr. Migutec ali enakovredno. Komplet z vsemi potrebnimi dodatnimi deli in materiali.</t>
  </si>
  <si>
    <r>
      <rPr>
        <b/>
        <sz val="11"/>
        <rFont val="Calibri"/>
        <family val="2"/>
        <charset val="238"/>
        <scheme val="minor"/>
      </rPr>
      <t xml:space="preserve">Nabava, dobava in montaža fasadnega dilatacijskega profila </t>
    </r>
    <r>
      <rPr>
        <sz val="11"/>
        <rFont val="Calibri"/>
        <family val="2"/>
        <charset val="238"/>
        <scheme val="minor"/>
      </rPr>
      <t xml:space="preserve">na stiku obstoječega objekta z dozidanim objektom; dilatacijski profil iz pocinkane pločevine z vmesnim gumenim delom. </t>
    </r>
  </si>
  <si>
    <r>
      <rPr>
        <b/>
        <sz val="11"/>
        <rFont val="Calibri"/>
        <family val="2"/>
        <charset val="238"/>
        <scheme val="minor"/>
      </rPr>
      <t>Nabava, dobava in vgrajevanje rečnega prodca ob obodu objekta</t>
    </r>
    <r>
      <rPr>
        <sz val="11"/>
        <rFont val="Calibri"/>
        <family val="2"/>
        <charset val="238"/>
        <scheme val="minor"/>
      </rPr>
      <t>; rečni prodec kot npr. Savski rečni prodec, granulacije 16-32mm. Vgrajevanje v širini 50cm in debelini cca 15cm. Komplet z vsemi potrebnimi dodatnimi deli in materiali.</t>
    </r>
  </si>
  <si>
    <t>~ toplotna izolacija; lamele iz kamene volne (kot npr. Knauf Insulation FKD Thermal ali enakovredno), debeline 10cm; toplotna prevodnost 0,035 W/mK (SIST EN 12667), odziv na ogenj razred A1 (SIST EN 13501)</t>
  </si>
  <si>
    <t>~ toplotna izolacija; lamele iz kamene volne (kot npr. Knauf Insulation FKD Thermal ali enakovredno), debeline 5cm; toplotna prevodnost 0,035 W/mK (SIST EN 12667), odziv na ogenj razred A1 (SIST EN 13501)</t>
  </si>
  <si>
    <r>
      <t>210/180cm -</t>
    </r>
    <r>
      <rPr>
        <sz val="11"/>
        <rFont val="Calibri"/>
        <family val="2"/>
        <charset val="238"/>
        <scheme val="minor"/>
      </rPr>
      <t xml:space="preserve"> (zunanja inox prečka na višini 90cm) </t>
    </r>
  </si>
  <si>
    <t>O3a</t>
  </si>
  <si>
    <r>
      <t xml:space="preserve">240/210cm </t>
    </r>
    <r>
      <rPr>
        <sz val="11"/>
        <rFont val="Calibri"/>
        <family val="2"/>
        <charset val="238"/>
        <scheme val="minor"/>
      </rPr>
      <t>- brez žaluzij</t>
    </r>
  </si>
  <si>
    <r>
      <t xml:space="preserve">240/420cm </t>
    </r>
    <r>
      <rPr>
        <sz val="11"/>
        <rFont val="Calibri"/>
        <family val="2"/>
        <charset val="238"/>
        <scheme val="minor"/>
      </rPr>
      <t>- ODT 1,15m2, brez žaluzij, barvno steklo</t>
    </r>
  </si>
  <si>
    <t xml:space="preserve">360/210cm </t>
  </si>
  <si>
    <t xml:space="preserve">480/360cm </t>
  </si>
  <si>
    <t>O7a</t>
  </si>
  <si>
    <r>
      <t xml:space="preserve">240/210cm </t>
    </r>
    <r>
      <rPr>
        <sz val="11"/>
        <rFont val="Calibri"/>
        <family val="2"/>
        <charset val="238"/>
        <scheme val="minor"/>
      </rPr>
      <t>- varnostno steklo</t>
    </r>
  </si>
  <si>
    <t>O2a</t>
  </si>
  <si>
    <t xml:space="preserve">120/180cm </t>
  </si>
  <si>
    <t>KOVINSKA LESTEV in STOPNIŠČE</t>
  </si>
  <si>
    <r>
      <rPr>
        <b/>
        <sz val="11"/>
        <rFont val="Calibri"/>
        <family val="2"/>
        <charset val="238"/>
        <scheme val="minor"/>
      </rPr>
      <t xml:space="preserve">Nabava, dobava, izdelava in montaža kovinskega stopnišča </t>
    </r>
    <r>
      <rPr>
        <sz val="11"/>
        <rFont val="Calibri"/>
        <family val="2"/>
        <charset val="238"/>
        <scheme val="minor"/>
      </rPr>
      <t>za dostop na ravno streho - prostor klimatov. Kovinsko stopnišče iz jeklenih pocinkanih profilov 40/40/4mm, nastopne ploskve iz pocinkane stopniščne rešetke. Stopnišče širine 150cm, nastopna ploskev globine 30cm, stopnica višine 15cm - 2 stopnici oz dve višini. Elementi med seboj varjeni in vijačeni. Noge stopnišča s PVC čepki. Komplet z vsemi potrebnimi dodatnimi deli in materiali.</t>
    </r>
  </si>
  <si>
    <t>V1ds</t>
  </si>
  <si>
    <r>
      <t xml:space="preserve">111/208,5+60cm </t>
    </r>
    <r>
      <rPr>
        <sz val="11"/>
        <rFont val="Calibri"/>
        <family val="2"/>
        <charset val="238"/>
        <scheme val="minor"/>
      </rPr>
      <t>- enokrilna drsna vrata z nadsvetlobnim oknom, vratno krilo spodrezano 2cm, na notranji strani opremljeno z vtopljenim ročajem v krilo, na zunanji strani kljuka bunka</t>
    </r>
  </si>
  <si>
    <r>
      <t xml:space="preserve">81/208,5+60cm </t>
    </r>
    <r>
      <rPr>
        <sz val="11"/>
        <rFont val="Calibri"/>
        <family val="2"/>
        <charset val="238"/>
        <scheme val="minor"/>
      </rPr>
      <t>- enokrilna drsna vrata z nadsvetlobnim oknom, vratno krilo spodrezano 2cm, vratno krilo na notranji strani opremljeno z vtopljenim ročajem v krilo, na zunanji strani kljuka bunka</t>
    </r>
  </si>
  <si>
    <t>V4ds</t>
  </si>
  <si>
    <r>
      <t xml:space="preserve">121/208,5+60cm </t>
    </r>
    <r>
      <rPr>
        <sz val="11"/>
        <rFont val="Calibri"/>
        <family val="2"/>
        <charset val="238"/>
        <scheme val="minor"/>
      </rPr>
      <t>- dvokrilna asimetrična vrata z nadsvetlobnim oknom</t>
    </r>
  </si>
  <si>
    <t>V6Ds</t>
  </si>
  <si>
    <r>
      <t xml:space="preserve">190/208,5+60cm </t>
    </r>
    <r>
      <rPr>
        <sz val="11"/>
        <rFont val="Calibri"/>
        <family val="2"/>
        <charset val="238"/>
        <scheme val="minor"/>
      </rPr>
      <t>- dvokrilna drsna vrata z nadsvetlobnim oknom, vratno krilo spodrezano 2cm, na notranji strani opremljeno z vtopljenim ročajem v krilo, na zunanji strani kljuka bunka, vratno krilo spodrezano 2cm</t>
    </r>
  </si>
  <si>
    <t>V7D</t>
  </si>
  <si>
    <r>
      <t xml:space="preserve">181/268,5cm </t>
    </r>
    <r>
      <rPr>
        <sz val="11"/>
        <rFont val="Calibri"/>
        <family val="2"/>
        <charset val="238"/>
        <scheme val="minor"/>
      </rPr>
      <t>- dvokrilna drsna vrata, vratno krilo na notranji strani opremljeno z vtopljenim ročajem v krilo, na zunanji strani kljuka bunka</t>
    </r>
  </si>
  <si>
    <t>1.2.</t>
  </si>
  <si>
    <t>1.3.</t>
  </si>
  <si>
    <t>1.4.</t>
  </si>
  <si>
    <t>a.</t>
  </si>
  <si>
    <t>t.</t>
  </si>
  <si>
    <t>b.</t>
  </si>
  <si>
    <t>c.</t>
  </si>
  <si>
    <t>d.</t>
  </si>
  <si>
    <t>e.</t>
  </si>
  <si>
    <t>f.</t>
  </si>
  <si>
    <t>1.5.</t>
  </si>
  <si>
    <t>1.6.</t>
  </si>
  <si>
    <t>1.7.</t>
  </si>
  <si>
    <t>1.8.</t>
  </si>
  <si>
    <t>1.9.</t>
  </si>
  <si>
    <t>1.10.</t>
  </si>
  <si>
    <t>1.11.</t>
  </si>
  <si>
    <t>1.12.</t>
  </si>
  <si>
    <t>1.13.</t>
  </si>
  <si>
    <t>1.14.</t>
  </si>
  <si>
    <t>1.15.</t>
  </si>
  <si>
    <t>1.16.</t>
  </si>
  <si>
    <t>1.17.</t>
  </si>
  <si>
    <t>2.</t>
  </si>
  <si>
    <t>2.1.</t>
  </si>
  <si>
    <t>2.2.</t>
  </si>
  <si>
    <t>2.3.</t>
  </si>
  <si>
    <t>2.4.</t>
  </si>
  <si>
    <t>2.5.</t>
  </si>
  <si>
    <t>2.6.</t>
  </si>
  <si>
    <t>2.7.</t>
  </si>
  <si>
    <t>2.8.</t>
  </si>
  <si>
    <t>2.9.</t>
  </si>
  <si>
    <t>2.10.</t>
  </si>
  <si>
    <t>2.11.</t>
  </si>
  <si>
    <t>2.12.</t>
  </si>
  <si>
    <t>2.13.</t>
  </si>
  <si>
    <t>3.</t>
  </si>
  <si>
    <t>3.1.</t>
  </si>
  <si>
    <t>3.2.</t>
  </si>
  <si>
    <t>3.3.</t>
  </si>
  <si>
    <t>3.4.</t>
  </si>
  <si>
    <t>3.5.</t>
  </si>
  <si>
    <t>3.6.</t>
  </si>
  <si>
    <t>3.7.</t>
  </si>
  <si>
    <t>3.8.</t>
  </si>
  <si>
    <t>3.9.</t>
  </si>
  <si>
    <t>3.10.</t>
  </si>
  <si>
    <t>3.11.</t>
  </si>
  <si>
    <t>3.12.</t>
  </si>
  <si>
    <t>3.13.</t>
  </si>
  <si>
    <t>3.14.</t>
  </si>
  <si>
    <t>4.</t>
  </si>
  <si>
    <t>4.1.</t>
  </si>
  <si>
    <t>4.2.</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</si>
  <si>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</si>
  <si>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</si>
  <si>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</si>
  <si>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</si>
  <si>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</si>
  <si>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</si>
  <si>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</si>
  <si>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</si>
  <si>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</si>
  <si>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</si>
  <si>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</si>
  <si>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</si>
  <si>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</si>
  <si>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</si>
  <si>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</si>
  <si>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</si>
  <si>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</si>
  <si>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</si>
  <si>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</si>
  <si>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</si>
  <si>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</si>
  <si>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</si>
  <si>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</si>
  <si>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</si>
  <si>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5.</t>
  </si>
  <si>
    <t>5.1.</t>
  </si>
  <si>
    <t>5.2.</t>
  </si>
  <si>
    <t>5.3.</t>
  </si>
  <si>
    <t>5.4.</t>
  </si>
  <si>
    <t>5.5.</t>
  </si>
  <si>
    <t>5.6.</t>
  </si>
  <si>
    <t>5.7.</t>
  </si>
  <si>
    <t>5.8.</t>
  </si>
  <si>
    <t>5.9.</t>
  </si>
  <si>
    <t>5.10.</t>
  </si>
  <si>
    <t>5.11.</t>
  </si>
  <si>
    <t>5.12.</t>
  </si>
  <si>
    <t>5.13.</t>
  </si>
  <si>
    <t>5.14.</t>
  </si>
  <si>
    <t>5.15.</t>
  </si>
  <si>
    <t>5.16.</t>
  </si>
  <si>
    <t>g.</t>
  </si>
  <si>
    <t>h.</t>
  </si>
  <si>
    <t>i.</t>
  </si>
  <si>
    <t>j.</t>
  </si>
  <si>
    <t>k.</t>
  </si>
  <si>
    <t>l.</t>
  </si>
  <si>
    <t>m.</t>
  </si>
  <si>
    <t>n.</t>
  </si>
  <si>
    <t>o.</t>
  </si>
  <si>
    <t>p.</t>
  </si>
  <si>
    <t>r.</t>
  </si>
  <si>
    <t>s.</t>
  </si>
  <si>
    <t>u.</t>
  </si>
  <si>
    <t>v.</t>
  </si>
  <si>
    <t>z.</t>
  </si>
  <si>
    <t>ž.</t>
  </si>
  <si>
    <t>č.</t>
  </si>
  <si>
    <t>š.</t>
  </si>
  <si>
    <t>5.17.</t>
  </si>
  <si>
    <t>a1.</t>
  </si>
  <si>
    <t>b1.</t>
  </si>
  <si>
    <t>c1.</t>
  </si>
  <si>
    <t>d1.</t>
  </si>
  <si>
    <t>č1.</t>
  </si>
  <si>
    <t>e1.</t>
  </si>
  <si>
    <t>f1.</t>
  </si>
  <si>
    <t>g1.</t>
  </si>
  <si>
    <t>h1.</t>
  </si>
  <si>
    <t>i1.</t>
  </si>
  <si>
    <t>j1.</t>
  </si>
  <si>
    <t>k1.</t>
  </si>
  <si>
    <t>l1.</t>
  </si>
  <si>
    <t>m1.</t>
  </si>
  <si>
    <t>n1.</t>
  </si>
  <si>
    <t>5.18.</t>
  </si>
  <si>
    <t>5.19.</t>
  </si>
  <si>
    <t>6.</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</si>
  <si>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</si>
  <si>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</si>
  <si>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</si>
  <si>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</si>
  <si>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</si>
  <si>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</si>
  <si>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</si>
  <si>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</si>
  <si>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</si>
  <si>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</si>
  <si>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</si>
  <si>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</si>
  <si>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</si>
  <si>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</si>
  <si>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</si>
  <si>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</si>
  <si>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</si>
  <si>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</si>
  <si>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</si>
  <si>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</si>
  <si>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</si>
  <si>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</si>
  <si>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</si>
  <si>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</si>
  <si>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</si>
  <si>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</si>
  <si>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</si>
  <si>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</si>
  <si>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</si>
  <si>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</si>
  <si>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</si>
  <si>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</si>
  <si>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</si>
  <si>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</si>
  <si>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</si>
  <si>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</si>
  <si>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</si>
  <si>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</si>
  <si>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7.</t>
  </si>
  <si>
    <t>7.1.</t>
  </si>
  <si>
    <t>7.2.</t>
  </si>
  <si>
    <t>7.3.</t>
  </si>
  <si>
    <t>7.4.</t>
  </si>
  <si>
    <t>7.5.</t>
  </si>
  <si>
    <t>7.6.</t>
  </si>
  <si>
    <t>7.7.</t>
  </si>
  <si>
    <t>7.8.</t>
  </si>
  <si>
    <t>7.9.</t>
  </si>
  <si>
    <t>7.10.</t>
  </si>
  <si>
    <t>7.11.</t>
  </si>
  <si>
    <t>7.12.</t>
  </si>
  <si>
    <t>7.13.</t>
  </si>
  <si>
    <t>7.14.</t>
  </si>
  <si>
    <t>7.15.</t>
  </si>
  <si>
    <t>7.16.</t>
  </si>
  <si>
    <t>7.17.</t>
  </si>
  <si>
    <t>7.18.</t>
  </si>
  <si>
    <t>7.19.</t>
  </si>
  <si>
    <t>7.20.</t>
  </si>
  <si>
    <t>7.21.</t>
  </si>
  <si>
    <t>7.22.</t>
  </si>
  <si>
    <t>a..</t>
  </si>
  <si>
    <t>7.23.</t>
  </si>
  <si>
    <t>7.24.</t>
  </si>
  <si>
    <t>7.25.</t>
  </si>
  <si>
    <t>7.26.</t>
  </si>
  <si>
    <t>7.27.</t>
  </si>
  <si>
    <t>7.28.</t>
  </si>
  <si>
    <r>
      <rPr>
        <b/>
        <sz val="11"/>
        <color theme="1"/>
        <rFont val="Calibri"/>
        <family val="2"/>
        <charset val="238"/>
        <scheme val="minor"/>
      </rPr>
      <t>Nabava, dobava in vgrajevanje za zasipanje ob temeljih</t>
    </r>
    <r>
      <rPr>
        <sz val="11"/>
        <color theme="1"/>
        <rFont val="Calibri"/>
        <family val="2"/>
        <charset val="238"/>
        <scheme val="minor"/>
      </rPr>
      <t xml:space="preserve"> v debelini do cca 510,00cm;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</si>
  <si>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Calibri"/>
        <family val="2"/>
        <charset val="238"/>
        <scheme val="minor"/>
      </rPr>
      <t>Nabava, dobava in montaža strešne kritine poševne strehe</t>
    </r>
    <r>
      <rPr>
        <sz val="11"/>
        <rFont val="Calibri"/>
        <family val="2"/>
        <charset val="238"/>
        <scheme val="minor"/>
      </rPr>
      <t>; strešni panel - pločevinasta kritina s polnilom iz mineralne volne in pocinkano pločevino na spodnji strani. Panel kot npr. Metrapan Isofire Roof ali enakovredno, debeline 20cm, toplotne izolativnosti max 0,28W/m</t>
    </r>
    <r>
      <rPr>
        <sz val="11"/>
        <rFont val="Calibri"/>
        <family val="2"/>
        <charset val="238"/>
      </rPr>
      <t>²</t>
    </r>
    <r>
      <rPr>
        <sz val="11"/>
        <rFont val="Calibri"/>
        <family val="2"/>
        <charset val="238"/>
        <scheme val="minor"/>
      </rPr>
      <t>K, odziv na ogenj A2-S1-D0 (EN 13501-1), odpornost na ogenj REI 120 (panel debeline 10cm) v barvi po izboru projektanra.</t>
    </r>
  </si>
  <si>
    <t>Varovalna siderna točka za varovanje delavcev na strehi v času vzdrževanja; siderna točka iz nerjavečega jekla z okroglim nastavkom za max 3 osebe istočasno. Osnovna plošča + zvarjena podporna palica; osnovna plošča pritrjena v strešno konstrukcijo kot npr. ABS-Lock  ali enakovredno. Komplet z vsemi potrebnimi dodatnimi deli in materiali.</t>
  </si>
  <si>
    <t>2.14.</t>
  </si>
  <si>
    <t>2.15.</t>
  </si>
  <si>
    <t>2.16.</t>
  </si>
  <si>
    <t>2.17.</t>
  </si>
  <si>
    <t>2.18.</t>
  </si>
  <si>
    <t>2.19.</t>
  </si>
  <si>
    <t>2.20.</t>
  </si>
  <si>
    <t>2.21.</t>
  </si>
  <si>
    <t>4.3.</t>
  </si>
  <si>
    <t>8.</t>
  </si>
  <si>
    <t>8.1.</t>
  </si>
  <si>
    <t>8.2.</t>
  </si>
  <si>
    <t>9.</t>
  </si>
  <si>
    <t>9.1.</t>
  </si>
  <si>
    <t>9.2.</t>
  </si>
  <si>
    <t>10.</t>
  </si>
  <si>
    <t>10.1.</t>
  </si>
  <si>
    <t>11.</t>
  </si>
  <si>
    <t>11.1.</t>
  </si>
  <si>
    <t>11.2.</t>
  </si>
  <si>
    <t>11.3.</t>
  </si>
  <si>
    <t xml:space="preserve">V ponudbenih cenah za celoten obseg del po tem razpisu je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</si>
  <si>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</si>
  <si>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</si>
  <si>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</si>
  <si>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</si>
  <si>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</si>
  <si>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</si>
  <si>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</si>
  <si>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</si>
  <si>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</si>
  <si>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</si>
  <si>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</si>
  <si>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</si>
  <si>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</si>
  <si>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</si>
  <si>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</si>
  <si>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</si>
  <si>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</si>
  <si>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</si>
  <si>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</si>
  <si>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</si>
  <si>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</si>
  <si>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</si>
  <si>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</si>
  <si>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</si>
  <si>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</si>
  <si>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</si>
  <si>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</si>
  <si>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</si>
  <si>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</si>
  <si>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</si>
  <si>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</si>
  <si>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in 64/19),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</si>
  <si>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</si>
  <si>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</si>
  <si>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</si>
  <si>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</si>
  <si>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</si>
  <si>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</si>
  <si>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</si>
  <si>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</si>
  <si>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</si>
  <si>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</si>
  <si>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</si>
  <si>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</si>
  <si>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</si>
  <si>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</si>
  <si>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</si>
  <si>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</si>
  <si>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</si>
  <si>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</si>
  <si>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</si>
  <si>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</si>
  <si>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</si>
  <si>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</si>
  <si>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</si>
  <si>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</si>
  <si>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</si>
  <si>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</si>
  <si>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</si>
  <si>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</si>
  <si>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</si>
  <si>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</si>
  <si>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</si>
  <si>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</si>
  <si>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Ograditev območja gradbišča s primerno gradbiščno ograjo</t>
  </si>
  <si>
    <t>~ Priprava terena za deponije, izdelava trasportnih poti,… Parkirišča za gradbeno mehanizacijo in osebna vozila</t>
  </si>
  <si>
    <t>~ Ureditev deponij gradbenega materiala</t>
  </si>
  <si>
    <t>~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</si>
  <si>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</si>
  <si>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</si>
  <si>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</si>
  <si>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</si>
  <si>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ZAHTEVE ZRAKOTESNOST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</si>
  <si>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</si>
  <si>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</si>
  <si>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</si>
  <si>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</si>
  <si>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</si>
  <si>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ZAHTEVE GLEDE SOFINANCIRANJA EKOSKLADA:</t>
  </si>
  <si>
    <t>Sodelovanje z izvajalcem storitev za potrebe pridobivanja nepovratne finančne spodbude s strani Ekosklada in upošteval vse njegova navodila in nasvete tekom gradnje;</t>
  </si>
  <si>
    <t>Izbrani izvajalec mora upoštevati in dosledno spoštovati tudi naslednje zahteve naročnika:</t>
  </si>
  <si>
    <t>v okviru izvedbe predmeta javnega naročila morajo izvajalci v celoti upoštevati vse zahteve EKO SKLADA, kot izhajajo iz javnega poziva za sofinanciranje gradnje skoraj nič-energijskih stavb (sNES) splošnega družbenega pomena 72SUB-sNESLS19 ter Odločbe o dodelitvi pravice do nepovratne finančne spodbude. Nespoštovanje zahtev EKO SKLADA predstavlja nespoštovanje pogodbenih določil in podlaga za unovčitev pogodbene kazni oziroma zavarovanja za dobro izvedbo pogodbenih obveznosti,</t>
  </si>
  <si>
    <t>Ponudnik ali izvajalec je dolžan pred pričetkom del opozoriti na morebitno tehnično pomanjkljivost izvedenih detajlov, risb, opisov ali popisov del. Predloge potrdita odgovorni projektant in investitor.</t>
  </si>
  <si>
    <t>Izvajalec mora za vse vgrajene toplotno izolacijske materiale, za zunanje stavbno pohištvo, za naprave za prezračevanje in ostale komponente predložiti ustrezne certifikate iz katerih bo razvidno izpolnjevanje zahtev po energijski učinkovitosti ter izkazovanje energijskih lastnosti novogradnje v fazi PID in elaboratih za sofinancerja sNES.</t>
  </si>
  <si>
    <t>Izvajalec mora s fotografijami dokumentirati potek gradnje in gradbene detajle, prav tako vgradnjo komponent stavbnega ovoja in naprav, skladno z zahtevami sofinancerja sNES.</t>
  </si>
  <si>
    <t>Kjer so možne alternativne rešitve v izbiri toplotno izolacijskih materialov ali ostalih komponent stavbe, ki vplivajo na njeno energijsko učinkovitost in ostale ključne okoljske lastnosti sNES, je pred izvedbo obvezno potrebno predložiti dokumentacijo z lastnostmi za alternativne rešitve, ki jih potrdita odgovorni projektant in investitor.</t>
  </si>
  <si>
    <t>V kolikor vmesna in končna kontrola stopnje zrakotesnosti (Blower door test v skladu s SIST EN ISO 9972:2015) ne bosta uspešna, izvajalec sam na lastne stroške odpravil pomanjkljivosti in ponovno izvedel test zrakotesnosti, kot je to zahtevano s strani Ekosklada;</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</si>
  <si>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</si>
  <si>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</si>
  <si>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ELEKTRIČNE INŠTALACIJE</t>
  </si>
  <si>
    <t>REKAPITULACIJA ELEKTRIČNIH INŠTALACIJ</t>
  </si>
  <si>
    <t>15.</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</si>
  <si>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</si>
  <si>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</si>
  <si>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</si>
  <si>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</si>
  <si>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</si>
  <si>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</si>
  <si>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</si>
  <si>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</si>
  <si>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</si>
  <si>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</si>
  <si>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</si>
  <si>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</si>
  <si>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RAZSVETLJAVA</t>
  </si>
  <si>
    <t>SPLOŠNA RAZSVETLJAVA</t>
  </si>
  <si>
    <t xml:space="preserve">Posamezna postavka zajema dobavo, montažo in priklop svetilke. </t>
  </si>
  <si>
    <t>Predstikalna naprava: 
- polprevodniška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150225-00, ali enakovredno.</t>
  </si>
  <si>
    <t>Predstikalna naprava: 
- polprevodniška DALI PUSH DIMM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ali enakovredno.</t>
  </si>
  <si>
    <t xml:space="preserve">Sinhronizator PUSH DIMM za svetilke SO1-D </t>
  </si>
  <si>
    <t>Predstikalna naprava: 
- polprevodniška
- faktor moči ≥ 0,95
- LED svetlobni vir:
  - z življenjsko dobo L80/B20@≥ 55.000 h
  - McAdam = 3,
  - efektivni svetlobni tok ≥ 1.276 lm ± 10 %
  - temperatura barve svetlobe 4.000 K
  - barvni indeks CRI ≥95
Ostalo:
- Priključna moč ≤  11,0 W ± 10 %
- Stopnja zaščite = IP20/44
- Mehanska trdnost ≥ IK07
- Razred izolacije: II
kot npr.: DISANO Compact 882 4000 K CLD CELL 156405-00, ali enakovredno.</t>
  </si>
  <si>
    <t>Predstikalna naprava: 
- polprevodniška
- faktor moči ≥ 0,95
- LED svetlobni vir:
  - z življenjsko dobo L80/B20@≥ 55.000 h
  - McAdam = 3,
  - efektivni svetlobni tok ≥ 2.182 lm ± 10 %
  - temperatura barve svetlobe 4.000 K
  - barvni indeks CRI ≥95
Ostalo:
- Priključna moč ≤  19,0 W ± 10 %
- Stopnja zaščite = IP20/44
- Mehanska trdnost ≥ IK07
- Razred izolacije: II
kot npr.: DISANO Compact 883 4000 K CLD CELL 156416-00, ali enakovredno.</t>
  </si>
  <si>
    <t>Predstikalna naprava: 
- polprevodniška
- faktor moči ≥ 0,95
- LED svetlobni vir:
  - z življenjsko dobo L80/B20@≥ 50.000 h
  - McAdam = 3,
  - efektivni svetlobni tok ≥ 3.219 lm ± 10 %
  - temperatura barve svetlobe 4.000 K
  - barvni indeks CRI ≥ 80
Ostalo:
- Priključna moč ≤  27,0 W ± 10 %
- Stopnja zaščite = IP66
- Mehanska trdnost ≥ IK08
- Razred izolacije: II
kot npr.:Hydro 960 27 W CLD CELL 164752-00 , ali enakovredno.</t>
  </si>
  <si>
    <t>Stenski nosilec za montažo svetilke S04 pod kotom 45°. Komplet 2 nosilcev montažo posamezne svetilke</t>
  </si>
  <si>
    <t>kpl</t>
  </si>
  <si>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 ali enakovredno.</t>
  </si>
  <si>
    <t>Predstikalna naprava: 
- polprevodniška
- faktor moči ≥ 0,95
- LED svetlobni vir:
  - z življenjsko dobo L80/B10@≥ 80.000 h
  - McAdam = 3,
  - efektivni svetlobni tok ≥ 8435 lm ± 10 %
  - temperatura barve svetlobe 4.000 K
  - barvni indeks CRI ≥80
Ostalo:
- Priključna moč ≤  64,0 W ± 10 %
- Stopnja zaščite = IP66
- Mehanska trdnost ≥ IK08
- Razred izolacije: II
kot npr.: !2888 Saturno - diffondente 72 LED CLD + 539 Gonnella - 320mm 330743-00 , ali enakovredno.</t>
  </si>
  <si>
    <t xml:space="preserve">Predstikalna naprava: 
- polprevodniška  
- faktor moči ≥ 0,95
- LED svetlobni vir:
  - z življenjsko dobo L80/B20@≥ 50.000 h
  - McAdam = 3,
  - efektivni svetlobni tok ≥ 3.294 lm ± 10 %
  - temperatura barve svetlobe 4.000 K
  - barvni indeks CRI ≥ 80
Ostalo:
- Priključna moč ≤  35,0 W ± 10 %
- Stopnja zaščite = IP40
- Mehanska trdnost ≥ IK07
- Razred izolacije: II
kot npr.: Disano/Fosnova Liset 2.0 SOSP DIRECT LED 4000 K CLD CELL 22302209-00 ali enakovredno. </t>
  </si>
  <si>
    <t xml:space="preserve">Predstikalna naprava: 
- polprevodniška  
- faktor moči ≥ 0,95
- LED svetlobni vir:
  - z življenjsko dobo L80/B20@≥ 50.000 h
  - McAdam = 3,
  - efektivni svetlobni tok ≥ 5060 lm ± 10 %
  - temperatura barve svetlobe 4.000 K
  - barvni indeks CRI ≥ 80
Ostalo:
- Priključna moč ≤  55,0 W ± 10 %
- Stopnja zaščite = IP40
- Mehanska trdnost ≥ IK07
- Razred izolacije: II
kot npr.: Disano/Fosnova Liset 2.0 SOSP DIRECT LED 4000 K CLD CELL 22302210-00 ali enakovredno. </t>
  </si>
  <si>
    <t xml:space="preserve">Predstikalna naprava: 
- polprevodniška  
- faktor moči ≥ 0,95
- LED svetlobni vir:
  - z življenjsko dobo L80/B20@≥ 50.000 h
  - McAdam = 3,
  - efektivni svetlobni tok ≥ 4.464 lm ± 10 %
  - temperatura barve svetlobe 4.000 K
  - barvni indeks CRI ≥ 80
Ostalo:
- Priključna moč ≤  39,0 W ± 10 %
- Stopnja zaščite = IP65
- Mehanska trdnost ≥ IK06
- Razred izolacije: II
kot npr.:Disano 831 RODI IP65 4000 K CLD CLD 150232-00002264 ali enakovredno. </t>
  </si>
  <si>
    <t>Predstikalna naprava: 
- polprevodniška
- faktor moči ≥ 0,95
- LED svetlobni vir:
  - z življenjsko dobo L80/B20@≥ 50.000 h
  - McAdam = 3,
  - efektivni svetlobni tok ≥ 2672 lm ± 10 %
  - temperatura barve svetlobe 4.000 K
  - barvni indeks CRI ≥ 80
Ostalo:
- Priključna moč ≤  20,0 W ± 10 %
- Stopnja zaščite = IP66
- Mehanska trdnost ≥ IK08
- Razred izolacije: II
kot npr.:Hydro 960 20 W CLD CELL 164751-00 , ali enakovredno.</t>
  </si>
  <si>
    <t xml:space="preserve">Predstikalna naprava: 
- polprevodniška  
- faktor moči ≥ 0,90
- LED svetlobni vir:
  - z življenjsko dobo L80/B20@≥ 50.000 h
  - McAdam = 3,
  - efektivni svetlobni tok ≥ 730 lm ± 10 %
  - temperatura barve svetlobe 4.000 K
  - barvni indeks CRI ≥ 80
Ostalo:
- Priključna moč ≤  10,0 W ± 10 %
- Stopnja zaščite = IP65
- Mehanska trdnost ≥ IK07
- Razred izolacije: II
kot npr.: Disano/Fosnova 1558 Brick - direct light CLD420622-00 ali enakovredno. </t>
  </si>
  <si>
    <t>Predstikalna naprava: 
- polprevodniška 
- faktor moči ≥ 0,9
- LED svetlobni vir:
  - z življenjsko dobo L90/B10@≥ 100.000 h
  - McAdam = 3,
  - efektivni svetlobni tok ≥ 3.452 lm ± 10 %
  - temperatura barve svetlobe 3.000 K
  - barvni indeks CRI ≥ 70
Ostalo:
- Priključna moč ≤ 25,0 W ± 10 %
- Stopnja zaščite = IP66
- Mehanska trdnost ≥ IK09
- Razred izolacije: II
kot npr.: Disano 3480 Mini Giovi LED 25 W CLD CELL 331054-39</t>
  </si>
  <si>
    <t xml:space="preserve">Temelj za kandelaber ni predmet te ponudbe. Velikost temeljna določi statik. </t>
  </si>
  <si>
    <t>Montaža in priklop reflektorskih svetilk na kovinske stebre.</t>
  </si>
  <si>
    <t xml:space="preserve">Predstikalna naprava: 
- polprevodniška 
- faktor moči ≥ 0,9
- LED svetlobni vir:
  - z življenjsko dobo L90/B10@≥ 100.000 h
  - McAdam = 3,
  - efektivni svetlobni tok ≥ 3.452 lm ± 10 %
  - temperatura barve svetlobe 3.000 K
  - barvni indeks CRI ≥ 70
Ostalo:
- Priključna moč ≤ 25,0 W ± 10 %
- Stopnja zaščite = IP66
- Mehanska trdnost ≥ IK09
- Razred izolacije: II
</t>
  </si>
  <si>
    <t>Montaža, dobava in priklop ladijske svetilke za vgradnjo v dvigalni jašek, IP65, 3000K, 10W, 1000lm. IK07</t>
  </si>
  <si>
    <t>SENZORJI</t>
  </si>
  <si>
    <t>Stropni podometni IR senzor, 360 stopinj pokrivanja z nastavitvijo časa in svetlosti za vklapljanje razsvetjave 230V, 10A,IP 20, domet vsaj 6m radialno (113m2), kot npr Steinel ali enakovredno (hodniki, stopnišča,  garderobe otroci).</t>
  </si>
  <si>
    <t>Stropni podometni IR senzor, 360 stopinj pokrivanja z nastavitvijo časa in svetlosti za vklapljanje razsvetjave 230V, 10A, IP 20, domet vsaj 4m radialno, kot npr Steinel ali enakovredno (sanitarije in garderobi  zaposleni, manjši pomožni prostori).</t>
  </si>
  <si>
    <t xml:space="preserve">Zunanji stropni nadometni/vgradni IR senzor 360 stopinj pokrivanja z nastavitvijo časa in svetlosti za vklapljanje razsvetjave 230V, 10A, IP 56, doseg min 10m (garaža) kot npr Steinel ali enakovredno. </t>
  </si>
  <si>
    <t xml:space="preserve">Zunanji stenski nadometni IR senzor 90 stopinj pokrivanja z nastavitvijo časa in svetlosti za vklapljanje razsvetjave 230V, 10A, IP 56, doseg min 10m, kot npr Steinel ali enakovredno. </t>
  </si>
  <si>
    <t>VARNOSTNA RAZSVETLJAVA</t>
  </si>
  <si>
    <t>Vgradno podnožje za montažo svetilke EM03 v spuščen strop, dimenzije 316x161,5mm
Kot npr. oz. enakovredno: Eaton SafeLite SL2RB</t>
  </si>
  <si>
    <t>Vgradno podnožje za montažo svetilke EM06 v spuščen strop, dimenzije 316x161,5mm
Kot npr. oz. enakovredno: Eaton SafeLite SL2RB</t>
  </si>
  <si>
    <t>Dvostranska piktogramska pleksi tablaza EM08, smer DOL/PRAZNO skladna z ISO7010, razpoznavnosti 20m, dimenzije 208,6x104,5mm.
Kot npr. oz. enakovredno: Eaton SafeLite SL2PPD</t>
  </si>
  <si>
    <t>Vgradno podnožje za montažo svetilke EM10 v spuščen strop, dimenzije 316x161,5mm
Kot npr. oz. enakovredno: Eaton SafeLite SL2RB</t>
  </si>
  <si>
    <t>Dvostranska piktogramska pleksi tabla za EM10, smer DOL/PRAZNO skladna z ISO7010, razpoznavnosti 20m, dimenzije 208,6x104,5mm.
Kot npr. oz. enakovredno: Eaton SafeLite SL2PPD</t>
  </si>
  <si>
    <t>Vgradno podnožje za montažo svetilke EM11 v spuščen strop, dimenzije 316x161,5mm
Kot npr. oz. enakovredno: Eaton SafeLite SL2RB</t>
  </si>
  <si>
    <t>Dvostranska piktogramska pleksi tabla za EM11, smer LEVO/DESNO skladna z ISO7010, razpoznavnosti 20m, dimenzije 208,6x104,5mm.
Kot npr. oz. enakovredno: Eaton SafeLite SL2PPLR</t>
  </si>
  <si>
    <t>Zaščitna mreža za svetilko zasilne razsvetljave EM15
Kot npr. oz. enakovredno: Eaton SafeLite SL2PG</t>
  </si>
  <si>
    <t>Zaščitna mreža za svetilko zasilne razsvetljave EM16
Kot npr. oz. enakovredno: Eaton SafeLite SL2PG</t>
  </si>
  <si>
    <t>Pregled zasilne razsvetljave s strani pooblaščene institucije in izdaja potrdila o brezhibnem delovanju varnostne razsvetljave</t>
  </si>
  <si>
    <t>Drobni nespecificirani material, transportni in manipulativni stroški,</t>
  </si>
  <si>
    <t>%</t>
  </si>
  <si>
    <t>RAZSVETLJAVA SKUPAJ:</t>
  </si>
  <si>
    <t>MONTAŽNI MATERIAL</t>
  </si>
  <si>
    <t xml:space="preserve">Podometno modularno navadno stikalo, 10-16 A, komplet z  instalacijsko podometno dozo,nosilcem, okrasnim okvirjem, kot: npr. TEM Čatež ali enakovredno, bele barve oz. po zahtevah arhitekta. </t>
  </si>
  <si>
    <t xml:space="preserve">Podometno modularno izmenično stikalo, 10-16 A, komplet z  instalacijsko podometno dozo,nosilcem, okrasnim okvirjem, kot: npr. TEM Čatež ali enakovredno, bele barve oz. po zahtevah arhitekta. </t>
  </si>
  <si>
    <t xml:space="preserve">Podometno modularno tipkalo 230V, 10A komplet z  instalacijsko podometno dozo,nosilcem, okrasnim okvirjem, kot: npr. TEM Čatež, kot: npr. TEM Čatež ali enakovredno, bele barve oz. po zahtevah arhitekta. </t>
  </si>
  <si>
    <t xml:space="preserve">Reverzibilno stikalo za upravljanje žaluzij in notranjih rolojev, 10A komplet z  instalacijsko podometno dozo,nosilcem, okrasnim okvirjem, kot: npr. TEM Čatež ali enakovredno, bele barve oz. po zahtevah arhitekta. </t>
  </si>
  <si>
    <t>STOP tipka za izklop v sili, komplet z podometno dozo.</t>
  </si>
  <si>
    <t>krmnilni rele za priklop in upravljanje sklopa žaluzij/senčil, za vgradnjo v podometno dozo, za upravljanje do 2 pogonov, kot npr.: Schrack ali enakovredno</t>
  </si>
  <si>
    <t>Vtičniško gnezdo v sledeči sestavi: 
*1x RCCB 3p+N 63/0,03A tip A
*3x inštalacijski odklopnik 16A,1p,C
*2x inštalacijski odklopnik 16A,3p,C
*1x inštalacijski odklopnik 32A,3p,C
*3x vtičnica 230V/16A/IP65
*2x vtičnica 400V/16A/IP65
*1x vtičnica 400/32A/IP65</t>
  </si>
  <si>
    <t>Podometne vtičnica 16 A, 400 V, 50 Hz, (3P+N+Pe) s pokrovom,  podometno dozo, IP44 kot Mennekes, Cepex 4125 ali enakovredno (tehnologija pralnice)</t>
  </si>
  <si>
    <t xml:space="preserve">Priklop tehnologije pralnice, komplet s preizkusom delovanjav, z zaščitno cevjo po potrebi, zaključevanjem kabla s tulci oz. kabel čeveljčkom in priklopom na napravo po zahtevah dobavitelja opreme. </t>
  </si>
  <si>
    <t>moči do 5kW</t>
  </si>
  <si>
    <t>moči nad 5kW</t>
  </si>
  <si>
    <t>Modularna šuko vtičnica 230 V, 16 A, tip TEM ČATEŽ bele barve ali enakovredno,  komplet nosilnim elementom in belim okrasnim okvirjem, podometno dozo (2M, 3M, 4M, 7M) za vgradnjo v opečno, knauf ali litobetonsko steno</t>
  </si>
  <si>
    <t xml:space="preserve">Trojna šuko vtičnica 3x230 V, 16 A, tip Elba ali enakovredno,  za vgradnjo v parapetni kanal v kompletu z nosilcem in okrasnim okvirjem. Barvo vtičnice in okrasnega okvirja določi arhitekt. </t>
  </si>
  <si>
    <t xml:space="preserve">Modularna šuko vtičnica 230 V, 16 A, vodotesna IP44 s pokrovčkom, tip TEM ČATEŽ bele barve ali enakovredno, komplet s podometno dozo in nosilcem </t>
  </si>
  <si>
    <t xml:space="preserve">Modularna šuko vtičnica 230 V, 16 A, vodotesna IP44 s pokrovčkom, nadometna, tip TEM ČATEŽ bele barve ali enakovredno, komplet s nadometno dozo in nosilcem </t>
  </si>
  <si>
    <t>HDMI vtičnica, TEM ČATEŽ bele barve ali enakovredno,  komplet nosilnim elementom in belim okrasnim okvirjem, podometno dozo (2M, 3M, 4M, 7M) za vgradnjo v opečno, knauf ali litobetonsko steno</t>
  </si>
  <si>
    <t xml:space="preserve">Aluminijasti parapetni kanal AT 123/72mm, eloksirani aluminij, kpl. s pregradami, pokrovi, zaključnimi elementi, pritrdilnim materialom,… </t>
  </si>
  <si>
    <t>Parapetni stebriček za inštalacije v tleh kot elba AT-OK 160/72/500  ali enakovredno dim 160x72x500mm za vgradnjo, opremljen komplet s pokrovom, zaključnimi pokrovi, ozemljitvenimi povezavami, komplet z drobnim, veznim in montažnim materialom komplet</t>
  </si>
  <si>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</si>
  <si>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</si>
  <si>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t>Sistem SOS javljanja v WC invalidu, komplet z napajalnikom, zvočnim in vidno signalizacijo pred WCjem, poteznim stikalom in reset tipko. Komplet z ožičenjem po zahtevah izbranega sistema in priklop na napajanje</t>
  </si>
  <si>
    <t>Kabli za ožičenje notranjih enot konvektorjev - dobava in montaža po zahtevah strojnih inštalacij</t>
  </si>
  <si>
    <t>- NHXMH 3x1,5mm2 oklopljen kabel za komunikacijo  B2ca s1 d1 a1</t>
  </si>
  <si>
    <t>- LIHCH 2x0,75mm2 conik za povezavo stenskih žičnih upravljalnikov B2ca s1 d1 a1</t>
  </si>
  <si>
    <t>Kabel za ožičenje cirkulacijskih ventilov - dobava in montaža po zahtevah strojnih inštalacij</t>
  </si>
  <si>
    <t>- HSLCH-JZ 4x1mm2   B2ca s1 d1 a1</t>
  </si>
  <si>
    <t xml:space="preserve"> Kabel H05Z1Z1-F 2-3x1,5mm²  Cca s1 d2 a1</t>
  </si>
  <si>
    <t>Kabel H07ZZ-F 3x1,5 mm²  Cca s1 d2 a1</t>
  </si>
  <si>
    <t>Kabel H07ZZ-F 5x2,5 mm²  Cca s1 d2 a1</t>
  </si>
  <si>
    <t>Kabel H07ZZ-F 5x6 mm²  Cca s1 d2 a1</t>
  </si>
  <si>
    <t xml:space="preserve"> Kabel H05Z1Z1-F 2x1,5mm²  Cca s1 d2 a1</t>
  </si>
  <si>
    <t xml:space="preserve"> Kabel H05Z1Z1-F 5x1,5mm²  Cca s1 d2 a1</t>
  </si>
  <si>
    <t xml:space="preserve"> Kabel NHXMH-JZ 7x1,5 mm² Cca s1 d2 a1</t>
  </si>
  <si>
    <t xml:space="preserve"> Kabel NHXMH-J 3x1,5mm2  Cca s1 d2 a1</t>
  </si>
  <si>
    <t xml:space="preserve"> Kabel NHXMH-J 4x1,5mm2  Cca s1 d2 a1</t>
  </si>
  <si>
    <t xml:space="preserve"> Kabel NHXMH-J 5x1,5mm2  Cca s1 d2 a1</t>
  </si>
  <si>
    <t xml:space="preserve"> Kabel NHXMH-J 3x1,5mm2  B2ca s1 d1 a1</t>
  </si>
  <si>
    <t xml:space="preserve"> Kabel NHXMH-J 4x1,5mm2  B2ca s1 d1 a1</t>
  </si>
  <si>
    <t>Kabel NHXMH-J 3x2,5mm2  Cca s1 d2 a1</t>
  </si>
  <si>
    <t>Kabel NHXMH-J 3x2,5mm2  B2ca s1 d1 a1</t>
  </si>
  <si>
    <t>Kabel NHXMH-J 5x2,5mm2  Cca s1 d2 a1</t>
  </si>
  <si>
    <t>Kabel N2XH-J 5x6mm2  B2ca s1 d1 a1</t>
  </si>
  <si>
    <t>Kabel N2XH-J 5x10mm2  B2ca s1 d1 a1</t>
  </si>
  <si>
    <t>Kabel N2XH-J 5x16mm2  B2ca s1 d1 a1</t>
  </si>
  <si>
    <t>Kabel N2XH-J 5x25mm2  B2ca s1 d1 a1</t>
  </si>
  <si>
    <t>Kabel N2XH-J 5x35mm2 B2ca s1 d1 a1</t>
  </si>
  <si>
    <t>Kabel N2XH-0 3x50mm2 Cca s1 d2 a1</t>
  </si>
  <si>
    <t>Kabel NHXMH-JZ 7x1,5 mm²</t>
  </si>
  <si>
    <t>Vodnik N2XH-J 1x25mm2 B2ca s1 d1 a1</t>
  </si>
  <si>
    <t>Kabel NA2XY-J 4x150+1,5mm2</t>
  </si>
  <si>
    <t>Vodnik N2XH-J 1x35mm2 B2ca s1 d1 a1</t>
  </si>
  <si>
    <t>Kabel H07RN-F 5x6 mm Cca s1 d2 a1</t>
  </si>
  <si>
    <t>Kabel H07RN-F 5x10 mm Cca s1 d2 a1</t>
  </si>
  <si>
    <t>Kabel NYY-J 3x4mm2 uvlečen v kabelsko kanalizacijo za priklop zunanjih kandelaberskih svetilk.</t>
  </si>
  <si>
    <t>Vodnik H07Z-K (Cca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</si>
  <si>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</si>
  <si>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</si>
  <si>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</si>
  <si>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</si>
  <si>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</si>
  <si>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Finožični vodnik H07Z-K 6 mm2, komplet na dveh koncih pritrjen z vijačnim spojem, komplet vodnik v povprečni dolžini 1 m in dvema vijačnima spojema</t>
  </si>
  <si>
    <t xml:space="preserve">Ozemljitev s ploščatim vodnikom Rf 30x3,5mm konstrukcijo osebnega dvigala </t>
  </si>
  <si>
    <t>Cu pletenica 35 mm2 za premostitve izolirnih spojev raznih kovinskih mas.</t>
  </si>
  <si>
    <t>Instalacijska cev za vlaganje v opečnate stene ali beton.</t>
  </si>
  <si>
    <t>RBT fi 16mm</t>
  </si>
  <si>
    <t>RBT fi 23mm</t>
  </si>
  <si>
    <t>RBT fi 29mm</t>
  </si>
  <si>
    <t>RBT fi 36mm</t>
  </si>
  <si>
    <t>RBT fi 40-50mm</t>
  </si>
  <si>
    <t xml:space="preserve">Instalacijska samogasna cev brez halogenov za montažo v suhomontažne stene. </t>
  </si>
  <si>
    <t>RFSS fi 13 mm</t>
  </si>
  <si>
    <t>RFSS fi 16 mm</t>
  </si>
  <si>
    <t>RFSS fi 23 mm</t>
  </si>
  <si>
    <t>RFSS fi 36 mm</t>
  </si>
  <si>
    <t>RFSS fi 40 mm</t>
  </si>
  <si>
    <t>Cev STIGMAFLEX dvoslojna "EE", komplet z spojnimi kosi za montažo v beton (temeljno ploščo) , dimenzij:</t>
  </si>
  <si>
    <t>Stigmaflex cev ∅ 63mm</t>
  </si>
  <si>
    <t>Stigmaflex cev ∅ 75mm</t>
  </si>
  <si>
    <t>Stigmaflex cev ∅ 90mm</t>
  </si>
  <si>
    <t>Stigmaflex cev ∅ 110mm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</si>
  <si>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</si>
  <si>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</si>
  <si>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</si>
  <si>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</si>
  <si>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</si>
  <si>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</si>
  <si>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</si>
  <si>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</si>
  <si>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</si>
  <si>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</si>
  <si>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</si>
  <si>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</si>
  <si>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</si>
  <si>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PK 100</t>
  </si>
  <si>
    <t>PK 200</t>
  </si>
  <si>
    <t>PK 300</t>
  </si>
  <si>
    <t>PK 400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</si>
  <si>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</si>
  <si>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iz pocinkane pločevine</t>
  </si>
  <si>
    <t>Kabelska pocinkana lestev za vertikalni razvod v kabelskih jaških za razvod inštalacij v kompletu s pritrdilnim in spojnim materialom, vključno z nosilci glede na izvedbo pritrditve, samo za jakotočne instalacije, z montažo in dobavo,  ozemljitvijo, ter pritrditvenim materialom za skupno dolžino kabelskih lestev</t>
  </si>
  <si>
    <t>Kabelska lestev 500x60 mm</t>
  </si>
  <si>
    <t>Kabelska lestev 200x60 mm</t>
  </si>
  <si>
    <t>Kabelska pocinkana lestev za vertikalni razvod v kabelskih jaških za razvod inštalacij v kompletu s pritrdilnim in spojnim materialom, vključno z nosilci glede na izvedbo pritrditve, samo za šibkotočno instalacijo, z montažo in dobavo,  ozemljitvijo, ter pritrditvenim materialom za skupno dolžino kabelskih lestev</t>
  </si>
  <si>
    <t>Priklop motorjev ali naprav, komplet s preizkusom delovanja, namestitvijo kabelskih oznak na kabel, komplet za naprave moči.(krmilne enote multimedije učilnic, štedilnik, el. dvigalo, zunanje žaluzije, komunikacijske omare, omarica ozvočenja, požarna centrala …)</t>
  </si>
  <si>
    <t xml:space="preserve"> moči do 1kW</t>
  </si>
  <si>
    <t xml:space="preserve"> moči nad 1kW</t>
  </si>
  <si>
    <t xml:space="preserve"> Priklop elementov strojnih instalacij (EMV, tipal, črpalk, stikal, regulatorjev ogrevanja, pisoarjev, sobnih termostatov,  termostatskih ventilov,ventialtorjev, krmilinikov, omaric talnega gretja, pogonov ventilov talnega gretja ...) do 1 kW</t>
  </si>
  <si>
    <t xml:space="preserve">Priklop klimata KN.1 v kompletu z drobnim veznim materialom in zaščitno cevjo po potrebi. </t>
  </si>
  <si>
    <t xml:space="preserve">Priklop notranjih enot konvektorjev v kompletu z drobnim veznim materialom in zaščitno cevjo po potrebi. </t>
  </si>
  <si>
    <t xml:space="preserve">Priklop zunanje enote toplotne črpalke - hladilnega agregata v kompletu z drobnim veznim materialom in zaščitno cevjo po potrebi. </t>
  </si>
  <si>
    <t xml:space="preserve">Priklop notranje enote toplotne črpalke za sanitarno vodo  v kompletu z drobnim veznim materialom in zaščitno cevjo po potrebi. </t>
  </si>
  <si>
    <t xml:space="preserve">Priklop split sistema v kompletu z drobnim veznim materialom in zaščitno cevjo po potrebi. </t>
  </si>
  <si>
    <t>Priklop tehnologijie pralnice po zahtevah dobavitelja opreme v kompletu z drobnim veznim materialom in zaščitnimi cevmi</t>
  </si>
  <si>
    <t>Tesnenje prehodov iz enega v drugi požarni sektor izdelan s piroterm atestiranih vrečkam:</t>
  </si>
  <si>
    <t xml:space="preserve">dim: 250x100x300mm </t>
  </si>
  <si>
    <t xml:space="preserve">dim: 400x150x300mm </t>
  </si>
  <si>
    <t xml:space="preserve">dim: 450x200x300mm </t>
  </si>
  <si>
    <t xml:space="preserve">dim: 700x200x300mm </t>
  </si>
  <si>
    <t xml:space="preserve">dim: 800x150x300mm </t>
  </si>
  <si>
    <t>Protipožarni kit za atestirano tesnitev manjših odprtin pri prehodu kablov iz</t>
  </si>
  <si>
    <t>prostora v prostor 310ml</t>
  </si>
  <si>
    <t>Akrilna požarna tesnilna masa Hilti CFS-S ACR 16 kg ali enakovredno</t>
  </si>
  <si>
    <t>Evidentiranje požarnih tesnenji skupaj z označbo prebojev ter izdelavo tehnične dokumentacije z dokumentiranjem vseh prebojev</t>
  </si>
  <si>
    <t>Nepredvidena dela oziroma skrita dela, vse na bazi predhodno potrjenih ur s strani nadzornega organa, ter obveznim vpisom v gradbeni dnevnik izvajalca, po potrditvi nadzornega organa (ocena)</t>
  </si>
  <si>
    <t>Ostrešje - ogrevanje cevovodov DN100 - 10m , 0,5 kW</t>
  </si>
  <si>
    <t>Dobava in montaža samoregulirane grelne instalacije Egro SR 25W/m1 na cevovode pred toplotno izolacijo za debelino cevovodov DN100</t>
  </si>
  <si>
    <t>Previtje grelnega kabla z nosilno in Alu folijo za debelino cevovodov DN50</t>
  </si>
  <si>
    <t>Dobava in montaža samoregulirane grelne instalacije Egro SR 25W/m1 na cevovode pred toplotno izolacijo za debelino cevovodov od DN32-DN40</t>
  </si>
  <si>
    <t>Previtje grelnega kabla z nosilno in Alu folijo za debelino cevovodov od DN32-DN40</t>
  </si>
  <si>
    <t>Priključni vodotesni raychem spoj</t>
  </si>
  <si>
    <t>Zaključni element</t>
  </si>
  <si>
    <t>Temperaturni regulator ETV 0-40°C s cevnim tipalom (cevni, zračni)</t>
  </si>
  <si>
    <t xml:space="preserve">Tipski stikalni blok Egro SB 3x230/400V z diferenčno in kratkostično zaščito ter opremo za vklop preko temperaturnega regulatorja v sestavi:
-1x FID 0,03/25A 4p, 
- kontaktor AC3 40A, 4p, 230V, 
- inštalacijski odklopnik B6A, 1P, 
- inštalacijski odklopnik C16A, 1P, 
- drobni vezni material. </t>
  </si>
  <si>
    <t xml:space="preserve">Kabel Flex 3x2,5mm2 uvlečen v zaščitne cev ( v kompletu). </t>
  </si>
  <si>
    <t>Kabel LIYCY 5x0,75mm2</t>
  </si>
  <si>
    <t xml:space="preserve">Kabel LIYCY 3x0,75mm2 </t>
  </si>
  <si>
    <t>Drobni, vezni in pritrdilni material, meritve, atesti, puščanje v pogon, tehnična dokumentacija</t>
  </si>
  <si>
    <t xml:space="preserve"> Dobava in montaža kanala s požarno odpornostjo EIS 90, delno uporabljen kot samonosni kanal, deloma kot protipožarna obloga kabelske police za razvod jakega in šibkega toka na stopnišču v 1. nadstropju).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
Predložiti je potrebno ustrezno potrdilo o požarni odpornosti kanala in izjavo o upoštevanju navodil proizvajalca ki morajo biti v skladu s certifikatom (npr. Delovni list Promat št. 477). Kanale je po izvedbi potrebno ustrezno označiti.</t>
  </si>
  <si>
    <t>m2</t>
  </si>
  <si>
    <t>Izdelava prebojev skozi armiran beton s kronskim svedrom, ocena do velikosti fi50 mm za poteke elektroinstalacij</t>
  </si>
  <si>
    <t>Izdelava označevalnih tablic za kable komplet  s pritrdilnim materialom</t>
  </si>
  <si>
    <t>Meritve jakotočnih instalacij</t>
  </si>
  <si>
    <t>Drobni material</t>
  </si>
  <si>
    <t>MONTAŽNI MATERIAL SKUPAJ:</t>
  </si>
  <si>
    <t>RAZDELILNIKI</t>
  </si>
  <si>
    <t xml:space="preserve">Kovinska nadometna prostostoječa dvokrilna omara R-G  na podstavku h=100mm, montažno ploščo,  izdelana iz jeklene pločevine, zaščitena s poliestrsko/epoksidnim prašnim nanosom, barva RAL - 7035. Stopnja zaščite pred vdorom trdih snovi IP55 (IEC 60529), proti mehanskim udarcem IK10 ( IEC 62262),  kot npr. tip KS, 1600x2000x400 (ŠxVxG) /2vrata/ IP55/RAL7035 (KC201642--)  ali enakovredno s ključavnco in vgrajeno naslednjo opremo:  </t>
  </si>
  <si>
    <t>-</t>
  </si>
  <si>
    <t>Odklopnik MC2 250A, 3p s stik.zmog.25kA, 0,8-1In in 8-14Iko 3p, 250A, montaža na zbiralčni sistem 60mm in preostalim montažnim materialom, kot npr MC2 Schrack ali enakovredno v kompletu z vratno ročico.</t>
  </si>
  <si>
    <t>prenapetostna zaščita 3X PZH R1 275/25G/3+0S Hermi ali enakovredno</t>
  </si>
  <si>
    <t>varovalčno stikalo 160A, 3p, velikosti 00,  60 mm sestav (zbiralčni stistem), kot SCHRACK ali enkaovredno, komplet z varovalkami 3x 16-160A različnih velikosti</t>
  </si>
  <si>
    <t>varovalčno stikalo TYTAN II, 3p, kpl z pripadajočimi vložki velikosti do 40A za montažo na din letev</t>
  </si>
  <si>
    <t>Komplet tokovnikov 250A/5A za vgradnjo na zbiralčno letev (trije tokovniki)</t>
  </si>
  <si>
    <t>Komplet tokovnikov 50A/5A  (trije tokovniki)</t>
  </si>
  <si>
    <t>inštalacijski odklopnik C6, 3p</t>
  </si>
  <si>
    <t>Inštalacijski kontaktor 20A, 24V AC, 1 zapiralni kontakt kot npr. Schrack BZ326486 ali enakovredno</t>
  </si>
  <si>
    <t>Inštalacijski kontaktor 25A, 230V AC, 4 zapiralni kontakti kot npr. Schrack BZ326461 ali enakovredno</t>
  </si>
  <si>
    <t>Inštalacijski kontaktor AC3 32A, AC1 65A, 230V AC, 15 kW, 3 zapiralni kontakti kot npr. Schrack LA303233 ali enakovredno</t>
  </si>
  <si>
    <t>Indirektni števec električne energije vgrajen na vrata razdelilnika z možnostjo priklopa na M-BUS komunikacijsko vodilo, kot npr.: MGDIZ306-Z ali enakovredno</t>
  </si>
  <si>
    <t>Indirektni števec električne energije vgrajen na DIN letev z možnostjo priklopa na M-BUS komunikacijsko vodilo, kot npr.: MGDIZ306-Z ali enakovredno</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</si>
  <si>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</si>
  <si>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</si>
  <si>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</si>
  <si>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30x10mm
</t>
  </si>
  <si>
    <t xml:space="preserve">Cu zbiralke (N,PE) 30x10mm v kompletu s podpornimi izolatorji
</t>
  </si>
  <si>
    <t>OSTALO:</t>
  </si>
  <si>
    <t>Drobni in vezni material kot so PVC kanali, vijaki, žica ustreznega preseka, zaključne letve za vrstne sponke, vezice, obešalo za dokumentacijo, označevalne ploščice za elemente, napisne ploščice,pokrivne plošče zbiralk, podporni izolatorji, ...</t>
  </si>
  <si>
    <t>vezava razdelilnika</t>
  </si>
  <si>
    <t>priklop razdelilnika</t>
  </si>
  <si>
    <t>meritve razdelilnika</t>
  </si>
  <si>
    <t>Skupaj razdelilnik R-G</t>
  </si>
  <si>
    <t xml:space="preserve">Kovinska nadometna prostostoječa enokrilna omara R-KLEt na podstavku h=100mm, montažno ploščo,  izdelana iz jeklene pločevine, zaščitena s poliestrsko/epoksidnim prašnim nanosom, barva RAL - 7035. Stopnja zaščite pred vdorom trdih snovi IP55 (IEC 60529), proti mehanskim udarcem IK10 ( IEC 62262),  kot npr. tip KS, 800x2000x400 (ŠxVxG) 1vrata/ IP55/RAL7035 (KC201242--)  ali enakovredno s ključavnco in vgrajeno naslednjo opremo:  </t>
  </si>
  <si>
    <t xml:space="preserve">Ločilno stikalo MC1 125A, 3p, montaža na zbiralčni sistem,  v kompletu z vratno sklopko in ročico na vratih in preostalim montažnim materialom, kot npr MC1 Schrack ali enakovredno </t>
  </si>
  <si>
    <t>prenapetostna zaščita PZH R1 275/12,5G/3+1S Hermi ali enakovredno</t>
  </si>
  <si>
    <t>Diferenčno zaščitno stikalo, 
RCCB 63A, 4p, 30mA, tip A</t>
  </si>
  <si>
    <t>Inštalacijski kontaktor AC1 20A, 230V AC 
2 zapiralna kontakta, kot npr. Schrack BZ326437 ali enakovredno</t>
  </si>
  <si>
    <t>Inštalacijski kontaktor AC3 40A, 230V AC, 3xNO, kot npr. Schrack BZ326468 ali enakovredno</t>
  </si>
  <si>
    <t>Inštalacijski kontaktor 24V AC/DC 20A,  
1 zapiralni in 1 odpiralni kontakt, kot npr. Schrack BZ326421-- ali enakovredno</t>
  </si>
  <si>
    <t>Vtični rele AC 10A, 3p, 230V AC, kot npr. Schrack PT370730 ali enakovredno</t>
  </si>
  <si>
    <t>Astro ura, 2-kanalna kot npr. Schrack BZT27662 ali enakovredno</t>
  </si>
  <si>
    <t>stikalo 1-0-2, 16 A za montažo na DIN letev</t>
  </si>
  <si>
    <t>stikalo 1-0 rdeče barve, 16 A za montažo na DIN letev</t>
  </si>
  <si>
    <t>inštalacijski odklopnik 10A, C, 1p, rdeče barve, za montažo na DIN letev</t>
  </si>
  <si>
    <t>inštalacijski odklopnik 6A, C, 1p, za montažo na DIN letev</t>
  </si>
  <si>
    <t>inštalacijski odklopnik 10A, C, 1p, za montažo na DIN letev</t>
  </si>
  <si>
    <t>inštalacijski odklopnik 16A, C, 1p, za montažo na DIN letev</t>
  </si>
  <si>
    <t>inštalacijski odklopnik 10A, C, 3p, za montažo na DIN letev</t>
  </si>
  <si>
    <t>inštalacijski odklopnik 16A, C, 3p, za montažo na DIN letev</t>
  </si>
  <si>
    <t>priključne vrstne sponke za montažo na DIN letev vijačne izvedbe različnih velikosti (L in N vodnik) 2,5mm2</t>
  </si>
  <si>
    <t>priključne vrstne sponke za montažo na DIN letev vijačne izvedbe različnih velikosti (L in N vodnik) do 25mm2</t>
  </si>
  <si>
    <t>zbiralke PE 16mm2</t>
  </si>
  <si>
    <t xml:space="preserve">Cu zbiralke (L1,L2,L3) 20x10mm
</t>
  </si>
  <si>
    <t xml:space="preserve">Cu zbiralke (N,PE)20x10mm v kompletu s podpornimi izolatorji
</t>
  </si>
  <si>
    <t>uvodnice razne</t>
  </si>
  <si>
    <t>Drobni in vezni material kot so vijaki, žica ustreznega preseka, zaključne letve za vrstne sponke, vezice, obešalo za dokumentacijo, označevalne ploščice za elemente, napisne ploščice stikal, podporni izolatorji, ...</t>
  </si>
  <si>
    <t>Skupaj razdelilnik R-KLET</t>
  </si>
  <si>
    <t>Podometni stenski kovinski razdelilnik R-P za jaki tok, z zidno kadjo 160mm, zunanjim okvirjem, pokrivnimi ploščami in kovinskimi vrati, za  vgradnjo  minimalno 216 elementov, dimenzije min 800x950x160 (ŠxVxG)RAL 7035, z kovinskimi vrati, ključavnico,kot npr.: ETI GSX 4XP160 3-6 ali enakovredno, in naslednjo opremo:</t>
  </si>
  <si>
    <t>Glavno stikalo 80A, 3p, montaža na DIN letev</t>
  </si>
  <si>
    <t>varovalčno stikalo TYTAN II, 3p, kpl z pripadajočimi vložki velikosti od 20A za montažo na din letev</t>
  </si>
  <si>
    <t>Inštalacijski kontaktor AC1 20A, 230V AC 
1 zapiralni in 1 odpiralni kontakt, kot npr. Schrack BZ326438 ali enakovredno</t>
  </si>
  <si>
    <t>Zakasnilni rele 230V AC, kot npr. Schrack ZR5R0011 ali enakovredno</t>
  </si>
  <si>
    <t>Skupaj razdelilnik R-P</t>
  </si>
  <si>
    <t>Nadometni stenski kovinski razdelilnik R-DVORANA za jaki tok, z zidno kadjo 160mm, zunanjim okvirjem, pokrivnimi ploščami in kovinskimi vrati, za  vgradnjo  minimalno 186 elementov, dimenzije min 800x800x160 (ŠxVxG)RAL 7035, z kovinskimi vrati, ključavnico,kot npr.: ETI GSX 4XN160 3-5 ali enakovredno, in naslednjo opremo:</t>
  </si>
  <si>
    <t>Glavno stikalo 63A, 3p, montaža na DIN letev</t>
  </si>
  <si>
    <t>Motorsko zaščitno stikalo, serija CUBICO PB, 3p, 0,25-0,4A, kot npr. Schrack BE2P0040</t>
  </si>
  <si>
    <t>Skupaj razdelilnik R-DVORANA</t>
  </si>
  <si>
    <t>Podometni stenski kovinski razdelilnik R-N1 za jaki tok, z zidno kadjo 160mm, zunanjim okvirjem, pokrivnimi ploščami in kovinskimi vrati, za  vgradnjo  minimalno 216 elementov, dimenzije min 800x950x160 (ŠxVxG)RAL 7035, z kovinskimi vrati, ključavnico,kot npr.: ETI GSX 4XP160 3-6 ali enakovredno, in naslednjo opremo:</t>
  </si>
  <si>
    <t>Diferenčno zaščitno stikalo, 
RCCB 63A, 4p, 30mA</t>
  </si>
  <si>
    <t>Inštalacijski kontaktor AC1 40A, 230V AC, 3P, kot npr. Schrack BZ326442 ali enakovredno</t>
  </si>
  <si>
    <t>Krmilni transformator 230VAC/24VAC, 50VA, za montažo na DIN letev</t>
  </si>
  <si>
    <t>Skupaj razdelilnik R-N1</t>
  </si>
  <si>
    <t>Podometni stenski kovinski razdelilnik R-N2 za jaki tok, z zidno kadjo 160mm, zunanjim okvirjem, pokrivnimi ploščami in kovinskimi vrati, za  vgradnjo  minimalno  216 elementov, dimenzije min 800x950x160 (ŠxVxG)RAL 7035, z kovinskimi vrati, ključavnico,kot npr.: ETI GSX 4XP160 3-6 ali enakovredno, in naslednjo opremo:</t>
  </si>
  <si>
    <t>Skupaj razdelilnik R-N2</t>
  </si>
  <si>
    <t>Nadometni stenski kovinski razdelilnik R-KUHINJA za jaki tok, z zidno kadjo 160mm, zunanjim okvirjem, pokrivnimi ploščami in kovinskimi vrati, za  vgradnjo  minimalno 180 elementov, dimenzije min 500x500x160 (ŠxVxG)RAL 7035, z kovinskimi vrati, ključavnico,kot npr.: ETI GSX 4XP160 2-3 ali enakovredno, in naslednjo opremo:</t>
  </si>
  <si>
    <t>Inštalacijski kontaktor AC1 65A, 230V AC, kot npr. Schrack LA303233 ali enakovredno</t>
  </si>
  <si>
    <t>Skupaj razdelilnik R-KUHINJA</t>
  </si>
  <si>
    <t>Nadometni stenski kovinski razdelilnik R-PRALNCA za jaki tok, z zidno kadjo 160mm, zunanjim okvirjem, pokrivnimi ploščami in kovinskimi vrati, za  vgradnjo  minimalno  216 elementov, dimenzije min 800x950x160 (ŠxVxG)RAL 7035, z kovinskimi vrati, ključavnico,kot npr.: ETI GSX 4XP160 3-6 ali enakovredno, in naslednjo opremo:</t>
  </si>
  <si>
    <t>Glavno stikalo 125A, 3p, montaža na DIN letev</t>
  </si>
  <si>
    <t>Diferenčno zaščitno stikalo, 
RCCB 40A, 4p, 30mA, tip A</t>
  </si>
  <si>
    <t>Inštalacijski kontaktor AC3 50A, 230V AC, kot npr. Schrack LA305033 ali enakovredno</t>
  </si>
  <si>
    <t>Izbirno stikalo, 16 A za montažo na DIN letev</t>
  </si>
  <si>
    <t>inštalacijski odklopnik 25A, C, 3p, za montažo na DIN letev</t>
  </si>
  <si>
    <t>Skupaj razdelilnik R-PRALNICA</t>
  </si>
  <si>
    <t>Nadometni stenski kovinski razdelilnik R-TP za jaki tok, z montažno ploščo, stenska, 1-krilna IP55, dimenzije 800x1000x300 (ŠxVxG)RAL 7035,  IP55, z kovinskimi vrati, ključavnico, in naslednjo opremo:</t>
  </si>
  <si>
    <t>inštalacijski odklopnik 6-20A, C, 1p, za montažo na DIN letev</t>
  </si>
  <si>
    <t>inštalacijski odklopnik 6-20A, B, 3p, za montažo na DIN letev</t>
  </si>
  <si>
    <t>Vtični rele AC1 12A, 230V AC 
2 preklopna kontakta, kot npr. Schrack PT270730 ali enakovredno</t>
  </si>
  <si>
    <t>stikalo 1-0-2, 1p, 16 A za montažo na DIN letev</t>
  </si>
  <si>
    <t>Drobni in vezni material kot so PVC kanali, vijaki, žica ustreznega preseka, zaključne letve za vrstne sponke, vezice, obešalo za dokumentacijo, označevalne ploščice za elemente, napisne ploščice stikal in lučk,pokrivne plošče zbiralk, podporni izolatorji, ...</t>
  </si>
  <si>
    <t>Skupaj razdelilnik R-TP</t>
  </si>
  <si>
    <t>Nadometni stenski kovinski razdelilnik R-KLIMATI za jaki tok, z montažno ploščo, stenska, 1-krilna IP55, dimenzije 800x1000x300 (ŠxVxG)RAL 7035,  IP55, z kovinskimi vrati, ključavnico, in naslednjo opremo:</t>
  </si>
  <si>
    <t>Glavno stikalo 100A, 3p, montaža na DIN letev</t>
  </si>
  <si>
    <t>prenapetostna zaščita PZH II V3+1/275/50 Hermi ali enakovredno</t>
  </si>
  <si>
    <t>Skupaj razdelilnik R-KLIMATI</t>
  </si>
  <si>
    <t>AVTOMATSKA FILTERSKA KOMPENZACIJSKA NAPRAVA (AKN)</t>
  </si>
  <si>
    <t>TIP FASK2-50/440-7</t>
  </si>
  <si>
    <t xml:space="preserve">KonfiguracijaKondenz. Enot [kvar]
2x6,5+3x12,5 </t>
  </si>
  <si>
    <t>Presek napajalnega kabla 3 x 50/25mm2</t>
  </si>
  <si>
    <t>varovalke 3x125 A</t>
  </si>
  <si>
    <t>Dimenzija naprave: (šxgxv)800x300x1200mm</t>
  </si>
  <si>
    <t>Stopnja zaščite IP31</t>
  </si>
  <si>
    <t xml:space="preserve">Notranja inštlacija DA </t>
  </si>
  <si>
    <t>Barva ohišje 7032</t>
  </si>
  <si>
    <t>Montaža in spravljanje v pogon</t>
  </si>
  <si>
    <t>A-test oziroma druga ustrezna listina, navodila za obratovanje in vzdrževanje,</t>
  </si>
  <si>
    <t>ustrezna dokumentacija v slovenskem jeziku, šolanje uporabnika za delo s kompenzacijsko napravo</t>
  </si>
  <si>
    <t>14 dnevne meritve in analiza za določenje velikosti avtomatske filtterske komplenzacijske naprave v času polne obremenitve vrtca.</t>
  </si>
  <si>
    <t>Opomba:
Pred dobavo in vgradnjo kompenzacijske naprave je potrebno izvesti celovite meritev obremenitve objekta v obratovanju z namenom določitve ustrezne kompenzacijske naprave.
Točen tip kompenzacijske naprave se določi po izvedenih meritvah!</t>
  </si>
  <si>
    <t>Skupaj AKN</t>
  </si>
  <si>
    <t>RAZDELILNIKI SKUPAJ:</t>
  </si>
  <si>
    <t>STRELOVOD</t>
  </si>
  <si>
    <t xml:space="preserve">Dobava in montaža strešnega nosilnega elementa SON17A, Hermi ali enakovredno za ravne strehe Sika, za pritrjevanje strelovodnega vodnika Al legure Φ 8 mm za izbrani tip kritine na razdalji 0.8m. V kompletu s s pritrditevnim trakom. Pritrjevanje trakov izvede krovec. </t>
  </si>
  <si>
    <t xml:space="preserve">Dobava in montaža stenskega / strešnega nosilnega elementa iz nerjavečega jekla za pritrjevanje strelovodnega vodnika Al Φ 8 mm na kovinske konstrukcije nadstreškov v komplet s tesnilnimi gumicami. </t>
  </si>
  <si>
    <t xml:space="preserve">Dobava in montaža  nosilnega elementa iz nerjavečega jekla za pritrjevanje strelovodnega vodnika Al Φ 8 mm za izrabni tip strešne pločevinaste kritine </t>
  </si>
  <si>
    <t>Dobava in montaža stenskega nosilnega elementa iz nerjavečega jekla za pritrjevanje strelovodnega vodnika Al Φ 8 mm za izbrani tip fasade na razdalji 1.0m.</t>
  </si>
  <si>
    <t>Dobava in montaža cevne objemke (za izbrani tip odtokov), za ozemljevanje odtočnih cevi in pritrjevanju  strelovodnega vodnika Al Φ 8 mm.</t>
  </si>
  <si>
    <t>Dobava in montaža strelovodnega vodnika Al legure Φ 8 mm za montažo na tipske strelovodne nosilne elemente in vgrajene v podomente samogasne cevi..</t>
  </si>
  <si>
    <t>Temeljno ozemljilo - valjanec FeZn 25x4mm</t>
  </si>
  <si>
    <t>Obročasto ozemljilo - valjanec RF 30x3,5 mm, položeno v predhodno izkopan kanal ali položen v temelj opornega zidu, brez zasipanja (ozemljilo okoli objekta, povezava med temelnim in krožnim ozemljilom)</t>
  </si>
  <si>
    <t xml:space="preserve">Okrogli vodnik RF Φ 10 mm za izvedbo ozemljevanja kovinskih nadstreškov, odtočnh cevi in ostalih kovinskih mas. </t>
  </si>
  <si>
    <t>Dobava in montaža sponke iz nerjavečega jekla za izvedbo spojev med ploščatimi  vodniki. Proizvajalec HERMI</t>
  </si>
  <si>
    <t>Dobava in montaža sponke iz nerjavečega jekla za izvedbo spojev med ploščatimi strelovodnimi vodniki in okroglim vodnikom. Proizvajalec HERMI</t>
  </si>
  <si>
    <t>Dobava in montaža sponke iz nerjavečega jekla za izvedbo spojev med okroglimi vodniki. Proizvajalec HERMI</t>
  </si>
  <si>
    <t>Dobava in montaža sponk iz jekla za izvedbo spojev med ploščatimi strelovodnimi vodniki ter armaturo temeljev. Proizvajalec HERMI</t>
  </si>
  <si>
    <t>Razni spoji s kovinsko maso (vijačni, varjeni) z različnim spojnimi elementi z Rf vodnikom  (strehe, vrata, žlote, ograje, nadstreški, konstukcijo dvigala, …)</t>
  </si>
  <si>
    <t>Razni spoji s kovinsko maso (vijačni) z RuZe vodnikom 16mm2 ali pletenico za izvedno izenačevanjem potencilov</t>
  </si>
  <si>
    <t>Nadometni merilni spoj, sponka iz nerjavečega jekla za povezavo med ploščatim in okroglim strelovodnim vodnikom. Komplet s ploščico za označbo merilnega stika</t>
  </si>
  <si>
    <t xml:space="preserve">Vertikalna zaščita odvodov višine 1,5, iz nerjavečega jekla Rf,  za montažo na fasado ali nadstrešnico </t>
  </si>
  <si>
    <t>Meritve strelovodne inštalacije in izdaja poročila z merilnih protokolov</t>
  </si>
  <si>
    <t xml:space="preserve">Drobni in montažni material </t>
  </si>
  <si>
    <t xml:space="preserve">Transportni in manipulativni stroški  </t>
  </si>
  <si>
    <t>STRELOVOD SKUPAJ:</t>
  </si>
  <si>
    <t>POŽARNO JAVLJANJE</t>
  </si>
  <si>
    <t>V projektu smo predlagali požarno zaščito z elementi, ki jih dobavlja Siemens. Izbere se lahko tudi druge dobavitelje, enake ali boljše kvalitete. V kolikor drugi sistemi zahtevajo za normalno delovanje drugačne povezave, mora ponudnik te upoštevati tako, da bo sistem kvalitetno služil namenu.</t>
  </si>
  <si>
    <t>Vsa oprema in vgrajeni materiali morajo imeti ustrezne ateste oziroma dovoljenja za uporabo na področju Republike Slovenije in morajo ustrezati veljavnim tehničnim predpisom in standardom.</t>
  </si>
  <si>
    <t>Vsa dela morajo biti izvedena kvalitetno in z opremo ter materiali navedenimi v popisu.</t>
  </si>
  <si>
    <t xml:space="preserve">CENTRALA </t>
  </si>
  <si>
    <t>Adresna centralna naprava SINTESO FC2040, za 4x FDnet adresni zanki,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24V/70W in ohišjem za AKU max.2x12Ah.</t>
  </si>
  <si>
    <t>Mrežna kartica SAFEDLINK ali enakovredno za povezavo centralnih naprav FC20 v mrežo Fcnet; razdalja med dvema centralami je max.1000m</t>
  </si>
  <si>
    <t xml:space="preserve">AKU baterija 24 V, 12 Ah, VDS </t>
  </si>
  <si>
    <t>Področni terminal FT2040-AZ za nadzor in pregled nad posameznimi področji sistema javljanja požara. Z možnostjo potrditve in reseta dogodkov. Povezava v adresno zanko FDnet. V kompletu z upravljalno prikazovalno enoto (LCD prikazovalnik s 6  vrsticami) napajalnikom FP2015-A1 in 2xAcu  FA2003-A1 ali enakovredno</t>
  </si>
  <si>
    <t xml:space="preserve">Enokanalni vhodni/izhodni modul  FDCIO221 (1x izhod /1x vhod1) z vgrajenim izolatorjem zanke; relejski izhod 2 A
Ohišje za modul, IP 65 </t>
  </si>
  <si>
    <t xml:space="preserve">Štirikanalni vhodni/izhodni modul (FDCIO222 4x izhod /4x vhodi) z vgrajenim izolatorjem zanke; relejski izhodi 4 A
Ohišje za modul, IP 65 </t>
  </si>
  <si>
    <t>Optični javljalnik dima z vgrajeno ASA tehnologijo in vgrajenim izolatorjem zanke; serija S-Line
Podnožje javljalnikov za adresibilne javljalnike
Označevalna ploščica za zapisne lističe</t>
  </si>
  <si>
    <t>Optični javljalnik dima z vgrajeno ASA tehnologijo vgrajen v tehnični strop  in vgrajenim izolatorjem zanke; serija S-Line
Podnožje javljalnikov za adresibilne javljalnike
Označevalna ploščica za zapisne lističe</t>
  </si>
  <si>
    <t>Kombinirani, nevronski javljalnik FDOOT241-A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t>
  </si>
  <si>
    <t>Elektronika ročnega javljalnika FDME221 Sinteso ali enakovredno; direktni način proženja
Ohišje rdeče barve za ročni javljalnik; za FDME221
Oznaka elementa; ploščica rdeča z belim napisom 40x18</t>
  </si>
  <si>
    <t>Adresna alarmna sirena FDS229-R z bliskavico rdeče barve - za v podnožje FDB221, povezava v C-NET, glasnost 80-99 dBA - vgrajena v 
optični javljalnik dima z vgrajeno ASA tehnologijo in vgrajenim izolatorjem zanke; serija S-Line
Podnožje javljalnikov za adresibilne javljalnike
Označevalna ploščica za zapisne lističe</t>
  </si>
  <si>
    <t>Ohišje vzorčne komore FDBZ290 za Sinteso ali enakovredno, Cerberus Pro javljalnike, primerna za hitrost zraka od 1m/s do 20m/s
Vzorčevalna cev  - 60 cm
Kombinirani, multisenzor javljalnik z vgrajeno ASA tehnologijo
Podnožje javljalnikov za adresibilne javljalnike
Označevalna ploščica za zapisne lističe</t>
  </si>
  <si>
    <t xml:space="preserve">INŠTALACIJE </t>
  </si>
  <si>
    <t xml:space="preserve">Kabel JH(St)H 1x2x0,8mm Bd, LSZH, rdeč Cca s1 d2 a1 </t>
  </si>
  <si>
    <t>Kabel JH(St)H 1x2x0,8mm Bd, LSZH, rdeč B2ca s1 d1 a1 (evakuacijsko stopnišče)</t>
  </si>
  <si>
    <t xml:space="preserve">Kabel JH(St)H 2x2x0,8mm Bd, LSZH, rdeč B2ca s1 d1 a1 </t>
  </si>
  <si>
    <t>Zatesnitev prehodov kablov med požarnimi sektorji z ognjeodporno
peno ali maso</t>
  </si>
  <si>
    <t>Revizijske odprtine v spuščenem stropu, vgrajene v knauf spuščeni strop, dimenzij 300x300 mm za servisni dostop do javljalnikov</t>
  </si>
  <si>
    <t>Kabel NHXMH-J 3x1,5mm2  Cca s1 d2 a1</t>
  </si>
  <si>
    <t>Kabel UTP CAT6 4x2x023AWG LSHF Cca s1 d2</t>
  </si>
  <si>
    <t xml:space="preserve">Priklop požarnih loput (stanje položaja, izklop)  v kompletu z drobnim veznim materialom </t>
  </si>
  <si>
    <t>Instalacijska plastična cev, položena nadometno, komplet z razvodnimi
dozami, koleni in pritrdilnim materialom</t>
  </si>
  <si>
    <t>Instalacijska plastična cev, položena podometno, komplet z razvodnimi
dozami, pritrdilnim materialom</t>
  </si>
  <si>
    <t>RFSS 16</t>
  </si>
  <si>
    <t>RFFS 23</t>
  </si>
  <si>
    <t>Protipožarna pena ali masa za atestirano tesnitev manjših odprtin pri prehodu kablov iz</t>
  </si>
  <si>
    <t>prostora v prostor (plamal )in izvedba tesnenja prehodov kablov</t>
  </si>
  <si>
    <t>STORITVE</t>
  </si>
  <si>
    <t xml:space="preserve">Montaža in električno povezovanje podnožij javljalnikov, vmesnikov, siren in ostalih elementov sistema za javljanje požara;po navodilih dobavitelja opreme) </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</si>
  <si>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</si>
  <si>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</si>
  <si>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Izdelava PID v treh analognih izvodih in enkrat v elektonski obliki</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</si>
  <si>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</si>
  <si>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</si>
  <si>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</si>
  <si>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sistem NODT z dobavljenimi okni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</si>
  <si>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</si>
  <si>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</si>
  <si>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</si>
  <si>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</si>
  <si>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 xml:space="preserve"> Stopnišče 1</t>
  </si>
  <si>
    <t>POGON OKNA</t>
  </si>
  <si>
    <t>GEZE RWA 100 NT SO ali enakovredno - sistem za odpiranje okna vrtljivo na notri. Vključeno je okovje za vgradnjo motorja in zaklepanje okna, in motor elektromotor GEZE E250 / hod 200, 24V DC, 1.0A. Za montažo je potrebno zagotoviti min. 50mm na okviru i 40mm krilu okna. Omenjen motor doseže kot odpiranja min 88°ali več. Na ležajni strani zagotoviti 130mm prostora za doseganje polne odprtosti krila (dva okna).</t>
  </si>
  <si>
    <t>Oprema za mehansko zaklepanje elektromotorja, letev fi 12mm, L 2000mm</t>
  </si>
  <si>
    <t>Oprema za mehansko zaklepanje elektromotorja, pokrivni profil L 2000mm, EV1</t>
  </si>
  <si>
    <t>Centrale, požarne tipke in stikala za prezračevanje</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</si>
  <si>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</si>
  <si>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tipa / tipkalo GEZE FT- 4, 24V DC, VdS, Grey RAL 7035 ali enakovredno</t>
  </si>
  <si>
    <t>Stikala za dnevno prezračevanje/ventilacijo GEZE LTA-24 AZ ali enakovredno, funkcije odpiranja / zapiranja, z LED signalizacijo.</t>
  </si>
  <si>
    <t>Opcija:Nadometna doza za stikalo GEZE LTA-24 ali enakovredno.</t>
  </si>
  <si>
    <t xml:space="preserve"> Stopnišče 2</t>
  </si>
  <si>
    <t>Oprema za mehansko zaklepanje elektromotorja, letev fi 12mm, L 2000mm ali enakovredno.</t>
  </si>
  <si>
    <t>Oprema za mehansko zaklepanje elektromotorja, pokrivni profil L 2000mm, EV1 ali enakovredno.</t>
  </si>
  <si>
    <t>GEZE THZ Comfort N4 ali enakovredno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</si>
  <si>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Požarni kabli v kompletu z pritrdilnim materialom</t>
  </si>
  <si>
    <t>NHXMH-0 4x1,5mm2 B2ca s1 d1 a1</t>
  </si>
  <si>
    <t>NHXMH-J 3x1,5mm2  B2ca s1 d1 a1</t>
  </si>
  <si>
    <t>JE-H(St)H 4x2x0,8mm2 B2ca s1 d1 a1</t>
  </si>
  <si>
    <t>Instalacijska cev za vlaganje v opečnate stene ali beton fi 16mm</t>
  </si>
  <si>
    <t>Instalacijska cev za vlaganje v opečnate stene ali beton fi 23mm</t>
  </si>
  <si>
    <t>Programiranje in spuščanje v pogon centrale</t>
  </si>
  <si>
    <t>Pridobitev potrdila o brezhibnem delovanju za NODT</t>
  </si>
  <si>
    <t>ODT, KRMILJENJE OKEN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</si>
  <si>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</si>
  <si>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</si>
  <si>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</si>
  <si>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</si>
  <si>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</si>
  <si>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</si>
  <si>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</si>
  <si>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Cca s1 d2 a1 oz. B2ca s1 d1 a1 na evakucijskih poteh in stopniščih.</t>
  </si>
  <si>
    <t xml:space="preserve">Predvidena je zgolj pasivna oprema strukturiranega ožičenja! Aktivna oprema ni predmet tega načrta! Aktivno opremo se ureja ločeno na podlagi opravljenih meritev za postavitev Wi-fi točk in na podlagi končnega stanja sistema. Aktivno opremi dobavi izbrani ponudnik/vzdrževalec naknadno! </t>
  </si>
  <si>
    <t>Optični kabel za povezave med komunikacijskimi vozlišči:(KV-G/KV-N)</t>
  </si>
  <si>
    <t>FO (9/125) indoor/outdoor kabel 12xFO SM (dvojna povezava)</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</si>
  <si>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</si>
  <si>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</si>
  <si>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</si>
  <si>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</si>
  <si>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</si>
  <si>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</si>
  <si>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</si>
  <si>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</si>
  <si>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</si>
  <si>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UTP kabel za povezave med komunikacijskimi vozlišči: (KV-G/KV-N)</t>
  </si>
  <si>
    <t>●Skladno z EU standardi EN50173-1 in EN 50288-5-1</t>
  </si>
  <si>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</si>
  <si>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</si>
  <si>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</si>
  <si>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</si>
  <si>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</si>
  <si>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</si>
  <si>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</si>
  <si>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</si>
  <si>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</si>
  <si>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</si>
  <si>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</si>
  <si>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KV-G</t>
  </si>
  <si>
    <t>KV-G razvod do komunikacijskih vtičnic v pritličju - ClassE:</t>
  </si>
  <si>
    <t xml:space="preserve">Dobava, montaža in ozemljitev 19” rack omare </t>
  </si>
  <si>
    <t>KOMUNIKACIJSKA OMARA 42HE</t>
  </si>
  <si>
    <t>•    Barva: črna</t>
  </si>
  <si>
    <t>•    Višina: ne sme presegati 2000mm</t>
  </si>
  <si>
    <t>•    Širina: 800mm</t>
  </si>
  <si>
    <t>•    Globina: 1070mm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</si>
  <si>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</si>
  <si>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</si>
  <si>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</si>
  <si>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</si>
  <si>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</si>
  <si>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</si>
  <si>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</si>
  <si>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</si>
  <si>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</si>
  <si>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</si>
  <si>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</si>
  <si>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</si>
  <si>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</si>
  <si>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</si>
  <si>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</si>
  <si>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</si>
  <si>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</si>
  <si>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</si>
  <si>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</si>
  <si>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</si>
  <si>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</si>
  <si>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</si>
  <si>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</si>
  <si>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</si>
  <si>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</si>
  <si>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 xml:space="preserve">1x 1U 19" 8x 230V razdelilec </t>
  </si>
  <si>
    <t xml:space="preserve">Optični delilnik LC/UPC 12/48 vlaken z nameščenimi 6 dvojnimi spojniki SM LC/UPC–1HU komplet s priborom (kaseta, montaža) 
</t>
  </si>
  <si>
    <t xml:space="preserve">Priključni panel za 24 Snap-In konektorjev 1HU-prazen </t>
  </si>
  <si>
    <t>Snap-In konektor ToolFree FTPcat 6 - ClassE, z zaključevanjem</t>
  </si>
  <si>
    <t xml:space="preserve"> z naslednjimi karakteristikami:</t>
  </si>
  <si>
    <t>●IEEE 802.3bt (Type 3) PoE+ do 60 watt</t>
  </si>
  <si>
    <t>●Tool-free zaključevanje kabla</t>
  </si>
  <si>
    <t>●Tip priklopa T568 A&amp;B</t>
  </si>
  <si>
    <t>●Temperatura okolice med delovanjem - 10°C do 60°C</t>
  </si>
  <si>
    <t>FO zaključni kabel LC/UPC 9/125 Pigtail 1m SM</t>
  </si>
  <si>
    <t>Varjenje zaključnega kabla na optični kabel</t>
  </si>
  <si>
    <t>Priključni kabel FO 4xLC 2m  OS1/OS2 SM</t>
  </si>
  <si>
    <t xml:space="preserve">Meritev optične povezave - OTDR+Slabljenje </t>
  </si>
  <si>
    <t xml:space="preserve">Priključni kabel FTP cat 6 2xRJ45 LSF/OH 1m, </t>
  </si>
  <si>
    <t xml:space="preserve">Priključni kabel FTP cat 6 2xRJ45 LSF/OH 2m, </t>
  </si>
  <si>
    <t>Meritve UTP/FTP ClassE instalacije</t>
  </si>
  <si>
    <t>Vertikalni organizator ožičenja, min. 5 zank</t>
  </si>
  <si>
    <t xml:space="preserve">KV-N </t>
  </si>
  <si>
    <t>KV-N za razvod do komunikacijskih vtičnic v nadstropju - ClassE:</t>
  </si>
  <si>
    <t>•    Širina: 600mm</t>
  </si>
  <si>
    <t>•    Globina: 600mm</t>
  </si>
  <si>
    <t>Optični delilnik LC/UPC 12/48 vlaken z nameščenimi 6 dvojnimi spojniki SM LC/UPC–1HU komplet s priborom (kaseta, montaža)</t>
  </si>
  <si>
    <t xml:space="preserve">Priključni panel  za 24 Snap-In konektorjev 1HU-prazen kot </t>
  </si>
  <si>
    <t>Priključni kabel FTP cat 6 2xRJ45 LSF/OH 1m, Leviton/Brand-Rex</t>
  </si>
  <si>
    <t>Priključni kabel FTP cat 6 2xRJ45 LSF/OH 2m, Leviton/Brand-Rex</t>
  </si>
  <si>
    <t>MONTAŽNI MATERIAL:</t>
  </si>
  <si>
    <t>Kabel za razvod do delovnih mest:</t>
  </si>
  <si>
    <t>Kabel Cat 6 23 AWG U/FTP 4 Pair LSHF/LSZH Cable Orange EuroClass 500m  s karakteristikami:</t>
  </si>
  <si>
    <t xml:space="preserve">Vtičnica dvojna RJ45 s pokrivalom za vgradnjo parapetni kanal kot npr. :Elba ali enakovredno, FTP cat 6, ToolFree bela, </t>
  </si>
  <si>
    <t>z univerzalno dozo, za rač. vtičnico z okvirčki</t>
  </si>
  <si>
    <t>Vtičnica dvojna RJ45 s pokrivalom, podometna, komplet s podometno vgradno dozo in okrasnim okvirjem kot npr.: Tem Čatež line bele barve ali enakovredno</t>
  </si>
  <si>
    <t>FTP cat 6, ToolFree bela</t>
  </si>
  <si>
    <t>Vtičnica enojna RJ45 s pokrivalom komplet z vgradno dozo in okrasnim okvirjem kot npr.: Tem Čatež line bele barve ali enakovredno</t>
  </si>
  <si>
    <t>nadometna, FTP cat 6,  ToolFree bela</t>
  </si>
  <si>
    <t>Tesnenje kabelskih prehodov skozi zidove z ognjeodporno maso
Požarno tesnjenje prehodov inštalacij skozi meje požarnih sektorjev z uporabo:
- požarnega polnila
- intumescenčnega požarnega premaza</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</si>
  <si>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</si>
  <si>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</si>
  <si>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Izvedba analize pokritosti (Site Survey) z brezžičnim signalom, zagotovitev pokritosti s predvidenim številom uporabljenih ponujenih dostopnih točk ter zahtevano mejo kvalitete signala uporabnika -65dBi za prenosni računalnik</t>
  </si>
  <si>
    <t>Drobni material 5%</t>
  </si>
  <si>
    <t>Nepredvidena dela z vpisom v gradbeni dnevnik 5%</t>
  </si>
  <si>
    <t>PASIVNA OPREMA STRUKTURIRANEGA OŽIČENJA SKUPAJ</t>
  </si>
  <si>
    <t>PROTIVLOMNI SISTEM</t>
  </si>
  <si>
    <t>Centralna naprava ali enakovredno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Grade 3 ali anakovredno.</t>
  </si>
  <si>
    <t xml:space="preserve">3G/GSM komunikator za povezavo na dežurni varnostni center, podpira vse splošne protokole ter EDP in FlexC </t>
  </si>
  <si>
    <t xml:space="preserve">Kompaktna tipkovnica z upravljanjem na dotik(popolnoma ravna površina) in velikim LCD zaslonom s resolucijo 128x64 točk. Vgrajen modul za avdio verifikacijo. Vgrajen čitalec EM in Mifare kartic. Obvestila se prikazujejo na LCD zaslonu ter z LED lučkami kot npr.: SiPlus ali anakovredno. </t>
  </si>
  <si>
    <t>Adresibilni dodatni napajalnik 12V/2,6A v ohišju s tamper zaščito, integriran razširitveni modul za dodatnih 8 področji in 2 relejskima izhodoma; prostor za AKU baterije 12V/17Ah; varnostni razred po EN50131-1: GRADE 3 ali ankovredno.</t>
  </si>
  <si>
    <t xml:space="preserve">Kombinirani PIR/MW (infrardeči + mikrovalovni) detektor gibanja ali anakovredno,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PDM-IXA12T  MAGIC ANTIMASK ali anakovredno. 
</t>
  </si>
  <si>
    <t>Alarmni senzor 360 stopinjski za stropno montažo tip IR261</t>
  </si>
  <si>
    <t xml:space="preserve">Univerzalna montažna konzola za stensko ali stropno montiranje. Primerna za PDM-I12, PDM-I12T, PDM-I18 and PDM-I18T. V nosilcu so tudi uvodniki za kable. 
Dimenzija (Š x V x G):47 x 53 x 44
 </t>
  </si>
  <si>
    <t>Alarmna hupa zunanja z bliskavico</t>
  </si>
  <si>
    <t>Dobava in montaža kabla brez halogenov kategorije (Cca s1 d2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Cca s1 d2 a1 oz. po zahtevah NPV.</t>
  </si>
  <si>
    <t xml:space="preserve"> -</t>
  </si>
  <si>
    <t>Kabel UTP CAT6 4x2x023AWG LSHF Cca s1 d2 a1</t>
  </si>
  <si>
    <t>Protivlomni kabel 2x0,5+4x0,22  B2ca s1 d1 a1</t>
  </si>
  <si>
    <t>Protivlomni kabel 5x2x0,8mm B2ca s1 d1 a1</t>
  </si>
  <si>
    <t>Kabel NHXMH-J 3x1,5mm2 Cca s1 d2 a1</t>
  </si>
  <si>
    <t>Instalacijska plastična cev, položena nadometno, komplet z razvodnimi
dozami, pritrdilnim materialom</t>
  </si>
  <si>
    <t>Instalacijska plastična gibljiva, rebrasta cev položena n teh stropu delno podometno, komplet z razvodnimi dozami in pritrdilnim materialom</t>
  </si>
  <si>
    <t>RBC/RFSS 16</t>
  </si>
  <si>
    <t>RBC/RFSS 23</t>
  </si>
  <si>
    <t xml:space="preserve">Programiranje celotnega sistema </t>
  </si>
  <si>
    <t xml:space="preserve">Montaža sistema na položeno in preizkušeno instalacijo </t>
  </si>
  <si>
    <t>PROTIVLOM SKUPAJ:</t>
  </si>
  <si>
    <t>VIDEO DOMOFON</t>
  </si>
  <si>
    <t xml:space="preserve">Video domofonski sistem sestavljajo pet  vhodnih video enot, katere so predvidene na glavnih vhodih in ns prehodu v stopnišča. Notranje enote so predvidene v zbornici in igralnicah. </t>
  </si>
  <si>
    <t>SIP domofon s tipkovnico in čitalnikom kartic AKV-R20K ali anakovredno. 
1. Sprednja plošča: Aluminijeva zlitina
2. Izhodni rele: 2 izhodna releja za odpiranje vrat
3. Odporen na vodo in prah: IP65
4. Širokokotna kamera: 120º
5. PoE (IEEE802.3af, Power-over-Ethernet)
6. Dvosmerna video komunikacija prek IP omrežij z Echo Cancel                                            7. V skladu s SIP standardom za enostavno integracijo v vsako SIP PBX                                           
8. Namestitev: Nadometna montaža</t>
  </si>
  <si>
    <t>Podometna doza za domofon R20B  AKV-R20K-BOX ali anekovredno</t>
  </si>
  <si>
    <t>AKUVOX AKV-C315W Notranja enota SIP (različica Android) ali enakovredno. 
1. 7-palčni kapacitivni zaslon na dotik z načinom varčevanja z energijo 
2. Sprejem slike HD iz zunanje enote  
3. Dvosmerna komunikacija na osnovi protokola SIP v2.0 
4. PoE ali zunanji vir
5. Podpira ameriško ali evropsko električno namestitev na stensko omarico
6. Bluetooth in brezžična funkcija</t>
  </si>
  <si>
    <t>Aktivna oprema potrebna za priključitev domofonov.</t>
  </si>
  <si>
    <t>24-Portno Managed 802.3at PoE+ Gigabit Ethernet Mrežno stikalo + 4-Port Shared SFP (220W)</t>
  </si>
  <si>
    <t xml:space="preserve">24 portni patch panel CAT.6 UTP </t>
  </si>
  <si>
    <t>Horizontali urejevalnik kablov</t>
  </si>
  <si>
    <t>Kabel UTP CAT6 4x2x023AWG LSHF B2ca s1 d1 a1</t>
  </si>
  <si>
    <t>Instalacijska plastična samovgasna gibljiva, rebrasta cev položena na stropu, delno podometno, komplet z razvodnimi dozami in pritrdilnim materialom</t>
  </si>
  <si>
    <t>RFSS 23</t>
  </si>
  <si>
    <t>Montaža sistema na položeno in preizkušeno instalacijo, parametriranje, nastavitve, primopredaja in šolanje uporabnika</t>
  </si>
  <si>
    <t>VIDEO DOMOFON SKUPAJ:</t>
  </si>
  <si>
    <t>SISTEM KONTROLE PRISTOPA</t>
  </si>
  <si>
    <t>IP vratni kontroler ACTpro-1520e ali enakovredno za nadzor 1 vrat (2 čitalcev kartic);  z vgrajenim 12V/2A napajalnikom z vgrajenim 2-portnim Ethernet stikalom. Kontroler podpira do 60.000 uporabnikov ter 1000 uporabniških skupin. Način vezave čitalcev preko Clock&amp;Data ali Wiegand protokola. Dodatni vhod za detektor loma stekla.</t>
  </si>
  <si>
    <t xml:space="preserve">Vratni kontroler ACTpro-100 ali ankovredno za nadzor 1 vrat (2 čitalcev kartic) priklop na vratni kontroler RS485. </t>
  </si>
  <si>
    <t xml:space="preserve">AC- PSBS1235-DRI (APD) - 13,8V/3,5A v kovinskem ohišju. Omogoča vgradnjo dveh vratnih kontrolerjev ADD5100 ali enakovredno. </t>
  </si>
  <si>
    <t>AKU baterija 12 V, 7 Ah FA2003-A1 ali enakovredno.</t>
  </si>
  <si>
    <t>Montaža in priklop evakuacijskega terminala po zahtevah NPV, komplet s evakuacijskim terminalom GEZE TZ300, podometne izvedbe,  s podometno dozo, stikalom s ključavnico, gumbom za zasilni izhod, tri mestnim okvirjem, napajalnikom  in ostalim pripadajočim materialom.</t>
  </si>
  <si>
    <t xml:space="preserve">Podometna tipka AS 500, vklj. okvir in  stikalo </t>
  </si>
  <si>
    <t>Licenca za ACTpro programski paket ki vam omogoča popoln nadzor nad ACTpro sistemom, ter vključuje funkcije Multitenant, dizajn ter tisk kartic, orodje za uvoz uporabnikov, video integracijo z Eventys CCTV sistemi. Z licenco je število vrat ter klijentov v sistemu neomejeno.</t>
  </si>
  <si>
    <t>Čitalec brezkontaktnih Mifare DESFire EV1 kartic, NFC ready, AR20M-MF protivandalsko odporeno ohošje, večbarvni okvir ohišja za indikacijo statusa, tamper zaščita; deluje na protokolu RS485 CerPass, Clock&amp;Data</t>
  </si>
  <si>
    <t>Dobava in montaža kabla brez halogenov kategorije (Cca s1 d2 a1 ) položenega na kabelske police,  kanale, ali uvlečen v instalacijske podometne in  nadometne zaščitne cevi v razmerju (80%:20%).</t>
  </si>
  <si>
    <t>JH(St)H 1x2x0,8mm2 Cca s1 d2 a1</t>
  </si>
  <si>
    <t>Kabel 2x0,5+4x0,22mm2 Cca s1 d2 a1</t>
  </si>
  <si>
    <t>Kabel RS 485 B2ca s1 d1 a1</t>
  </si>
  <si>
    <t>Instalacijska plastična cev, položena nadometno, komplet z razvodnimi
dozami,koleni in pritrdilnim materialom</t>
  </si>
  <si>
    <t xml:space="preserve">Programiranje sistema na položeno in preizkušeno instalacijo </t>
  </si>
  <si>
    <t>SISTEM KONTROLE PRISTOPA SKUPAJ:</t>
  </si>
  <si>
    <t xml:space="preserve">OPREMA  SPLOŠNEGA-AMBIENTNEGA   OZVOČENJA  </t>
  </si>
  <si>
    <t>OPREMA</t>
  </si>
  <si>
    <t>Centralna  naprava ozvočenja SEA , v sestavi:</t>
  </si>
  <si>
    <t>PMR4000 INTERNETNI  radijski sprejemnik za zemeljske in internetne radijske postaje, z USB -mp-3 predvajalnikom, vgradni 19", KONTROLA PREKO Wi-Fi s pametnimi telefoni ali tablico</t>
  </si>
  <si>
    <t xml:space="preserve">Avdio mikser-ojačevalnik SNO1135-300W/100V, 2x direktni, 2x reguliran izhod 100V- SEA </t>
  </si>
  <si>
    <t>Rack omarica 8 HE s steklenimi vrati s ključavnico</t>
  </si>
  <si>
    <t>SNO1330/A  - ikrofon za obvestila, namizni</t>
  </si>
  <si>
    <t>SNZ2110  - vgradni stropni zvočnik 10/5W/100V, beli</t>
  </si>
  <si>
    <t>LR1100R - lokalni regulator glasnosti 100W/100V za dozo Fi 68</t>
  </si>
  <si>
    <t>Priklop in zagon opreme na predhodno izvedeno in označeno instalacijo in montirane zvočnike in regulatorje, nastavitve, poučitev osebja, dokumentacija</t>
  </si>
  <si>
    <t xml:space="preserve"> MONTAŽNI MATERIAL IN STORITVE</t>
  </si>
  <si>
    <t>Montažni materiali in kabli (vsi kabli brezhalogenski Cca s1 d2 a1 oz. po zahtevah NPV):</t>
  </si>
  <si>
    <t xml:space="preserve">Kabel PPL 2x 1,5 mm2  Cca s1 d2 a1       </t>
  </si>
  <si>
    <t xml:space="preserve">Kabel PPL 3x 1,5 mm2  Cca s1 d2 a1       </t>
  </si>
  <si>
    <t>Montaža  vgradnih  zvočnikov</t>
  </si>
  <si>
    <t>Manipulacijski stroški, dokumentacija</t>
  </si>
  <si>
    <t>Drobni priključni, pritrdilni  in pomožni material</t>
  </si>
  <si>
    <t xml:space="preserve">SKUPAJ OPREMA  SPLOŠNEGA-AMBIENTNEGA   OZVOČENJA  </t>
  </si>
  <si>
    <t xml:space="preserve">skupaj </t>
  </si>
  <si>
    <t>12.</t>
  </si>
  <si>
    <t xml:space="preserve">MULTIMEDIJSKA OPREMA OSREDNJEGA VEČNAMENSKEGA PROSTORA </t>
  </si>
  <si>
    <t xml:space="preserve">Avdio-video naprava  SEA ali enakovredno v sestavi:
- Digitalni  avdio ojačevalni 2x300 W/8Ohm  
- BLUE RAY-DVD predvajalnik
- CD/mp-3, USB/p-3 predvajalnik  MP-103
- SPU1200/V - enota s  priključki VGA,HDMI, Avdio, stikalo za vklop
Brezžični ročni in naglavni mikrofon  (LD -U 506 HBH)
- Rack omarica  s steklenimi vrati s ključavnico
</t>
  </si>
  <si>
    <t>ELX112 stenski  zvočnik  250W/8 Ohm, beli, s konzolo ali enakovredno</t>
  </si>
  <si>
    <t>PGA-48 - žični mikrofon s talnim mikrofonskim stojalom, 10m kabla, XLR konektorji</t>
  </si>
  <si>
    <t>FUL-HD videoprojektor  za univerzalno rabo, 5000 lumnov, 2xHDMI, VGA, avdio-video vhodi, popolna daljinska komanda (EB2250U) ali enakovredno</t>
  </si>
  <si>
    <t>Teleskopska konzola za stropno montažo , z zaščitno kletkovideoprojektorja, komplet z zaščitno kletko</t>
  </si>
  <si>
    <t xml:space="preserve">Elektro platno - kvalitetno, 400 x 225cm, bela Al kaseta  </t>
  </si>
  <si>
    <t xml:space="preserve">Kabel PPL 2x 2,5 mm2  Cca s1 d2 a1       </t>
  </si>
  <si>
    <t xml:space="preserve">Kabel PPL 4x 1,5 mm2  Cca s1 d2 a1       </t>
  </si>
  <si>
    <t>HDMI kabel  15m HQ od projektorja do rack omarice</t>
  </si>
  <si>
    <t xml:space="preserve">tasker C258 Cca s1 d2 a1       </t>
  </si>
  <si>
    <t xml:space="preserve">tasker C118 Cca s1 d2 a1       </t>
  </si>
  <si>
    <t xml:space="preserve">PPL 3 x 1,5 mm2 Cca s1 d2 a1       </t>
  </si>
  <si>
    <t xml:space="preserve">UTP CAT 6E Cca s1 d2 a1       </t>
  </si>
  <si>
    <t>Instalacijski kanali, cevi za beton Fi 50..                      cca</t>
  </si>
  <si>
    <t>Izvedba šibkotočne instalacije v predpripravljene cevi</t>
  </si>
  <si>
    <t>Konektiranje kablov</t>
  </si>
  <si>
    <t xml:space="preserve">Montaža  zvočnikov </t>
  </si>
  <si>
    <t>Montaža videro projektorja</t>
  </si>
  <si>
    <t>Manipulativni stroški, dokumentacija</t>
  </si>
  <si>
    <t xml:space="preserve">Skupaj multimedijska oprema večnamenskega prostora </t>
  </si>
  <si>
    <t>13.</t>
  </si>
  <si>
    <t>MULTIMEDIJSKA OPREMA ZBORNICE</t>
  </si>
  <si>
    <t>Projektor  EB-2250U ali tehnično enakovredno, 5000 lumnov ful HD,(1920 x 1200) HDMI, VGA, avdio,    žarnica 6000 ur (12000 ECO način), kontrast 16000:1, vgrajen zvočnik 16W, belo ohišje, popona komanda, avtomatska regulacija slike.</t>
  </si>
  <si>
    <t>Videoprojekcijsko platno 300 x 178 cm, bela AL kaseta , nepropustno za svetlobo iz zadnje strani ali tehnično enakovredno.</t>
  </si>
  <si>
    <t>AV naprava v rack omarici:
-8 kanalni avdio mikser-rack vgradnja ,z Bluetooth 
-S-100   avdio ojačevalnik 2x 50W/8 Ohm, 1 HE ali tehnično enakovredno.
-SPU1200/ V - enota za avtomatiziran vklop sistema, priključki VGA, avdio, HDMI, 2 HE/19" ali tehnično enakovredno.
-Rack omarica 10HE/19"  s steklenimi vrati s ključem ali tehnično enakovredno.</t>
  </si>
  <si>
    <t>Dvosistemska zvočna kombinacija 60/100W/8 Ohm, bela, s konzolo (WX802 NK2 /W) ali tehnično enakovredno.</t>
  </si>
  <si>
    <t xml:space="preserve">Kabel PPL 2x 1,5 mm2   Cca s1 d2 a1       </t>
  </si>
  <si>
    <t xml:space="preserve">Instalacijski kanali, cevi za beton RBT 50mM </t>
  </si>
  <si>
    <t>HDMI kabel  15m HQ od talnega stebrička do rack omarice, komplet z HDMI vtičnicami</t>
  </si>
  <si>
    <t xml:space="preserve">PPL 4 x 1,5 mm2 Cca s1 d2 a1       </t>
  </si>
  <si>
    <t xml:space="preserve">UTP CAT 5E Cca s1 d2 a1       </t>
  </si>
  <si>
    <t>SKUPAJ MULTIMEDIJSKA OPREMA ZBORNICE</t>
  </si>
  <si>
    <t>14.</t>
  </si>
  <si>
    <t>AV OPREMA IGRALNIC</t>
  </si>
  <si>
    <t>Mini digitalni ojačevalnik 2x20W/ 8 Ohm, montaža nad spuščen strop (TA50-SEA)</t>
  </si>
  <si>
    <t>SNZ2110/N-30 - vgradni stropni  dvosistemski zvočnik 30W/8 Ohm, 50Hz-20 kHz, beli</t>
  </si>
  <si>
    <t>Stenska priključna doza  s priključki avdio  (cinch L+R), HDMI, stikalom za vklop/izklop, 7M podometna doza TEM Čatež z okvirjem in polnilom 2M, bele barve.</t>
  </si>
  <si>
    <t>Montažni materiali in kabli Cca s1 d2 a1       (vsi kabli brezhalogenski  po zahtevah NPV):</t>
  </si>
  <si>
    <t xml:space="preserve">Kabel PPL 2x 1,5 mm2 Cca s1 d2 a1                </t>
  </si>
  <si>
    <t>Instalacijski kanali, cevi za beton RBT 23mm</t>
  </si>
  <si>
    <t>Instalacijski kanali, cevi za beton RBT 32mm</t>
  </si>
  <si>
    <t>Priklop in zagon opreme na izvedeno instalacijo in montirane zvočnike.</t>
  </si>
  <si>
    <t>Drobni priključni , pritrdilni  in pomožni material</t>
  </si>
  <si>
    <t>SKUPAJ AV OPREMA IGRALNIC</t>
  </si>
  <si>
    <t>SISTEM VIDEO NADZORA</t>
  </si>
  <si>
    <t>KAMERE</t>
  </si>
  <si>
    <t>Mrežna kamera zunanja, ločljivost 5MP, dan/noč,Forensic WDR in Lightfinder za zahtevne svetlobne pogoje. Varifokalni objektiv F1.2 P-iris 2,8-8,5 mm IR corrected z daljinskim 3-kratnim optičnim zoomom in ostrenjem. Večkratni, individualno nastavljivi streami H.264 in Motion JPEG; max 5MP pri 25/30 fps v formatu 16: 9. Tehnologija Axis Zipstream za zmanjšanje pasovne širine in potreb po shranjevanju. Video motion detection, activr tampering alarm, shock detection in format koridorja. Avdio mic / line in, I/O za upravljanje alarmnih dogodkov in režo za pomnilniško kartico za izbirno lokalno shranjevanje videa. Optimized IR, energetsko učinkovita IR LED tehnologija, ki pokriva 30 metrov. Vključen nosilec za enostavno pritrditev na steno in strop.
NEMA 4X, IP66 / 67 in IK10 so primerni za delovanje pri -40 ° C do + 60 ° C (-40 ° F do 140 ° F).
Powered by IEEE 802.3af Type 1 Class3 midspan (PoE).,
kot npr.:  AXIS P1447-LE ali tehnično enakovredno</t>
  </si>
  <si>
    <t>MREŽNA OPREMA</t>
  </si>
  <si>
    <t xml:space="preserve"> 24-Portno Managed High Power PoE Gigabit Ethernet Mrežno Stikalo + 4-Port SFP (400W) kot npr.: SGSW-24040HP ali tehnično enakovredno</t>
  </si>
  <si>
    <t xml:space="preserve">24 portni patch panel CAT.6 UTP  </t>
  </si>
  <si>
    <t>Video strežnik za do 30 IP kamer, rack 19"  v sestavi:
- INTEL Xeon E3-1220V6 3.00GHz 8MB 4C/4T - 1 kos
- SUPERMICRO MEM-DR480L-SL01-EU21 8GB - 1 kos
- SUPERMICRO MCP-220-00043-0N 3.5"-&gt;2.5" - 1 kos
- Team Group L5 Lite 3D 120GB - 1 kos
- MS Windows Pro 10 DSP ANG DVD - 1 kos,
  kot npr.: SuperMicro Superserver 5019S-M ali tehnično enakovredno</t>
  </si>
  <si>
    <t>Vgradni trdi disk  4 TB, 7200RPM kot npr.: WD Purple ali tehnično enakovredno</t>
  </si>
  <si>
    <t>Programska oprema , za snemanje IP kamer; licenca za 1 kamero. Kot npr.: Mirasys VMS Entegra V8 ali tehnično enakovredno</t>
  </si>
  <si>
    <t>patch kabel 1m</t>
  </si>
  <si>
    <t>UTP 4x2x23AWG, kat.6, LSHF (siv) B2ca s1 d1 a1</t>
  </si>
  <si>
    <t>Instalacijska plastična samogasna rebrasta cev položena v teh. stropu delno podometno, komplet z razvodnimi dozami in pritrdilnim materialom</t>
  </si>
  <si>
    <t>Preizkus inštalacije, vključitev sistema, sodelovanje serviserja oziroma
vzdrževalca pri pregledu sistema, izdaja zapisnika in potrdila o
brezhibnem delovanju sistema, predaja navodil za uporabo in
vzdrževanje sistema.</t>
  </si>
  <si>
    <t>Montaža sistema na položeno in preizkušeno instalacijo primopredaja in šolanje operaterjev</t>
  </si>
  <si>
    <t>SISTEM VIDEO NADZORA SKUPAJ:</t>
  </si>
  <si>
    <t>16.</t>
  </si>
  <si>
    <t>Zakoličba nove in obstoječe infrastrukture na področju predvidene gradnje</t>
  </si>
  <si>
    <t>Cev za zunanji cevni razvod za polaganje v jarek, Sitgmaflex fi 63 mm</t>
  </si>
  <si>
    <t xml:space="preserve">Izkop jarka za položitev cevi, ročni - strojni izkop. Izkop 0,8m globine in 0,6m širine.  Planiranje dna kanala. Dobava in prevoz tampona. Ročni zasip z sipkim peskom, strojni zasip kanala. </t>
  </si>
  <si>
    <t>Kabelski jasek BC fi 40cm. Ročno vgrajevanje betona MB - 30, komplet z dobavo in izdelavo prebojev za uvajanje cevi in pripravo temelja. Dobava in vgradnja  LŽ pokrova 0,4x0,4m 125kN.</t>
  </si>
  <si>
    <t>Kabelski jasek BC fi 80cm. Ročno vgrajevanje betona MB - 30, komplet z dobavo in izdelavo prebojev za uvajanje cevi in pripravo temelja. Dobava in vgradnja  LŽ pokrova 0,6x0,6mv elektro prostoru.</t>
  </si>
  <si>
    <t>Opozorilni trak</t>
  </si>
  <si>
    <t>Valjanec Fe-Zn 25 x 4 mm z polaganjem v posteljico jarka v kompletu z kontaktnimi sponkami.</t>
  </si>
  <si>
    <t>Valjanec Fe-Zn 25 x 4 mm za ozemljitev zunanjih igral</t>
  </si>
  <si>
    <t xml:space="preserve">Ozemljevanje zunanjih igral na ozemljitveni valjanec v kompletu s kontaktnimi sponkami. </t>
  </si>
  <si>
    <t>Uvod ozemljitvenega valjanca v jašek, komplet z vgradnjo križne sponke za priklop kovinskih mas (uvod valjanca se izvede v podložnem betonu iz spodnje strani pred postavitvijo BC cevi)</t>
  </si>
  <si>
    <t>Ozemljitveni vodniki in ozemljitve
H07V-K (rum-zel) 1x16mm2, obojestransko zaključen z kabelskim čevljem, povprečne dolžine 3m</t>
  </si>
  <si>
    <t>Izvedba ozemljitve kovinskega pokrova jaška, komplet z spojnim materialom</t>
  </si>
  <si>
    <t>Povrnitev v prvotno stanje, zasipanje z zemljino, niveliranje terena</t>
  </si>
  <si>
    <t>Nepredvidena dela, vpis v gradbeni dnevnik</t>
  </si>
  <si>
    <t>GRADBENA DELA SKUPAJ:</t>
  </si>
  <si>
    <t>17.</t>
  </si>
  <si>
    <t>OSTALE OBVEZNOSTI</t>
  </si>
  <si>
    <t>Pregled, izdaja protokolov, posnetki stanja za PID.</t>
  </si>
  <si>
    <t>Vrisovanje sprememb inštalacij (v tlorise in sheme) v času gradnje v PZI izvod načrta električnih inštalacij s potrjevanjem nadzornega organa.</t>
  </si>
  <si>
    <t>Projektantski nadzor (10 obiskov)</t>
  </si>
  <si>
    <t>Izdelava PID projekta</t>
  </si>
  <si>
    <t>Mapo z vsemi garancijskimi listi in izjavami  , A testi,  certifikati in izjave o lastnostih</t>
  </si>
  <si>
    <t>Vodenje gradbene knjige</t>
  </si>
  <si>
    <t>OSTALE OBVEZNOSTI SKUPAJ:</t>
  </si>
  <si>
    <r>
      <rPr>
        <b/>
        <sz val="11"/>
        <rFont val="Calibri"/>
        <family val="2"/>
        <charset val="238"/>
      </rPr>
      <t xml:space="preserve">SO1: </t>
    </r>
    <r>
      <rPr>
        <sz val="11"/>
        <rFont val="Calibri"/>
        <family val="2"/>
        <charset val="238"/>
      </rPr>
      <t>Vgradna svetilka modula 596×596 mm. 
Ohišje svetilke je izdelano iz belo obarvane pločevine, okvir iz belo obarvanega aluminaijastega profila.
Optika: difuzor iz PMMA, mikroprizmatičen, ki zagotavlja stopnjo bleščanja UGR &lt; 19.</t>
    </r>
  </si>
  <si>
    <r>
      <rPr>
        <b/>
        <sz val="11"/>
        <rFont val="Calibri"/>
        <family val="2"/>
        <charset val="238"/>
      </rPr>
      <t xml:space="preserve">SO1-D: </t>
    </r>
    <r>
      <rPr>
        <sz val="11"/>
        <rFont val="Calibri"/>
        <family val="2"/>
        <charset val="238"/>
      </rPr>
      <t>Vgradna svetilka modula 596×596 mm. 
Ohišje svetilke je izdelano iz belo obarvane pločevine, okvir iz belo obarvanega aluminaijastega profila.
Optika: difuzor iz PMMA, mikroprizmatičen, ki zagotavlja stopnjo bleščanja UGR &lt; 19. DALIREGULACIJA</t>
    </r>
  </si>
  <si>
    <r>
      <rPr>
        <b/>
        <sz val="11"/>
        <rFont val="Calibri"/>
        <family val="2"/>
        <charset val="238"/>
      </rPr>
      <t xml:space="preserve">SO2: </t>
    </r>
    <r>
      <rPr>
        <sz val="11"/>
        <rFont val="Calibri"/>
        <family val="2"/>
        <charset val="238"/>
      </rPr>
      <t xml:space="preserve">Vgradna, dekorativna svetilka dimenzij fi 140×58 mm. 
Ohišje svetilke je izdelano iz tlačno litega aluminija bele barve.
Optika: odsevnik iz belo obarvanega aluminija. </t>
    </r>
  </si>
  <si>
    <r>
      <rPr>
        <b/>
        <sz val="11"/>
        <rFont val="Calibri"/>
        <family val="2"/>
        <charset val="238"/>
      </rPr>
      <t>SO3:</t>
    </r>
    <r>
      <rPr>
        <sz val="11"/>
        <rFont val="Calibri"/>
        <family val="2"/>
        <charset val="238"/>
      </rPr>
      <t xml:space="preserve"> Vgradna, dekorativna svetilka dimenzij fi 180×58 mm. 
Ohišje svetilke je izdelano iz tlačno litega aluminija bele barve.
Optika: odsevnik iz belo obarvanega aluminija. </t>
    </r>
  </si>
  <si>
    <r>
      <rPr>
        <b/>
        <sz val="11"/>
        <rFont val="Calibri"/>
        <family val="2"/>
        <charset val="238"/>
      </rPr>
      <t xml:space="preserve">SO4: </t>
    </r>
    <r>
      <rPr>
        <sz val="11"/>
        <rFont val="Calibri"/>
        <family val="2"/>
        <charset val="238"/>
      </rPr>
      <t>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</si>
  <si>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r>
      <rPr>
        <b/>
        <sz val="11"/>
        <rFont val="Calibri"/>
        <family val="2"/>
        <charset val="238"/>
      </rPr>
      <t>SO5:</t>
    </r>
    <r>
      <rPr>
        <sz val="11"/>
        <rFont val="Calibri"/>
        <family val="2"/>
        <charset val="238"/>
      </rPr>
      <t xml:space="preserve"> Nadgradni, stropna, stenska svetilka dimenzij fi 330 mm
Ohišje svetilke je izdelano polikarbonata,
Optika: polikarbonat</t>
    </r>
  </si>
  <si>
    <r>
      <rPr>
        <b/>
        <sz val="11"/>
        <rFont val="Calibri"/>
        <family val="2"/>
        <charset val="238"/>
      </rPr>
      <t xml:space="preserve">SO6: </t>
    </r>
    <r>
      <rPr>
        <sz val="11"/>
        <rFont val="Calibri"/>
        <family val="2"/>
        <charset val="238"/>
      </rPr>
      <t xml:space="preserve">Viseča stropna okrogla svetilka dimenzij  fi 320x112 mm. 
Ohišje svetilke je izdelano iz tlačno litega aluminija bele barve.
Optika: polikarbonat PMMA z visoko temperaturno  in UV odpornostjo
Komplet z priborom za spuščeno vgradnjo, 
in okrasno kapo iz prozorme plastike </t>
    </r>
  </si>
  <si>
    <r>
      <rPr>
        <b/>
        <sz val="11"/>
        <rFont val="Calibri"/>
        <family val="2"/>
        <charset val="238"/>
      </rPr>
      <t xml:space="preserve">S08: </t>
    </r>
    <r>
      <rPr>
        <sz val="11"/>
        <rFont val="Calibri"/>
        <family val="2"/>
        <charset val="238"/>
      </rPr>
      <t>Višeča dekorativna svetilka dimenzij 1455×50x60 mm. 
Ohišje svetilke je izdelan iz belo obarvanega aluminaijastega  profila.
Optika: difuzor je izdelan visokosijajnega aluminija 99,99, ki zagotavlja stopnjo bleščanja UGR &lt; 19.</t>
    </r>
  </si>
  <si>
    <r>
      <rPr>
        <b/>
        <sz val="11"/>
        <rFont val="Calibri"/>
        <family val="2"/>
        <charset val="238"/>
      </rPr>
      <t xml:space="preserve">S09: </t>
    </r>
    <r>
      <rPr>
        <sz val="11"/>
        <rFont val="Calibri"/>
        <family val="2"/>
        <charset val="238"/>
      </rPr>
      <t>Višeča dekorativna svetilka dimenzij 1745×50x60 mm. 
Ohišje svetilke je izdelan iz belo obarvanega aluminaijastega  profila.
Optika: difuzor je izdelan visokosijajnega aluminija 99,99, ki zagotavlja stopnjo bleščanja UGR &lt; 19.</t>
    </r>
  </si>
  <si>
    <r>
      <rPr>
        <b/>
        <sz val="11"/>
        <rFont val="Calibri"/>
        <family val="2"/>
        <charset val="238"/>
      </rPr>
      <t>S10:</t>
    </r>
    <r>
      <rPr>
        <sz val="11"/>
        <rFont val="Calibri"/>
        <family val="2"/>
        <charset val="238"/>
      </rPr>
      <t xml:space="preserve"> Vgradna svetilka modula 596×596 mm IP65. 
Ohišje svetilke je izdelano iz belo obarvane pločevine, okvir iz belo obarvanega aluminaijastega profila.
Optika: difuzor iz PMMA, mikroprizmatičen, ki zagotavlja stopnjo bleščanja UGR &lt; 22.</t>
    </r>
  </si>
  <si>
    <r>
      <rPr>
        <b/>
        <sz val="11"/>
        <rFont val="Calibri"/>
        <family val="2"/>
        <charset val="238"/>
      </rPr>
      <t xml:space="preserve">S12: </t>
    </r>
    <r>
      <rPr>
        <sz val="11"/>
        <rFont val="Calibri"/>
        <family val="2"/>
        <charset val="238"/>
      </rPr>
      <t>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</si>
  <si>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r>
      <rPr>
        <b/>
        <sz val="11"/>
        <rFont val="Calibri"/>
        <family val="2"/>
        <charset val="238"/>
      </rPr>
      <t xml:space="preserve">ZUN1: </t>
    </r>
    <r>
      <rPr>
        <sz val="11"/>
        <rFont val="Calibri"/>
        <family val="2"/>
        <charset val="238"/>
      </rPr>
      <t>Nadgradna dekorativna svetilka dimenzij 270×113x125 mm. 
Ohišje svetilke je izdelan iz belo obarvanega aluminaijastega  profila.
Optika: difuzor iz kaljenega stekla.</t>
    </r>
  </si>
  <si>
    <r>
      <rPr>
        <b/>
        <sz val="11"/>
        <rFont val="Calibri"/>
        <family val="2"/>
        <charset val="238"/>
      </rPr>
      <t>ZUN2 -</t>
    </r>
    <r>
      <rPr>
        <sz val="11"/>
        <rFont val="Calibri"/>
        <family val="2"/>
        <charset val="238"/>
      </rPr>
      <t xml:space="preserve">  Cestna svetilka - dimenzij 558x293x115mm
Ohišje svetilke je izdelano tlačno litega aluminija, obarvano v grafiotno barvo.
Optika: cestna, zaščitena s kaljenim steklom 4 mm</t>
    </r>
  </si>
  <si>
    <r>
      <rPr>
        <b/>
        <sz val="11"/>
        <rFont val="Calibri"/>
        <family val="2"/>
        <charset val="238"/>
      </rPr>
      <t xml:space="preserve">ZUN2.1 - </t>
    </r>
    <r>
      <rPr>
        <sz val="11"/>
        <rFont val="Calibri"/>
        <family val="2"/>
        <charset val="238"/>
      </rPr>
      <t>Kovinski drog za namestitev cestne svetilke prašno barvan v grafitni barvi - višine 5,0m za namestitev na siderno ploščo.
Komplet z original sidri
kot npr.: Disano 1480 425056-00 + 991396-00</t>
    </r>
  </si>
  <si>
    <r>
      <rPr>
        <b/>
        <sz val="11"/>
        <rFont val="Calibri"/>
        <family val="2"/>
        <charset val="238"/>
      </rPr>
      <t>ZUN3 -</t>
    </r>
    <r>
      <rPr>
        <sz val="11"/>
        <rFont val="Calibri"/>
        <family val="2"/>
        <charset val="238"/>
      </rPr>
      <t xml:space="preserve">  reflektorska svetilka- nadgradna za vgradnjo na fasado
Ohišje svetilke je izdelano tlačno litega aluminija, obarvano v grafiotno barvo.
Optika: cestna, zaščitena s kaljenim steklom 4 mm</t>
    </r>
  </si>
  <si>
    <r>
      <rPr>
        <b/>
        <sz val="11"/>
        <color theme="1"/>
        <rFont val="Calibri"/>
        <family val="2"/>
        <charset val="238"/>
      </rPr>
      <t xml:space="preserve">EM01 - </t>
    </r>
    <r>
      <rPr>
        <sz val="11"/>
        <color theme="1"/>
        <rFont val="Calibri"/>
        <family val="2"/>
        <charset val="238"/>
      </rPr>
      <t>Zasilna svetilka z lastnim akumulatorjem za nadometno stropno ali zidno montažo, z optiko prilagojeno za pokrivanje velikih površin in certifikatom ENEC. Stopnja zaščite svetilke IP42,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SL2MNM42D1C3A</t>
    </r>
  </si>
  <si>
    <r>
      <t xml:space="preserve">EM02 - </t>
    </r>
    <r>
      <rPr>
        <sz val="11"/>
        <rFont val="Calibri"/>
        <family val="2"/>
        <charset val="238"/>
      </rPr>
      <t>Zasilna svetilka z lastnim akumulatorjem za nadometno stropno ali zidno montažo, z optiko prilagojeno za pokrivanje velikih površin in certifikatom ENEC. Stopnja zaščite svetilke IP65,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SL2MNM65D1C3A</t>
    </r>
  </si>
  <si>
    <r>
      <rPr>
        <b/>
        <sz val="11"/>
        <rFont val="Calibri"/>
        <family val="2"/>
        <charset val="238"/>
      </rPr>
      <t xml:space="preserve">EM 03 </t>
    </r>
    <r>
      <rPr>
        <sz val="11"/>
        <rFont val="Calibri"/>
        <family val="2"/>
        <charset val="238"/>
      </rPr>
      <t>- Zasilna svetilka z lastnim akumulatorjem za nadometno stropno ali zidno montažo, z optiko prilagojeno za pokrivanje velikih površin in certifikatom ENEC. Stopnja zaščite svetilke IP42,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SL2MNM42D1C3A</t>
    </r>
  </si>
  <si>
    <r>
      <t>EM04</t>
    </r>
    <r>
      <rPr>
        <sz val="11"/>
        <rFont val="Calibri"/>
        <family val="2"/>
        <charset val="238"/>
      </rPr>
      <t xml:space="preserve"> -Zasilna svetilka z lastnim akumulatorjem za nadometno stropno ali zidno montažo, z optiko prilagojeno za pokrivanje velikih površin in certifikatom ENEC. Stopnja zaščite svetilke IP42, delovanje v pripravnem ali stalnem spoju, z izhodno močjo svetlobe, ki ni manjša od 200 lm, avtonomija 1h, dimenzije 270x119x49mm. Svetilka je primerna za zasilno razsvetljavo, osvetlitev evakuacijskih poti ali kot piktogramska svetilka. Set piktogramskih nalepk DOL, LEVO, DESNO skladnih z ISO7010, razpoznavnosti 20m. 
Kot npr. oz. enakovredno: Eaton SafeLite SL20 SL2MNM42F1C3A</t>
    </r>
  </si>
  <si>
    <r>
      <t xml:space="preserve">EM05 </t>
    </r>
    <r>
      <rPr>
        <sz val="11"/>
        <rFont val="Calibri"/>
        <family val="2"/>
        <charset val="238"/>
      </rPr>
      <t>- Zasilna svetilka z lastnim akumulatorjem za nadometno stropno ali zidno montažo, z optiko prilagojeno za pokrivanje velikih površin in certifikatom ENEC. Stopnja zaščite svetilke IP65, delovanje v pripravnem ali stalnem spoju, z izhodno močjo svetlobe, ki ni manjša od 200 lm, avtonomija 1h, dimenzije 270x119x49mm. Svetilka je primerna za zasilno razsvetljavo, osvetlitev evakuacijskih poti ali kot piktogramska svetilka. Set piktogramskih nalepk DOL, LEVO, DESNO skladnih z ISO7010, razpoznavnosti 20m. 
Kot npr. oz. enakovredno: Eaton SafeLite SL20 SL2MNM65F1C3A</t>
    </r>
  </si>
  <si>
    <r>
      <rPr>
        <b/>
        <sz val="11"/>
        <rFont val="Calibri"/>
        <family val="2"/>
        <charset val="238"/>
      </rPr>
      <t xml:space="preserve">EM06 - </t>
    </r>
    <r>
      <rPr>
        <sz val="11"/>
        <rFont val="Calibri"/>
        <family val="2"/>
        <charset val="238"/>
      </rPr>
      <t>Zasilna svetilka z lastnim akumulatorjem za nadometno stropno ali zidno montažo, z optiko prilagojeno za pokrivanje velikih površin in certifikatom ENEC. Stopnja zaščite svetilke IP42, delovanje v pripravnem ali stalnem spoju, z izhodno močjo svetlobe, ki ni manjša od 200 lm, avtonomija 1h, dimenzije 270x119x49mm. Svetilka je primerna za zasilno razsvetljavo, osvetlitev evakuacijskih poti ali kot piktogramska svetilka. Set piktogramskih nalepk DOL, LEVO, DESNO skladnih z ISO7010, razpoznavnosti 20m. 
Kot npr. oz. enakovredno: Eaton SafeLite SL20 SL2MNM42F1C3A</t>
    </r>
  </si>
  <si>
    <r>
      <rPr>
        <b/>
        <sz val="11"/>
        <rFont val="Calibri"/>
        <family val="2"/>
        <charset val="238"/>
      </rPr>
      <t xml:space="preserve">EM08 - </t>
    </r>
    <r>
      <rPr>
        <sz val="11"/>
        <rFont val="Calibri"/>
        <family val="2"/>
        <charset val="238"/>
      </rPr>
      <t>Zasilna svetilka z lastnim akumulatorjem za nadometno stropno ali zidno montažo, z optiko prilagojeno za pokrivanje velikih površin in certifikatom ENEC. Stopnja zaščite svetilke IP65,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SL2MNM65D1C3A</t>
    </r>
  </si>
  <si>
    <r>
      <rPr>
        <b/>
        <sz val="11"/>
        <rFont val="Calibri"/>
        <family val="2"/>
        <charset val="238"/>
      </rPr>
      <t xml:space="preserve">EM10 </t>
    </r>
    <r>
      <rPr>
        <sz val="11"/>
        <rFont val="Calibri"/>
        <family val="2"/>
        <charset val="238"/>
      </rPr>
      <t>-Zasilna svetilka z lastnim akumulatorjem za nadometno stropno ali zidno montažo, z optiko prilagojeno za pokrivanje velikih površin in certifikatom ENEC. Stopnja zaščite svetilke IP65,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SL2MNM65D1C3A</t>
    </r>
  </si>
  <si>
    <r>
      <rPr>
        <b/>
        <sz val="11"/>
        <rFont val="Calibri"/>
        <family val="2"/>
        <charset val="238"/>
      </rPr>
      <t xml:space="preserve">EM11 </t>
    </r>
    <r>
      <rPr>
        <sz val="11"/>
        <rFont val="Calibri"/>
        <family val="2"/>
        <charset val="238"/>
      </rPr>
      <t>-Zasilna svetilka z lastnim akumulatorjem za nadometno stropno ali zidno montažo, z optiko prilagojeno za pokrivanje velikih površin in certifikatom ENEC. Stopnja zaščite svetilke IP42,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SL2MNM42D1C3A</t>
    </r>
  </si>
  <si>
    <r>
      <rPr>
        <b/>
        <sz val="11"/>
        <rFont val="Calibri"/>
        <family val="2"/>
        <charset val="238"/>
      </rPr>
      <t xml:space="preserve">EM12 </t>
    </r>
    <r>
      <rPr>
        <sz val="11"/>
        <rFont val="Calibri"/>
        <family val="2"/>
        <charset val="238"/>
      </rPr>
      <t>-Zasilna stropna vgradna svetilka, okrogle oblike z lastnim akumulatorjem. Uporaba za osvetljevanje evakuacijske poti ali za odprte prostore, stalni ali pripravni spoj nastavljiv preko stikala, stopnja zaščite IP65, nastavljiva izhodna moč svetlobe v trajnem spoju, z izhodno močjo svetlobe, ki ni manjša od 200 lm, avtonomija 1h, dimenzije izreza: Ø 64-78mm. Primerna za delovne temperature od +5°C do +50°C, nizek ekološki odtis, nizka poraba in litijeva baterija, opcijsko možna izvedba v barvi RAL9003, RAL9005, RAL9007 ali RAL7015. 
Kot npr. oz. enakovredno: Eaton RoundTech RT2RSEO200STF3HIP-SIM.</t>
    </r>
  </si>
  <si>
    <r>
      <rPr>
        <b/>
        <sz val="11"/>
        <rFont val="Calibri"/>
        <family val="2"/>
        <charset val="238"/>
      </rPr>
      <t xml:space="preserve">EM13 </t>
    </r>
    <r>
      <rPr>
        <sz val="11"/>
        <rFont val="Calibri"/>
        <family val="2"/>
        <charset val="238"/>
      </rPr>
      <t>-Zasilna stropna vgradna svetilka, okrogle oblike z lastnim akumulatorjem. Uporaba za osvetljevanje evakuacijske poti ali za odprte prostore, stalni ali pripravni spoj nastavljiv preko stikala, stopnja zaščite IP65, nastavljiva izhodna moč svetlobe v trajnem spoju, z izhodno močjo svetlobe, ki ni manjša od 200 lm, avtonomija 1h, dimenzije izreza: Ø 64-78mm. Primerna za delovne temperature od +5°C do +50°C, nizek ekološki odtis, nizka poraba in litijeva baterija, opcijsko možna izvedba v barvi RAL9003, RAL9005, RAL9007 ali RAL7015. 
Kot npr. oz. enakovredno: Eaton RoundTech RT2RSEO200STF3HIP-ASIM.</t>
    </r>
  </si>
  <si>
    <r>
      <rPr>
        <b/>
        <sz val="11"/>
        <rFont val="Calibri"/>
        <family val="2"/>
        <charset val="238"/>
      </rPr>
      <t xml:space="preserve">EM15 </t>
    </r>
    <r>
      <rPr>
        <sz val="11"/>
        <rFont val="Calibri"/>
        <family val="2"/>
        <charset val="238"/>
      </rPr>
      <t>-Zasilna svetilka z lastnim akumulatorjem za nadometno stropno ali zidno montažo, z optiko prilagojeno za pokrivanje velikih površin in certifikatom ENEC. Stopnja zaščite svetilke IP65, delovanje v pripravnem ali stalnem spoju, z izhodno močjo svetlobe, ki ni manjša od 200 lm, avtonomija 1h, dimenzije 270x119x49mm. Svetilka je primerna za zasilno razsvetljavo, osvetlitev evakuacijskih poti ali kot piktogramska svetilka. Set piktogramskih nalepk DOL, LEVO, DESNO skladnih z ISO7010, razpoznavnosti 20m. 
Kot npr. oz. enakovredno: Eaton SafeLite SL20 SL2MNM65F1C3A</t>
    </r>
  </si>
  <si>
    <r>
      <rPr>
        <b/>
        <sz val="11"/>
        <rFont val="Calibri"/>
        <family val="2"/>
        <charset val="238"/>
      </rPr>
      <t xml:space="preserve">EM16 </t>
    </r>
    <r>
      <rPr>
        <sz val="11"/>
        <rFont val="Calibri"/>
        <family val="2"/>
        <charset val="238"/>
      </rPr>
      <t>-Zasilna svetilka z lastnim akumulatorjem za nadometno stropno ali zidno montažo, z optiko prilagojeno za pokrivanje velikih površin in certifikatom ENEC. Stopnja zaščite svetilke IP65, delovanje v pripravnem ali stalnem spoju, z izhodno močjo svetlobe, ki ni manjša od 100 lm, avtonomija 1h, dimenzije 270x119x49mm. Svetilka je primerna za zasilno razsvetljavo, osvetlitev evakuacijskih poti ali kot piktogramska svetilka. Set piktogramskih nalepk DOL, LEVO, DESNO skladnih z ISO7010, razpoznavnosti 20m. 
Kot npr. oz. enakovredno: Eaton SafeLite SL20 SL2MNM65D1C3A</t>
    </r>
  </si>
  <si>
    <r>
      <rPr>
        <b/>
        <sz val="11"/>
        <rFont val="Calibri"/>
        <family val="2"/>
        <charset val="238"/>
      </rPr>
      <t xml:space="preserve">EM17 </t>
    </r>
    <r>
      <rPr>
        <sz val="11"/>
        <rFont val="Calibri"/>
        <family val="2"/>
        <charset val="238"/>
      </rPr>
      <t>- Piktogramska nalepka DOL/LEVO/DESNO skladna z ISO7010, razpoznavnosti 20m.
Kot npr. oz. enakovredno: Eaton SafeLite SL24A</t>
    </r>
  </si>
  <si>
    <r>
      <t xml:space="preserve">Dobava in montaža kabla brez halogenov NHXMH, N2XH-J in ostali, kategorije (Cca s1 d2 a1 ) položenega na kabelske police,  kanale, ali uvlečen v instalacijske podometne in  nadometne zaščitne cevi v razmerju (80%:20%).
</t>
    </r>
    <r>
      <rPr>
        <b/>
        <sz val="11"/>
        <rFont val="Calibri"/>
        <family val="2"/>
        <charset val="238"/>
      </rPr>
      <t>Opomba:</t>
    </r>
    <r>
      <rPr>
        <sz val="11"/>
        <rFont val="Calibri"/>
        <family val="2"/>
        <charset val="238"/>
      </rPr>
      <t xml:space="preserve">
</t>
    </r>
    <r>
      <rPr>
        <b/>
        <sz val="11"/>
        <rFont val="Calibri"/>
        <family val="2"/>
        <charset val="238"/>
      </rPr>
      <t>Minimalni razred odziva na ogenj za vgrajene električne kable na zaščiteni evakuacijski poti (stopnišče) znaša B2ca s1 d1 a1, v ostalih prostorih pa Cca s1 d2 a1 oz. po zahtevah NPV.</t>
    </r>
  </si>
  <si>
    <r>
      <t xml:space="preserve">Kabel Cat 6a 23 AWG U/FTP 4 Pair LSHF/LSZH Cable Orange EuroClass </t>
    </r>
    <r>
      <rPr>
        <b/>
        <sz val="11"/>
        <rFont val="Calibri"/>
        <family val="2"/>
        <charset val="238"/>
      </rPr>
      <t>B2ca s1 a1 d1</t>
    </r>
    <r>
      <rPr>
        <sz val="11"/>
        <rFont val="Calibri"/>
        <family val="2"/>
        <charset val="238"/>
      </rPr>
      <t xml:space="preserve"> s karakteristikami: (4x povezava)</t>
    </r>
  </si>
  <si>
    <r>
      <t>●Varnostni standard najmanj</t>
    </r>
    <r>
      <rPr>
        <b/>
        <sz val="11"/>
        <rFont val="Calibri"/>
        <family val="2"/>
        <charset val="238"/>
      </rPr>
      <t xml:space="preserve"> B2ca s1 a1 d1</t>
    </r>
  </si>
  <si>
    <r>
      <t>Kot naprimer tip APC</t>
    </r>
    <r>
      <rPr>
        <b/>
        <sz val="11"/>
        <rFont val="Calibri"/>
        <family val="2"/>
        <charset val="238"/>
      </rPr>
      <t xml:space="preserve"> NetShelter SX</t>
    </r>
    <r>
      <rPr>
        <sz val="11"/>
        <rFont val="Calibri"/>
        <family val="2"/>
        <charset val="238"/>
      </rPr>
      <t xml:space="preserve"> ali enakovredno</t>
    </r>
  </si>
  <si>
    <r>
      <t>●Varnostni standard najmanj</t>
    </r>
    <r>
      <rPr>
        <b/>
        <sz val="11"/>
        <rFont val="Calibri"/>
        <family val="2"/>
        <charset val="238"/>
      </rPr>
      <t xml:space="preserve"> Cca s1a d2 a1</t>
    </r>
  </si>
  <si>
    <r>
      <t xml:space="preserve">Dobava in montaža kabla brez halogenov kategorije (Cca s1 d2 a1 ) položenega na kabelske police,  kanale, ali uvlečen v instalacijske podometne in  nadometne zaščitne cevi v razmerju (80%:20%).
</t>
    </r>
    <r>
      <rPr>
        <b/>
        <sz val="11"/>
        <rFont val="Calibri"/>
        <family val="2"/>
        <charset val="238"/>
      </rPr>
      <t>Opomba:</t>
    </r>
    <r>
      <rPr>
        <sz val="11"/>
        <rFont val="Calibri"/>
        <family val="2"/>
        <charset val="238"/>
      </rPr>
      <t xml:space="preserve">
</t>
    </r>
    <r>
      <rPr>
        <b/>
        <sz val="11"/>
        <rFont val="Calibri"/>
        <family val="2"/>
        <charset val="238"/>
      </rPr>
      <t>Minimalni razred odziva na ogenj za vgrajene električne kable na zaščiteni evakuacijski poti (stopnišče) znaša B2ca s1 d1 a1, v ostalih prostorih pa Cca s1 d2 a1 oz. po zahtevah NPV.</t>
    </r>
  </si>
  <si>
    <r>
      <t xml:space="preserve">Vgradna doza Fi 68-globoka za regulator glasnosti </t>
    </r>
    <r>
      <rPr>
        <sz val="9"/>
        <rFont val="Calibri"/>
        <family val="2"/>
        <charset val="238"/>
      </rPr>
      <t>100W</t>
    </r>
  </si>
  <si>
    <t>ELEKTRIČNE INŠTALACIJE
NN PRIKLJUČEK</t>
  </si>
  <si>
    <t>Zakoličba obstoječe in nove infrastrukture</t>
  </si>
  <si>
    <t>Izkop jarka za položitev cevi, ročni - strojni izkop. Izkop 0,9m globine in 0,6m širine. Planiranje dna kanala. Dobava in prevoz tampona. Ročni zasip, strojni zasip kanala. Ročno nakladanje materiala. Prevoz odpadnega materiala na deponijo.</t>
  </si>
  <si>
    <t>Kabelski jašek dimenzije: 
BC ∅140cm z LŽ pokrovom 60x60cm in napisom "Elektrika", komplet z izkopom, izdelavo temelja, armiranobetonskega dela, pokrovov, ozemljitvami in zaključnimi deli</t>
  </si>
  <si>
    <t>Rušenje vrtnih betonskih robnikov, dobava in vgradnja novih vključno z betonom za vgradnjo</t>
  </si>
  <si>
    <t>Rezanje asfalta debeline do 10cm (upoštevano 2 krat rezanje)</t>
  </si>
  <si>
    <t>Rušenje asfalta debeline do 10cm z odvozom na stalno deponijo vključno s takso za odlaganje</t>
  </si>
  <si>
    <t>Preboj odprtine v obstoječ AB jašek za uvod cevi 2x fi160, uvod cevi in zaključna obdelava odprtine s FCM</t>
  </si>
  <si>
    <t>Izdelava, dovoz in strojno vgrajevanje bitumenske nosilne plasti in obrabne plasti v sistemu 6+3 vključno z vsem potrebnim materialom in premazom stikov</t>
  </si>
  <si>
    <t>Obbetoniranje EKK v cesti od TP do KJ2 cca 0,17m3/m</t>
  </si>
  <si>
    <t>Nepredvidena dela</t>
  </si>
  <si>
    <t>ELEKTRO MONTAŽNA DELA</t>
  </si>
  <si>
    <t>Dobava jakotočnega kabla: NA2XY-J 4x240+1,5mm²</t>
  </si>
  <si>
    <t>Dobava in polaganje PVC cevi Φ 160 mm (rdeča)</t>
  </si>
  <si>
    <t>Dobava in polaganje valjanca Fe-Zn 25x4 mm</t>
  </si>
  <si>
    <t>Križne in vezne spojke za valjanec Fe-Zn 25x4 mm, komplet z antikorozijsko zaščito</t>
  </si>
  <si>
    <t xml:space="preserve">Dobava in polaganje ozemljitvenega kabla 
H07V-K 1x35mm2 </t>
  </si>
  <si>
    <t>Uvlačenje jakotačnega kabla v PVC cev</t>
  </si>
  <si>
    <t>Dobava in polaganje opozorilnega traku</t>
  </si>
  <si>
    <t>Uvlačenje jakotočnega kabla v obstoječo TP, izdelava kabelskega zaključka in montaža kabelskih čevljev</t>
  </si>
  <si>
    <t>Priklop jakotočnega kabla na rezervni odcep v obstoječi TP, kpl. z drobnim materialom in veznim materialom</t>
  </si>
  <si>
    <t>Uvlačenje jakotočnega kabla v samo stoječo omarico P/U PM3, izdelava kabelskega zaključka in montaža kabelskih čevljev</t>
  </si>
  <si>
    <t>Priklop jakotočnega kabla na samostoječo omarico P/U PM3, kpl. z drobnim materialom</t>
  </si>
  <si>
    <t>Dobava in montaža kabelskih čevljev Al-Cu 240mm2</t>
  </si>
  <si>
    <t>Dobava in montaža ozemljitvene sponke</t>
  </si>
  <si>
    <t>Izvedba meritev in izdelava poročila</t>
  </si>
  <si>
    <t>ELEKTRO MONTAŽNA DELA SKUPAJ:</t>
  </si>
  <si>
    <t>NN OPREMA</t>
  </si>
  <si>
    <t>P/U PM3</t>
  </si>
  <si>
    <t>Prostostoječa omara KOMB AF/K3 1080/320; 884x1080x322 (ŠxVxG)/2vrata/IP66/RAL7032 samougasni trdi polikarbonat odporen na UV žarke z montažno ploščo, IP44 ali podobna v skladu z zahtevami pristojnega elektro distribucijskega podjetja, komplet z vgrajeno opremo:</t>
  </si>
  <si>
    <t>Podstavek za prostostoječo omaro KOMB AF/K3 1080/320</t>
  </si>
  <si>
    <t xml:space="preserve">notranji montažni pribor </t>
  </si>
  <si>
    <t>predal za načrte</t>
  </si>
  <si>
    <t>adapter polcilinder preg. kljuka</t>
  </si>
  <si>
    <t>števčna plošča</t>
  </si>
  <si>
    <t>Varovalčna letev, vel.00, M8, 3-polni, 160A, 185mm</t>
  </si>
  <si>
    <t xml:space="preserve">Varovalčna letev, velikosti 1, 250A, 3-polna, M12, 185mm </t>
  </si>
  <si>
    <t>zbiralke Cu 30x10mm (L1,L2,L3, PEN)</t>
  </si>
  <si>
    <t>Vložek talilni 160A za NV00</t>
  </si>
  <si>
    <t>Vložek talilni 160A za NV1</t>
  </si>
  <si>
    <t>Komunikator CM-v-3
(dobavi Elektro Ljubljana d.d.)</t>
  </si>
  <si>
    <t>Števec MT880 - T1A42R56 
(dobavi Elektro Ljubljana d.d.)</t>
  </si>
  <si>
    <t>Tokovnik 200/5A (Circutor)</t>
  </si>
  <si>
    <t>Prenapetostna zaščita
ISPRO BS(R) 50/320
Imax (8/20μs) = 100kA
In (8/20μs) = 25kA
Iimp (10/350μs) = 50kA  
tA  &lt; 25ns</t>
  </si>
  <si>
    <t>Merilna garnitura</t>
  </si>
  <si>
    <t>kom</t>
  </si>
  <si>
    <t>Napisne ploščice</t>
  </si>
  <si>
    <t>Vezava P/U PM3</t>
  </si>
  <si>
    <t>Dograditev obstoječe TP DOM. SL. PIONIRJEV DOL. TOP 1982 za priključitev  nove P/U PM3</t>
  </si>
  <si>
    <t>vložek talilni 315A za vgradnjo v obstoječi rezervni odcep po zahtevah 
Elektro Ljubljane d.d.</t>
  </si>
  <si>
    <t>napisne ploščice</t>
  </si>
  <si>
    <t>vezava</t>
  </si>
  <si>
    <t>NN OPREMA SKUPAJ:</t>
  </si>
  <si>
    <t>Nadzor (gradbeni, elektro)</t>
  </si>
  <si>
    <t>Izdelava dokumentacije, vris kablov v kataster upravljalca, komplet z izdelavo geodetskega posnetka</t>
  </si>
  <si>
    <t>Opomba:                                                                    V kolikor del ne izvaja Elektro Ljubljana je v ponudbi potrebno upoštevati nadzor s strani Elektro Ljubljana</t>
  </si>
  <si>
    <t>Radijska objava o odklopih na el. omrežju</t>
  </si>
  <si>
    <t>Zavarovanje, transport in manipulativni stroški</t>
  </si>
  <si>
    <t>Projektantski nadzor</t>
  </si>
  <si>
    <t>D.</t>
  </si>
  <si>
    <r>
      <t>Dobava in montaža kabelskega toploskrčljivega seta za izdelavo kabelskega končnika Tyco Raychem  EPKT 0063-ZM, za kabel 185-300mm</t>
    </r>
    <r>
      <rPr>
        <vertAlign val="superscript"/>
        <sz val="11"/>
        <rFont val="Calibri"/>
        <family val="2"/>
        <charset val="238"/>
        <scheme val="minor"/>
      </rPr>
      <t>2</t>
    </r>
    <r>
      <rPr>
        <sz val="11"/>
        <rFont val="Calibri"/>
        <family val="2"/>
        <charset val="238"/>
        <scheme val="minor"/>
      </rPr>
      <t xml:space="preserve"> (zunanja montaža)</t>
    </r>
  </si>
  <si>
    <t>NEPREDVIDENA DELA (5%)</t>
  </si>
  <si>
    <t>F.</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</si>
  <si>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</si>
  <si>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</si>
  <si>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</si>
  <si>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</si>
  <si>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</si>
  <si>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</si>
  <si>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</si>
  <si>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</si>
  <si>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</si>
  <si>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</si>
  <si>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</si>
  <si>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</si>
  <si>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</si>
  <si>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</si>
  <si>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TOPLOTNA ČRPALKA</t>
  </si>
  <si>
    <t>Toplotna črpalka v kompaktni izvedbi, za pripravo hladilne ali ogrevne vode s hladilnim sredstvom z nizkim vplivom na okolje (low GWP) R32.</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</si>
  <si>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</si>
  <si>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
- direktiva 2009/125/EC (Ecodesign)</t>
  </si>
  <si>
    <t>- standard SIST EN 60335-2-40 (Varnost strojev - toplotne črpalke)
 - standard SIST EN 61000-6-2 (EMC, del 6-2)
 - standard SIST EN 61000-6-2 (EMC, del 6-4)</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</si>
  <si>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</si>
  <si>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ustrezne okoljske in organizacijske certifikate (ISO 14001, ISO 9001, ipd.).</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</si>
  <si>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</si>
  <si>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Naprava naj je primerna za zunanjo postavitev, grajena iz ohišja iz nerjavne pločevine, dodatno prašno barvana.</t>
  </si>
  <si>
    <t>Enota naj je zračno hlajenja, sestavljena iz zračnega izmenjevalnika iz aluminijastih lamel, navlečenih na bakrene cevi. Aluminijaste lamele naj so dodatno prevlečene s plastjo posebnega akrilnega in hidrofilskega premaza, ki naj zagotavlja daljšo življensko dobo ob visoki odpornosti na atmosfersko korozijo (kisli dež, sol).</t>
  </si>
  <si>
    <t>Za odvod kondenzacijske toplote naj ima naprava vgrajene visokoučinkovite aksialne ventilatorje, ki naj so krmiljeni brezstopenjsko (brezkoračna regulacija - EC motorji ali frekvenčni pretvornik), ki se prilagajajo dejanskim potrebam kondenzatorja oz. uparjalnika, posledično pa v delnih obremenitvah znižujejo hrupnost naprave.</t>
  </si>
  <si>
    <t>Ventilatorja naj imajo standardno na razpolago možnost premagovanja vsaj ~100Pa eksternega statičnega tlaka, za morebitno okanaljenje ali postavitev naprave v instalacijske jaške, ipd., ki vplivajo na pretok zraka čez izmenjevalnik.</t>
  </si>
  <si>
    <t>Naprava kot celota naj je sestavljena iz enega ali dveh spiralnimi hermetično zaprtih kompresorjev (odvisno od velikosti naprave), vsi naj so popolnoma brezkoračno krmiljeni (ti. "FULL INVERTER" naprava), za zagotavljanje natančnega prilagajanja potrebam po hladilni ali ogrevni moči. Naprava naj omogoča obratovanje tudi v primeru, če je kateri od kompresorjev (v napravah, ki jih imajo več) v okvari (ti, "emergency operation").</t>
  </si>
  <si>
    <t>Naprava naj omogoča mehki zagon kompresorjev (brez zagonskih tokov).</t>
  </si>
  <si>
    <t>Vsi kompresorji naj so zvočno izolirani in opremljeni z električnimi grelniki karterja olja.</t>
  </si>
  <si>
    <t>Kompresorji morajo biti standardno opremljeni s termično (pregrevanje) in elektro-tokovno zaščito!</t>
  </si>
  <si>
    <t>Odvisno od števila kompresorjev (velikosti naprave), naj so kompresorji na enem ali dveh ločenih hladilnih krogih (specificirano v tehničnih podatkih). Vsak hladilni krog naj je opremljen s ploščnim uparjalnikom iz nerjavne pločevine (PED skladnim), kateremu naj sta na vodni strani standardno prigrajena varovalo pretoka (ti. "flow switch") ter lovilec nečistoč (filter - dobavljen ločeno).</t>
  </si>
  <si>
    <t>Pretok hladilnega sredstva čez hladilni krog in uparjalnik (kontrola pregrevanja) naj se vrši preko elektronskega ekspanzijskega ventila (EEV).</t>
  </si>
  <si>
    <t>Naprava je v komplet sestavljena še z vsemi potrebnimi cevnimi in električnimi povezavami, mikroprocesorskim krmiljem, oljnim separatorjem, sesalnim akumulatorjem, tipali in stikali za visoki in nizki tlak, zaščitni termostati, varovalkami, faznimi zaščitami, zaščitami proti preobremenitvi kompresorjev, termičnimi zaščitami, zapornimi ventili na tekočinski in plinski strani hladilnega kroga, magnetnimi ventili in vso potrebno senzoriko in krmije za varno, neprekinjeno, uporabniku prijazno in zanesljivo obratovanje.</t>
  </si>
  <si>
    <t>Naprava naj omogoča povezavo v hišni centralno nadzorni sistem (CNS) preko ModBus RS485 (RTU) protokola.</t>
  </si>
  <si>
    <t>Regulacija istopne temperature vode naj je standardno vremensko vodena (kombinacija zunanjih temperatur in izstopne vode).</t>
  </si>
  <si>
    <t>Naprava naj zraven standardne temperaturne regulacije izstopne vode omogoča vsaj še:</t>
  </si>
  <si>
    <t>- variabilno regulacijo pretoka vode na podlagi temperaturne razlike vstopne in izstopne vode (deltaT)</t>
  </si>
  <si>
    <t>- variabilno regulacijo pretoka vode na podlagi tlačne razlike sistema (deltaP)</t>
  </si>
  <si>
    <t>- kaskadna regulacija večih naprav hkrati (ti. "master/slave", do 4 naprave) s skupnim temperaturnim tipalom</t>
  </si>
  <si>
    <t>- kontrola visokega tlaka z aktivnim tlačnim senzorjem (odčitanje tlaka) ter varnostnim tlačnim stikalom (zasilni izklop)</t>
  </si>
  <si>
    <t>- kontrola nizkega tlaka z aktivnim tlačnim senzorjem (odčitanje tlaka)</t>
  </si>
  <si>
    <t>- kontrola temperature tlačne cevi kompresorja</t>
  </si>
  <si>
    <t>- protizamrzovalna funkcija (obratovanje obtočne črpalke ob padcu temp. na temperaturnih tipalih vstopne in izstopne vode v zimskem času)</t>
  </si>
  <si>
    <t>Freonskemu sistemu naprave naj je za uparjalnikom prigrajena hidravlična oprema (ti. "hidro modul") za distribucijo tople ali hladne vode.</t>
  </si>
  <si>
    <t>Naprava naj je opremljena vsaj z ustrezno cevno povezavo, obtočno črpalko (standardno ali visokotlačno - definirano v tehničnih podatkih), ki mora biti brezstopenjsko krmiljena (frekvenčni pretvornik ali podobno, za nastavitev delovne točke sistema), temperaturnima senzorja vstopne in izstopne vode, polnilno-praznilnim ventilom, ekspanzijsko posodo z varnostnim ventilom, zapornimi ventili, nepovratnim ventilom, manometrom, ter odzračevalnim lončkom.</t>
  </si>
  <si>
    <t>Z napravo naj se dobavijo še vsaj naslednje opcije (če niso standardno vključene v dobavi naprave):</t>
  </si>
  <si>
    <t>Naprava naj se dobavi s tovarniško montirano protizamrzovalno zaščito, v obliki grelnih kablov in grelne blazine, montirane na vitalne hidravlične elemente, vključno s ploščnim izmenjevalnikom (uparjalnikom), cevnimi povezavami, obtočno črpalko, ipd.</t>
  </si>
  <si>
    <t>Naprava naj se dobavi z dodatnim skupnim temperaturnim tipalom (senzorjem) za vodenje večih naprav v master/slave regulaciji (kaskadno delovanje)</t>
  </si>
  <si>
    <t>Naprava naj se dobavi z dodatno razširitveno krmilno kartico z dodatno razpoložljivimi digitalnimi in analognimi vhodi in relejnimi izhodi, ki naj omogočajo oz. imajo vsaj:
- možnost priključitve senzorja temperature sanitarne tople vode (funkcija priprave STV)
- vhodni analogni signali 3-potnih ventilov sistema tlačne regulacije (deltaP)
- vhodni analogni signal z možnostjo ponastavitve želene izstopne vode (setpoint reset)
- vhodni digitalni signali za vklop tihega načina obratovanja (Low noise), omogočanje funkcije priprave STV in izbira druge želene temp. izstopne vode (double setpoint)
- izhodni digitalni signal (relejni izhod) by-pass ventilu sistema tlačne regulacije (deltaP), status ogrevanje/hlajenje, status odmrzovanja (defrost), signal 3-potnemu ventilu priprave STV</t>
  </si>
  <si>
    <t>Nominalni tehnični podatki (objavljeni skladno z uredbami EU 811/2013 in EU 813/2013, tisti, za katere je to zahtevano, ostali dokazljivi z ustreznimi certifikati):</t>
  </si>
  <si>
    <t>Hladilna moč: 88.77kW (po EN14511:2018 - Eurovent)</t>
  </si>
  <si>
    <t>Hladilna moč: 98.8kW (maksimalno - 7/12°C @ +35°C)</t>
  </si>
  <si>
    <t>Električna priključna moč - hlajenje, nominalno: 31.15 kW</t>
  </si>
  <si>
    <t>Električna priključna moč - hlajenje, maksimalno: 38.4 kW</t>
  </si>
  <si>
    <t>Ogrevalna moč: 85.23kW (po EN14511:2018 - Eurovent)</t>
  </si>
  <si>
    <t>Ogrevalna moč: 94.1kW (maksimalno - 45/40°C @ +7°C)</t>
  </si>
  <si>
    <t>Električna priključna moč - ogrevanje, nominalno: 22.2 kW</t>
  </si>
  <si>
    <t>Električna priključna moč - ogrevanje, maksimalno: 32.5 kW</t>
  </si>
  <si>
    <t>Električno napajanje naprave: 3~, 400V/50Hz</t>
  </si>
  <si>
    <t>Faktor sezonske učinkovitosti, SEER: &gt; 5.1 (po EN 14825, nizkotemperaturno)</t>
  </si>
  <si>
    <t>Faktor sezonske učinkovitosti, ηs,c: &gt; 200% (po EN 14825, nizkotemperaturno)</t>
  </si>
  <si>
    <t>Faktor sezonske učinkovitosti, SCOP: &gt; 4.0 (po EN 14825, nizkotemperaturno)</t>
  </si>
  <si>
    <t>Faktor sezonske učinkovitosti, ηs,h: &gt; 155% (po EN 14825, nizkotemperaturno)</t>
  </si>
  <si>
    <t>Faktor sezonske učinkovitosti, SCOP: &gt; 2.9 (po EN 14825, srednjetemperaturno)</t>
  </si>
  <si>
    <t>Faktor sezonske učinkovitosti, ηs,h: &gt; 110% (po EN 14825, srednjetemperaturno)</t>
  </si>
  <si>
    <t>Zvočna moč naprave: 85 dB(A) (po SIST EN ISO 9614 - Eurovent)</t>
  </si>
  <si>
    <t>Kontrola kapacitete: brezstopenjsko (inverter)</t>
  </si>
  <si>
    <t>Razpon moči sistema: 14 - 120%</t>
  </si>
  <si>
    <t>Hladilno sredstvo / GWP: R32 /  675 kgCO2eq</t>
  </si>
  <si>
    <t>Količina hladilnega sredstva v sistemu: 14.4 kg</t>
  </si>
  <si>
    <t>GWP naprave: &lt; 9800 kgCO2eq</t>
  </si>
  <si>
    <t>Fizični podatki:</t>
  </si>
  <si>
    <t>Št. kompresorjev v napravi: 2</t>
  </si>
  <si>
    <t>Št. hladilnih krogov v napravi: 2</t>
  </si>
  <si>
    <t>Število ploščnih izmenjevalnikov: 1</t>
  </si>
  <si>
    <t>Nominalni pretok vode, hlajenje: 4.2 l/sek</t>
  </si>
  <si>
    <t>Nominalni hidravlični padec tlaka na napravi, hlajenje: &lt; 20 kPa</t>
  </si>
  <si>
    <t>Nominalni pretok vode, ogrevanje: 4.1 l/sek</t>
  </si>
  <si>
    <t>Nominalni hidravlični padec tlaka na napravi, ogrevanje: &lt; 20 kPa</t>
  </si>
  <si>
    <t>Dovoljen minimalni in maksimalni pretok vode: 2.43 l/sek / 6.0 l/sek</t>
  </si>
  <si>
    <t>Razpoložljivi tlak obtočne črpalke pri nominalnem pretoku: &gt; 170kPa</t>
  </si>
  <si>
    <t>Kontrola kapacitete obtočne črpalke: zvezno (frekvenčni pretvornik)</t>
  </si>
  <si>
    <t>Količina vode v napravi: 8 l</t>
  </si>
  <si>
    <t>Hidravlični priključki: 2'' (žensko, NN)</t>
  </si>
  <si>
    <t>Zahtevana minimalna količina vode v sistemu - komfortno ogrevanje: 230 l*</t>
  </si>
  <si>
    <t>*za uporabo naprave v režimu ogrevanja glej shemo sistema (potrebna količina vode zavoljo odtaljevanj, ipd.)</t>
  </si>
  <si>
    <t>Območje delovanja - hlajenje, zračna stran: od -20°C do +45°C</t>
  </si>
  <si>
    <t>Območje delovanja - hlajenje, vodna stran (izstopna voda): od -15°C do 25°C</t>
  </si>
  <si>
    <t>Območje delovanja - ogrevanje, zračna stran: od -20°C do +35°C</t>
  </si>
  <si>
    <t>Območje delovanja - ogrevanje, vodna stran (izstopna voda): od +20°C do +60°C</t>
  </si>
  <si>
    <t>Št. ventilatorjev v napravi: min. 4</t>
  </si>
  <si>
    <t>Pretok zraka naprave: 13.402 m3/h</t>
  </si>
  <si>
    <t>Razpoložljiv statični tlak ventilatorjev: do 100Pa</t>
  </si>
  <si>
    <t>Kontrola kapacitete ventilatorjev: zvezno (frekvenčni pretvornik)</t>
  </si>
  <si>
    <t>Dimenzije (V x Š x G): 1.878 x 3.506 x 814 mm</t>
  </si>
  <si>
    <t>Teža neto / v obratovanju: 749 kg / 757 kg</t>
  </si>
  <si>
    <t>Nominalni obratovalni tok naprave: 68A</t>
  </si>
  <si>
    <t>Maksimalni možni obratovalni tok naprave (MCA): 90A*</t>
  </si>
  <si>
    <t>*podatek za medfazno napetost 400V (ne upošteva dovoljenega padca napetosti)!</t>
  </si>
  <si>
    <t xml:space="preserve">Proizvajalec: DAIKIN </t>
  </si>
  <si>
    <t>Tip: EWYT090CZP-A2 ali enakovredni</t>
  </si>
  <si>
    <t>Antivibracijske gumi podloge, za postavitev naprave na podkonstrukcijo</t>
  </si>
  <si>
    <t>Postavitev z avtodvigalom na predpripravljen kovinski podstavek na strehi objekta, montaža hladilnega agragata cca 760 kg.</t>
  </si>
  <si>
    <t>Dvig na višino 10m od tal ter 5m od roba strehe</t>
  </si>
  <si>
    <t>Opomba: Primarni podest je zajet v gradbeno obrtniških delih</t>
  </si>
  <si>
    <t>Priklop cevnih inštalacij na hladilni agregat/TČ, skupaj z zagonom naprave, antivibracijskimi podstavki ter vsem ostalim inštalacijskim naterialom.</t>
  </si>
  <si>
    <t>Gumijasti kompenzator skupaj s protiprirobnicama ter vijačnim in z montažnim in tesnilnim materialom</t>
  </si>
  <si>
    <t>DN 65, PN 6</t>
  </si>
  <si>
    <t>Pretočno stikalo za vgradnjo v cevovod, z navojnimi priključki. Stikalo je namenjeno za avtomatski vklop oziroma izklop delovanja obtočne črpalke oziroma hladilnega agregata in z zaščito pred delovanjem na suho. Stikalo naj se dobavi skupaj z navojnim priključkom na cevovodu za montažo stikala, električnimi povezavami, z montažnim in tesnilnim materialom, s priklopom na signalne kable</t>
  </si>
  <si>
    <t>Temperatura okolice: -30÷120°C.</t>
  </si>
  <si>
    <t>Temperatura media: 5÷80°C.</t>
  </si>
  <si>
    <t>Vlaga okolice: do 95%RH</t>
  </si>
  <si>
    <t>Napetost 250 V (ac)</t>
  </si>
  <si>
    <t>Stopnja zaščite min: IP 42 (za vgradnjo v objektu)</t>
  </si>
  <si>
    <t>Danfoss Saginomiya FQS Flow Switches FQS-W30G</t>
  </si>
  <si>
    <t>ali enakovredni</t>
  </si>
  <si>
    <t>Opomba: Stikalo naj se dobavi skupaj z ustreznimi kabelskimi povezavami in priklopom napravo (ni elektro projekta!)</t>
  </si>
  <si>
    <t>Razdelilnik - zbiralnik okroglega preseka dimenzij DN80, komplet z montažnim materialom ter sledečimi priključki:</t>
  </si>
  <si>
    <t>* za ogrevanje ali hlajenje</t>
  </si>
  <si>
    <t>- DN 80 1x navojni (dovod ali povratek)</t>
  </si>
  <si>
    <t>- DN 65 1x navojni (dovod ali povratek)</t>
  </si>
  <si>
    <t>- DN 50 1x navojni (dovod ali povratek)</t>
  </si>
  <si>
    <t>zaščiten s temeljno barvo, izoliran z izolacijo iz sintetičnega kavčuka in zaprto celično strukturo, v dveh plasteh debeline 2 x 32 mm in z zaščito pred mehanskimi poškodbami izolacije z Al pločevino, z navojnim priključkom f15 za polnilni pipici ter termometra, skupaj s konzolami za pritrditev ter pritrdilnim materialom</t>
  </si>
  <si>
    <t>Ø 125mm</t>
  </si>
  <si>
    <t>l=1300mm</t>
  </si>
  <si>
    <t>izolacija KAIMANN tip Kaiflex ST</t>
  </si>
  <si>
    <t>ali enakovredno</t>
  </si>
  <si>
    <t xml:space="preserve">Volumen 2000 l </t>
  </si>
  <si>
    <t>zalogovnik SIMON d.o.o.</t>
  </si>
  <si>
    <t>Zaprta membranska raztezna posoda, komplet s priključnim kosom z zapornim ventilom s kapo proti nepooblaščenemu posluževanju in izpustno pipico ter montažnim materialom</t>
  </si>
  <si>
    <t>Vcel = 500 l</t>
  </si>
  <si>
    <t xml:space="preserve">pN2 = 1,5 bar </t>
  </si>
  <si>
    <t>REFLEX tip N500/1,5/6,0</t>
  </si>
  <si>
    <t>Membranski varnostni ventil skupaj s tesnilnim in vijačnim materialom</t>
  </si>
  <si>
    <t>DN 25 (piz = 3,0 bar)</t>
  </si>
  <si>
    <t>Zaporni ventil z navojnima priključkoma z varovalom proti nepooblaščenemu zapiranju po DIN 4751/2, skupaj s tesnilnim materialom (servisni ventil)</t>
  </si>
  <si>
    <t>DN 25</t>
  </si>
  <si>
    <t xml:space="preserve">Mikroprocesorska regulacija sistema ogrevanja in hlajenja, kompaktne izvedbe z možnostjo intervalnega vklopa toplotne črpalke, intervalnega vklopa regulacijskega ventila. Možnost zunanjega prekrmiljenja. Protizmrzovalna zaščita. Počitniški program, zaščita motorja, priključek daljinskega upravljalnika. Vidno beleženje temperature. Dodan ključ za ločeno krmiljenje temperatur dovoda za ogrevanje/hlajenje glede na zunanjo  tumperaturo in temperaturno točko rosišča. Izbira omejitve temperature povratka. </t>
  </si>
  <si>
    <t>Avtomatika je dobavljena skupaj z:</t>
  </si>
  <si>
    <t>- digitalnim displejem s tedensko programsko uro,</t>
  </si>
  <si>
    <t>- zunanjim temperaturnim tipalom</t>
  </si>
  <si>
    <t xml:space="preserve">  ESMT-10,</t>
  </si>
  <si>
    <t>- 1x cevnim temperaturnim tipalom</t>
  </si>
  <si>
    <t xml:space="preserve">  ESMU-100,</t>
  </si>
  <si>
    <t>- kabelskimi povezavami, zagonom sistema, navodili za uporabo v slovenskem jeziku ter poučevanjem upravljalca</t>
  </si>
  <si>
    <t>Danfoss tip ECL310 (ključ A332.2</t>
  </si>
  <si>
    <t>ali enakovredni.</t>
  </si>
  <si>
    <t>Varnostnim termostat za omejevanje temperature v razvodu. Termostat ima vgrajen termostat in ročno resetiranje, skupaj s kabelskimi povezavami do obtočne črpalke, tesnilnim in pritrdilnim materialom</t>
  </si>
  <si>
    <t>Danfoss tip ST-2 (STB)</t>
  </si>
  <si>
    <t>Tulka za varnostni termostat</t>
  </si>
  <si>
    <t>ø18 x 100mm</t>
  </si>
  <si>
    <t>Obtočna črpalka z elektronsko regulacijo s navojnimi ali prirobničnimi priključki, mokrim rotorjem, skupaj s protiprirobnicama, tesnilnim in vijačnim materialom.</t>
  </si>
  <si>
    <t>Visoko učinkovita Inline črpalka s potopljenim rotorjem in EC-motorjem ter elektronskim prilagajanjem zmogljivosti (v odvisnosti od  konstantnega/variabilnega dif. tlaka). Uporabna za ogrevalno vodo, hladno vodo in vodo/mešanice glikola. Indeks energetske učinkovitosti (EEI) je glede ena črpalko med ≤ 0,17 in ≤ 0,19.</t>
  </si>
  <si>
    <t>- Z vgrajenim elektronskim regulatorjem zvezne regulacije števila vrtljajev v odvisnosti od konstantnega/variabilnega dif. tlaka.</t>
  </si>
  <si>
    <t>- Nastavljivo omejitev pretoka s funkcijo Q-Limit (Q min. in Q max. )</t>
  </si>
  <si>
    <t>- Samodejni izklop črpalke pri zaznanem ničelnem pretoku (No-Flow Stop)</t>
  </si>
  <si>
    <t>- Vgrajenim temperaturnim senzorjem</t>
  </si>
  <si>
    <t>Delovanje črpalke pri temperaturi medija od –10°C do +110°C</t>
  </si>
  <si>
    <t>Delovanje črpalke pri temperaturi okolice od –10°C do +40°C</t>
  </si>
  <si>
    <t>- z dodatnim CIF-modul: Modbus (Modbus RS 485), RTU, BACnet MS/TP, LON, PLR</t>
  </si>
  <si>
    <t>Predvidena je vezava na CNS kotlovnice/strojnice ogrevanja in hlajenja.</t>
  </si>
  <si>
    <t>Skupaj z navodili v slovenskem jeziku, pritrdilnim in montažnim materialom.</t>
  </si>
  <si>
    <t>Klimat - ogrevanje/hlajenje</t>
  </si>
  <si>
    <t>V =  9,05 m3/h</t>
  </si>
  <si>
    <t>Δp = 75 kPa</t>
  </si>
  <si>
    <t>P= 550 W</t>
  </si>
  <si>
    <t xml:space="preserve">U=230 V / 50 Hz </t>
  </si>
  <si>
    <t xml:space="preserve">WILO tip YONOS MAXO 40/0,5-12 </t>
  </si>
  <si>
    <t>Klimati -sekundar</t>
  </si>
  <si>
    <t>Δp = 55 kPa</t>
  </si>
  <si>
    <t>P= 350 W</t>
  </si>
  <si>
    <t xml:space="preserve">WILO tip YONOS MAXO 40/0,5-8 </t>
  </si>
  <si>
    <t>Talno - ogrevanje</t>
  </si>
  <si>
    <t>V = 12,11 m3/h</t>
  </si>
  <si>
    <t>Δp = 110 kPa</t>
  </si>
  <si>
    <t>P= 1250 W</t>
  </si>
  <si>
    <t>WILO tip YONOS MAXO 50/0,5-16</t>
  </si>
  <si>
    <t>Konvektorji - hlajenje</t>
  </si>
  <si>
    <t>V = 16,76 m3/h</t>
  </si>
  <si>
    <t>Δp = 95 kPa</t>
  </si>
  <si>
    <t>Tripotni regulacijski ventil z navojnimi priključki s priključnimi holandci, skupaj s tesnilnim materialom ter elektromotornim pogonom tritočkovnim regulacijskim signalom</t>
  </si>
  <si>
    <t>DN 40; PN 16</t>
  </si>
  <si>
    <t>kvs=25 m3/h</t>
  </si>
  <si>
    <t>U=230 V / 50 Hz</t>
  </si>
  <si>
    <t>DANFOSS tip VRG3 40/25 + AMV 435</t>
  </si>
  <si>
    <t>DN 50; PN 16</t>
  </si>
  <si>
    <t>kvs=40 m3/h</t>
  </si>
  <si>
    <t>DANFOSS tip VRG3 50/40 + AMV 435</t>
  </si>
  <si>
    <t>Zaporna ON-OFF loputa s prirobničnimi priključki, protiprirobnicama, skupaj s tesnilnim materialom ter elektromotornim pogonom</t>
  </si>
  <si>
    <t>DN 100; PN 16</t>
  </si>
  <si>
    <t>DANFOSS tip VFY-WA DN100</t>
  </si>
  <si>
    <r>
      <t xml:space="preserve">Ultrazvočni toplotni števec (kalorimeter) za merjenje porabe toplote </t>
    </r>
    <r>
      <rPr>
        <sz val="11"/>
        <color indexed="8"/>
        <rFont val="Calibri"/>
        <family val="2"/>
        <charset val="238"/>
        <scheme val="minor"/>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</si>
  <si>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scheme val="minor"/>
      </rPr>
      <t>volumskega dela (merilnika pretoka za temperature do 150 ºC)</t>
    </r>
  </si>
  <si>
    <r>
      <t xml:space="preserve">- mikroprocesorske </t>
    </r>
    <r>
      <rPr>
        <sz val="11"/>
        <color indexed="8"/>
        <rFont val="Calibri"/>
        <family val="2"/>
        <charset val="238"/>
        <scheme val="minor"/>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</si>
  <si>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scheme val="minor"/>
      </rPr>
      <t>temperaturni tipali (Pt 100) na dovodu in povratku s priključnim elementom z navojem ter povezovalnima kabloma dolžine 1,5m.</t>
    </r>
  </si>
  <si>
    <t>Kalorimeter naj se dobavi skupaj z dodatnimi karticami:</t>
  </si>
  <si>
    <t>– LCD prikazovalnik</t>
  </si>
  <si>
    <t>Ogrevanje in hlajenje  -KOMBI</t>
  </si>
  <si>
    <t>Qn = 10,0 m3/h; DN40</t>
  </si>
  <si>
    <t>ALLMESS tip CF-ECHO II 10,0-300</t>
  </si>
  <si>
    <t>Ogrevanje</t>
  </si>
  <si>
    <t>Hlajenje</t>
  </si>
  <si>
    <t>Qn = 15,0 m3/h; DN50</t>
  </si>
  <si>
    <t>ALLMESS tip CF-ECHO II 15,0-270F</t>
  </si>
  <si>
    <t>Krogelna pipa za praznjenje z navojnima priključkoma, z zaporno kapo, tesnilom in verižico, vijačnim spojem za gibko cev, skupaj s tesnilnim in vijačnim materialom</t>
  </si>
  <si>
    <t>DN 15, PN 6</t>
  </si>
  <si>
    <t>Krogelna zaporna pipa z navojnima priključkoma, s podaljšano ročko za posluževanje, skupaj s tesnilnim in vijačnim materialom</t>
  </si>
  <si>
    <t>DN 50, PN 6</t>
  </si>
  <si>
    <t>LŽ medprirobnična zaporna loputa, skupaj z EPDM tesnili, ročico za posluževanje, protiprirobnicama ter tesnilnim in vijačnim materialom</t>
  </si>
  <si>
    <t>DN 80, PN 6</t>
  </si>
  <si>
    <t>DN 100, PN 6</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</si>
  <si>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</si>
  <si>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</si>
  <si>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</si>
  <si>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</si>
  <si>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</si>
  <si>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</si>
  <si>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</si>
  <si>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</si>
  <si>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</si>
  <si>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</si>
  <si>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</si>
  <si>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</si>
  <si>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</si>
  <si>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</si>
  <si>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 ali enakovredni</t>
  </si>
  <si>
    <t>Regulacijski ventil s prirobničnima priključkoma, z nastavitvijo pretoka za uravnovešenje, prednastavitev, merilnimi priključki, zaporno funkcijo, skupaj s protiprirobnicami tesnilnim in vijačnim materialom</t>
  </si>
  <si>
    <t>DANFOSS tip MSV-F2</t>
  </si>
  <si>
    <t>Lovilec nesnage z navojnima priključkoma, skupaj s sitom, magnetnim vložkom, tesnilnim in vijačnim materialom.</t>
  </si>
  <si>
    <t>Lovilec nesnage s prirobničnima priključkoma, skupaj protiprirobnicami, s sitom, magnetnim vložkom, tesnilnim in vijačnim materialom.</t>
  </si>
  <si>
    <t>MS protipovratni ventil z navojnimi priključki, skupaj s tesnilnim in vijačnim materialom.</t>
  </si>
  <si>
    <t>Protipovratna loputa s prirobničnima priključkoma, skupaj protiprirobnicami, skupaj s tesnilnim in vijačnim materialom.</t>
  </si>
  <si>
    <t>Manometer v okroglem ohišju f80 mm z merilnim območjem do 6 bar z varilnim kolčakom, navojnim priključkom DN 15, manometrsko navojno pipico DN 15, komplet z montažnim in tesnilnim materialom</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</si>
  <si>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</si>
  <si>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</si>
  <si>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15×1,2  (DN 12)</t>
  </si>
  <si>
    <t>18×1,2  (DN 15)</t>
  </si>
  <si>
    <t>22×1,5  (DN 20)</t>
  </si>
  <si>
    <t>28×1,5 (DN 25)</t>
  </si>
  <si>
    <t>35×1,5  (DN 32)</t>
  </si>
  <si>
    <t>42×1,5  (DN 40)</t>
  </si>
  <si>
    <t>54×1,5  (DN 50)</t>
  </si>
  <si>
    <t>VIEGA tip PRESTABO</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</si>
  <si>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</si>
  <si>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obešala za vodoravno, poševno in navpično pritrjevanje cevi, z nosilnim delom iz PUR/PIR vgrajeni v zaprtocelični izolacijski material,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</si>
  <si>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Ø 76,1 x 3,6 mm (DN65)</t>
  </si>
  <si>
    <t>Ø 88,9 x 4,05 mm (DN80)</t>
  </si>
  <si>
    <t>Ø 114,3 x 4,5 mm (DN100)</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</si>
  <si>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</si>
  <si>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</si>
  <si>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19 mm</t>
  </si>
  <si>
    <t>22×1,2  (DN 20)</t>
  </si>
  <si>
    <t>debeline 25 mm</t>
  </si>
  <si>
    <t>debeline 32 mm</t>
  </si>
  <si>
    <t>KAIMANN tip Kaiflex ST</t>
  </si>
  <si>
    <t>Zaščita toplotne izolacije na cevnih razvodih proti mehanskim poškodbam in vremenskimi vplivi z Al pločevino in spet s kniping vijaki</t>
  </si>
  <si>
    <t>Termometer v okroglem ohišju Ø 80, z navojnim priključkom R 1/2", komplet z montažnim in tesnilnim materialom</t>
  </si>
  <si>
    <t>- z merilnim območjem od 0 do +80 °C</t>
  </si>
  <si>
    <t>Vgradnja potopnih tulk za vstavitev temperaturnih tipal, skupaj z vijačnim in tesnilnim materialom</t>
  </si>
  <si>
    <t>Avtomatski odzračevalnik mikro zračnih mehurčkov z navojnima priključkoma ter krogelno pipico DN25, skupaj s tesnilnim in montažnim materialom</t>
  </si>
  <si>
    <t>DN25, PN6</t>
  </si>
  <si>
    <t>Pneumatex tip ZEPARO ZUT 25</t>
  </si>
  <si>
    <t>Odzračevalni lonček, skupaj s povezovalno cevko f10 dolžine cca 10 m, krogelnim ventilom DN 10 ter tesnilnim in pritrdilnim materialom</t>
  </si>
  <si>
    <t>V = 2 l</t>
  </si>
  <si>
    <t>Lijak iz jeklene pločevine skupaj z izpustno cevjo dolžine 5m, l=1000mm</t>
  </si>
  <si>
    <t>Polnjenje sistema ogrevanja in hlajenja ter  varovanje toplotne črpalke do temperature -18°C z mešanico etilen glikol(30%) voda (70)</t>
  </si>
  <si>
    <t>l</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</si>
  <si>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</si>
  <si>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0,5m</t>
  </si>
  <si>
    <t>dolžina oboda preboja do 1,0m</t>
  </si>
  <si>
    <r>
      <t xml:space="preserve">Izdelava različnih </t>
    </r>
    <r>
      <rPr>
        <sz val="11"/>
        <color indexed="8"/>
        <rFont val="Calibri"/>
        <family val="2"/>
        <charset val="238"/>
        <scheme val="minor"/>
      </rPr>
      <t>manjših utorov, lukenj, odprtin in ostala gradbena dela v zvezi z inštalacijo ogrevanja in hlajenja</t>
    </r>
  </si>
  <si>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</si>
  <si>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</si>
  <si>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</si>
  <si>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</si>
  <si>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- 5 zank; L=450mm</t>
  </si>
  <si>
    <t xml:space="preserve"> - 6 zank; L=510mm</t>
  </si>
  <si>
    <t xml:space="preserve"> - 7 zank; L=560mm</t>
  </si>
  <si>
    <t xml:space="preserve"> - 8 zank; L=610mm</t>
  </si>
  <si>
    <t xml:space="preserve"> - 9 zank; L=660mm</t>
  </si>
  <si>
    <t xml:space="preserve"> - 10 zank; L=710mm</t>
  </si>
  <si>
    <t xml:space="preserve"> - 12 zank; L=810mm</t>
  </si>
  <si>
    <t>DT SI tip INOX–COMFORT (talno ogrevanje)</t>
  </si>
  <si>
    <t>Adapterji za priključitev posameznik zank na razdelilec</t>
  </si>
  <si>
    <t>17x2,0 - G3/4"Euro</t>
  </si>
  <si>
    <t>DT SI</t>
  </si>
  <si>
    <t>Vgradna globina omarice: 110mm</t>
  </si>
  <si>
    <t>Vgradna višina omarice: 710mm</t>
  </si>
  <si>
    <t xml:space="preserve"> - za od 5 do 6 zank; (širina 805 mm)</t>
  </si>
  <si>
    <t xml:space="preserve"> - za od 6 do 8 zank; (širina 955 mm)</t>
  </si>
  <si>
    <t xml:space="preserve"> - za od 9 do 11 zank; (širina 1155 mm)</t>
  </si>
  <si>
    <t xml:space="preserve"> - za 12 zank; (širina 1255 mm)</t>
  </si>
  <si>
    <t>Dtsi FLAT</t>
  </si>
  <si>
    <t>Vgradna globina omarice: 125mm</t>
  </si>
  <si>
    <t>Vgradna višina omarice: 620mm</t>
  </si>
  <si>
    <t>Dtsi</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</si>
  <si>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</si>
  <si>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</si>
  <si>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20, s pogonom in termostatom</t>
  </si>
  <si>
    <t>DN 20, brez pogona</t>
  </si>
  <si>
    <t>DN 25, s pogonom in termostatom</t>
  </si>
  <si>
    <t>DN 25, brez pogona</t>
  </si>
  <si>
    <t>ventil DANFOSS tip AB-PM; HP</t>
  </si>
  <si>
    <t>pogon DANFOSS tip TWA-Q, NC, 230V; (DN15 in DN20)</t>
  </si>
  <si>
    <t>pogon DANFOSS tip ABNM A5, NC, 24V; (DN25)</t>
  </si>
  <si>
    <t>prostorski termostat DANFOSS tip ICON</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</si>
  <si>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</si>
  <si>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</si>
  <si>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</si>
  <si>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</si>
  <si>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</si>
  <si>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</si>
  <si>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17×2,0</t>
  </si>
  <si>
    <t>DT SI tip PROFIX PEX-A</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</si>
  <si>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</si>
  <si>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</si>
  <si>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</si>
  <si>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</si>
  <si>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</si>
  <si>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t>Razmak med cevmi pri pravokotni smeri: po 80mm</t>
  </si>
  <si>
    <t>Debelina plošče: 65 mm</t>
  </si>
  <si>
    <t xml:space="preserve">DT SI tip PROFIX </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</si>
  <si>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</si>
  <si>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</si>
  <si>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Drobni potrošni material za izvedbo talnega ogrevanja (zaključni elementi, obrobni trak, dilatacijske cevi, PE folija, ....)</t>
  </si>
  <si>
    <t>Izdelava raznih prebojev za potrebe izdelave instalacij razvoda do omaric talnega ogrevanja, z odvozom ruševin na deponijo</t>
  </si>
  <si>
    <t>Opomba: Večji utori za omarice in preboji (nad Ø 150mm) so zajeti v gradbeno obrtiških delih</t>
  </si>
  <si>
    <t>KONVEKTORSKO HLAJENJE</t>
  </si>
  <si>
    <t>Ventilatorski konvektor stropne kasetne izvedbe, za dvocevni sistem hlajenja, z EC motorjem, skupaj s:</t>
  </si>
  <si>
    <t>– motoriziranimi loputamii za štiristranski vpih,</t>
  </si>
  <si>
    <t>– snemljivim filtrom razred filtracije EU 3,</t>
  </si>
  <si>
    <t>– lovilnikom kondenzata in snemljivim pokrovom.</t>
  </si>
  <si>
    <t>– toplotnim izmenjevalnikom iz bakrenih cevi z Alu lamelami,</t>
  </si>
  <si>
    <t>– črpalko za prečrpavanje kondenzata,</t>
  </si>
  <si>
    <t>– statično in dinamično balansiranim ventilatorjem,</t>
  </si>
  <si>
    <t>– odzračevalno pipico, čepom</t>
  </si>
  <si>
    <t>– montažnim materialom.</t>
  </si>
  <si>
    <t>– s podaljšano in izolirano kondenčno posodo.</t>
  </si>
  <si>
    <t>– z dekorativno masko za vpih v prostor, v RAL barvi investitorja (standard)</t>
  </si>
  <si>
    <t>– dvocevni sistem</t>
  </si>
  <si>
    <t>– temperatura v prostoru poleti 24ºC</t>
  </si>
  <si>
    <t>– temperatura hladilne vode 7/12ºC</t>
  </si>
  <si>
    <t>– izbor glede na srednjo hitrost ventilatorjev</t>
  </si>
  <si>
    <t xml:space="preserve">– v sistemu ogrevanja in hlajenja je 100% voda </t>
  </si>
  <si>
    <t>Naprava naj se dobavi skupaj z navodili za uporabo v slovenskem jeziku</t>
  </si>
  <si>
    <t>Pehodni ventil (dvopotni) je zajet ločeno v popisu.</t>
  </si>
  <si>
    <t>dimenzije 587x587x298 mm</t>
  </si>
  <si>
    <t>dimenzije maske 625x625x64 mm</t>
  </si>
  <si>
    <t>Qh=1240W (srednja hitrost)</t>
  </si>
  <si>
    <t>P=13W</t>
  </si>
  <si>
    <t>U= 230 V/ 50 Hz</t>
  </si>
  <si>
    <t>AERMEC tip FCLI 32 GLFI</t>
  </si>
  <si>
    <t>Qh=1800W (srednja hitrost)</t>
  </si>
  <si>
    <t>P=16W</t>
  </si>
  <si>
    <t>AERMEC tip FCLI 42 GLFI</t>
  </si>
  <si>
    <t>Qh=2250W (srednja hitrost)</t>
  </si>
  <si>
    <t>P=20W</t>
  </si>
  <si>
    <t>AERMEC tip FCLI 62 GLFI</t>
  </si>
  <si>
    <t>dimenzije 820x820x307 mm</t>
  </si>
  <si>
    <t>dimenzije maske 965x965x53 mm</t>
  </si>
  <si>
    <t>Qh=5700W (srednja hitrost)</t>
  </si>
  <si>
    <t>P=33W</t>
  </si>
  <si>
    <t xml:space="preserve">AERMEC tip FCLI 122 </t>
  </si>
  <si>
    <t>Digitalni sobni upravljalnik, za regulacijo stropnih ventilatorskih konvektorjev, z zaslonom, predviden za montažo na steno. Omogoča regulacijo delovanja enega ali največ do 4 konvektorje v skupini. Uporabnik lahko nastavlja temperaturo in hitrost delovanja ročno ali avtomatično. Upravljalnik prikazuje način delovanja, nastavljeno in dejansko temperaturo, hitrost ventilatorja, ima zaščitno protizmrzovalno funkcijo, funkcijo znižanega delovanja ob nezasedenosti prostora, lahko deluje samostojno ali se podreja ukazom od centralnega upravljalnika.</t>
  </si>
  <si>
    <t>SIEMENS tip RDG100</t>
  </si>
  <si>
    <t>Inox orebrena cev - nerjavno jeklo ASI 304 (fleksibilni priključki) za priklop konvektorja, v kolutu,  za temperaturno območje od -50 do 200°C. Priključek se izdela povprečne dolžine 30 cm, skupaj z priključnima holandcema z navojnima priključkoma, ter z montažnim in tesnilnim materialom.</t>
  </si>
  <si>
    <t>DN12 (1/4"); PN 16</t>
  </si>
  <si>
    <t>DN15 (1/2"); PN 16</t>
  </si>
  <si>
    <t>DN20 (3/4"); PN 16</t>
  </si>
  <si>
    <t>DN25 (1"); PN 16</t>
  </si>
  <si>
    <t>Opomba: Izolacija za priključke je zajeta ločeno v popisu.</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</si>
  <si>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ektromotornim pogonom za ON/OFF regulacijski signal, skupaj z pritrdilnim in vijačnim materialom</t>
  </si>
  <si>
    <t>DN 15 LF</t>
  </si>
  <si>
    <t>DN 15</t>
  </si>
  <si>
    <t>DN 20</t>
  </si>
  <si>
    <t>DANFOSS tip AB-QM,</t>
  </si>
  <si>
    <t>z merilnimi priključki</t>
  </si>
  <si>
    <t>pogon TWA-Q NC, 230 V</t>
  </si>
  <si>
    <t>MS navojna krogelna pipa z navojnima priključkoma, ročko za posluževanje ter tesnilnim in montažnim materialom</t>
  </si>
  <si>
    <t>DN 15, PN6 (za konvektorje)</t>
  </si>
  <si>
    <t>DN 20, PN6 (za konvektorje)</t>
  </si>
  <si>
    <t>Vgradni sifon za klimatske naprave prirejen za montažo v steno, skupaj z vsem montažnim in pritrdilnim materialom.</t>
  </si>
  <si>
    <t>-velikost priključka Φ32</t>
  </si>
  <si>
    <t>- dimenzija: 100x100mm</t>
  </si>
  <si>
    <t>HL tip 138 ali enakovredni</t>
  </si>
  <si>
    <t>PP tlačna cev za lepljenje za odvod kondenzata, skupaj z vsemi fazonskimi, lepilom, obešalnim materialom, dodatki za odrez  in montažni material</t>
  </si>
  <si>
    <t>ø32</t>
  </si>
  <si>
    <t>HLAJENJE S SPLIT SISTEMOM</t>
  </si>
  <si>
    <t>Zunanja kompresorsko kondenzatorska enota split sistema, kompaktne izvedbe, s hermetičnim kompresorjem ter zračno hlajenim kondenzatorjem. Naprava je kompletne izvedbe z vsemi internimi cevnimi priključki za medij ter električno napeljavo, varnostno ter funkcijsko avtomatiko.</t>
  </si>
  <si>
    <t>Napravo dobaviti skupaj s konzolo za montažo na streho, antivibracijskimi podstavki, zaščitenih s temeljno barvo ter dvakratnim opleskom zaščitne barve.</t>
  </si>
  <si>
    <t>Napajanje zunanjih enot je zajeto v načrtu električnih instalacij.</t>
  </si>
  <si>
    <t>Hladivo R32.</t>
  </si>
  <si>
    <t>Naprava mora biti primerna za hlajenje do zunanje temperature -15°C.</t>
  </si>
  <si>
    <t>Qh=4,6 kW</t>
  </si>
  <si>
    <t>Qg=5,2 kW</t>
  </si>
  <si>
    <t>P=1,7 kW</t>
  </si>
  <si>
    <t>AERMEC tip SLG500</t>
  </si>
  <si>
    <t>Notranja enota split sistema stenske izvedbe z večstopenjskim ventilatorjem, motoriziranimi lamelami za usmeritev zračnega toka, zračnim filtrom, daljinskim regulatorjem s termostatom ter displejem za odčitavanje, nastavljanje ter regulacijo temperature.</t>
  </si>
  <si>
    <t>Naprava naj se dobavi skupaj s cevnimi in električnimi povezavami med zunanjo in notranjo enoto, zagonom, navodili za uporabo, skupaj s pritrdilnim in obešalnim materialom.</t>
  </si>
  <si>
    <t>Qg=5,2kW</t>
  </si>
  <si>
    <t>AERMEC tip SLG500W</t>
  </si>
  <si>
    <t xml:space="preserve">ARMACELL tip TURBOLIT DUOSPLIT </t>
  </si>
  <si>
    <t>Dobava in montaža elektro in signalnih kablov za napajanje in povezavo med notranjimi in zunanjimi napravami</t>
  </si>
  <si>
    <t>Zaščita predizoliranih cevi vodenih izven ovoja stavbe proti mehanskim poškodbam z Al pločevino in spet s kniping vijaki</t>
  </si>
  <si>
    <t>Montaža zunanje in notranje enote split sistema</t>
  </si>
  <si>
    <t>- montaža zunanje enote na nosilno knostrukcijo</t>
  </si>
  <si>
    <t>- priklop cevnih instalacij</t>
  </si>
  <si>
    <t>- priklop notranjih elektro/signalnih instalacij</t>
  </si>
  <si>
    <t>Polnjenje split sistema</t>
  </si>
  <si>
    <t>- vakuumiranje celotnega sistema</t>
  </si>
  <si>
    <t>- polnjenje sistema z medijem</t>
  </si>
  <si>
    <t>Testiranje in zagon split sistema</t>
  </si>
  <si>
    <t>- nastavitev parametrov delovanja</t>
  </si>
  <si>
    <t>- poiskusni zagon in 24 urni nadzor delovanja</t>
  </si>
  <si>
    <t>- poučevanje uporabnika</t>
  </si>
  <si>
    <t xml:space="preserve">Tlačni preizkus cevne instalacije z dušikom za posamezen mono split sistem </t>
  </si>
  <si>
    <t xml:space="preserve">Izdelava različnih utorov, odprtin in ostala gradbena dela za izvedbo instalacije hlajenja </t>
  </si>
  <si>
    <t>OGREVANJE IN HLAJENJE SKUPAJ:</t>
  </si>
  <si>
    <t>JAVNI VODOVOD</t>
  </si>
  <si>
    <t>JAVNI VODOVOD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</si>
  <si>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</si>
  <si>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</si>
  <si>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</si>
  <si>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</si>
  <si>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</si>
  <si>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</si>
  <si>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</si>
  <si>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</si>
  <si>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</si>
  <si>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</si>
  <si>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</si>
  <si>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(zajeto v gradbenem delu)</t>
  </si>
  <si>
    <t xml:space="preserve">Finalna obdelava stika nova - obstoječa (stara) asfaltna utrditev (kot npr. premaz + trajno elastična bitumna plast starplast, s posipom z mivko), </t>
  </si>
  <si>
    <t>s potrebnimi spremljajočimi in pomožnimi deli.</t>
  </si>
  <si>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</si>
  <si>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</si>
  <si>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</si>
  <si>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</si>
  <si>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</si>
  <si>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</si>
  <si>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</si>
  <si>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</si>
  <si>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</si>
  <si>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 xml:space="preserve">Dobava in vgrajevanje voziščne konstrukcije v območju izkopov v obst. vozišču AC 11 base B50/70, A3 (bituminizirani drobljenec BD 22) v predvideni debelini 8 cm, s potrebnimi spremljajočimi in pomožnimi deli </t>
  </si>
  <si>
    <t>ter premazi stikov z obst. asfaltom.</t>
  </si>
  <si>
    <t>Dobava in vgrajevanje obrabno - zaporne plasti v območju izkopov v obst. Vozišču iz eruptivnih kamenin - AC 8 surf B50/70, A3 v debelini 4 cm, s potrebnimi spremljajočimi in pomožnimi deli.</t>
  </si>
  <si>
    <t>Obbetoniranje fazonov (horizontalnih in vertikalnih lokov, odcepov ter podstavkov za hidrante z betonom C 16/20 (cca. 0,3m3/kos)</t>
  </si>
  <si>
    <t>Obbetoniranje cestnih kap zasunov z C16/20 z vsemi pomožnimi deli</t>
  </si>
  <si>
    <t>Planiranje in čiščenje terena vzdolž trase po zasutju cevi v širini 2,5m</t>
  </si>
  <si>
    <t>(zajeto v gradbenem načrtu)</t>
  </si>
  <si>
    <t>JAVNI VODOVOD - INŠTALACIJSKA DELA</t>
  </si>
  <si>
    <t>NL cev z mufno po EN 545:2011 (nodularna litina), na zunanji strani zaščitena z 400g/m2 Zn + Al (85% Zn +15% Al) in z modrim epoksijem, skupaj z gumijastim tesnilnim materialom ter dodatkom 2% dolžina cevi l=6m/kom (DUCTIL NATURAL)</t>
  </si>
  <si>
    <t>DN 100</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</si>
  <si>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</si>
  <si>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</si>
  <si>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</si>
  <si>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FF kos DN 80; l=500 mm</t>
  </si>
  <si>
    <t xml:space="preserve"> - N kos DN 80</t>
  </si>
  <si>
    <t xml:space="preserve"> - FFR kos DN 100/80</t>
  </si>
  <si>
    <t xml:space="preserve"> - E kos DN 100</t>
  </si>
  <si>
    <t xml:space="preserve"> - T kos DN 100/50</t>
  </si>
  <si>
    <t xml:space="preserve"> - T kos DN 100/100</t>
  </si>
  <si>
    <t xml:space="preserve"> - Vmesni cevni kos DN 100 L=1000mm</t>
  </si>
  <si>
    <t>Univerzalna spojka iz nodularne litine EN-GJS-400, epoksi prašno lakirana po EN 14525, prirobnica po standardu EN 1092-2 PN10, skupaj z vijaki in tesnili po EN 681-1 (primeren za pitno vodo)</t>
  </si>
  <si>
    <t>HAWLE SYNOFLEX ali enakovredni</t>
  </si>
  <si>
    <t>DN 100 (104-132)</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</si>
  <si>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</si>
  <si>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</si>
  <si>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</si>
  <si>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</si>
  <si>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</si>
  <si>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</si>
  <si>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</si>
  <si>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80</t>
  </si>
  <si>
    <t>Nadzemni hidrant– lomljive izvedbe. Telo nadzemnega hidranta mora biti iz INOX, glava iz nodularne litine z dvema "C" priključkoma ter enim "B"priključkom. Hidrant mora biti opremljen z izpustno odprtino po kateri odteče stoječa voda iz hidranta. Ustrezati morajo standardu SIST EN 14384:2005 skupaj s tesnilnim in vijačnim materialom</t>
  </si>
  <si>
    <t>HAWLE H4 B</t>
  </si>
  <si>
    <t>DN 80 L=1250 mm</t>
  </si>
  <si>
    <t>Dobava in polaganje signalno opozorilnega traku</t>
  </si>
  <si>
    <t>Dobava in montaža tablic za označevanje zasunov in hidrantov na ustrezne drogove</t>
  </si>
  <si>
    <t xml:space="preserve">kos </t>
  </si>
  <si>
    <t>Dobava in montaža drogov za montažo tablic</t>
  </si>
  <si>
    <t>Tlačni preizkus na položenega cevovoda po standardu SIST EN 805 ter  navodilih upravljalca vodovoda</t>
  </si>
  <si>
    <t>Dezinfekcija položenega cevovoda po standardu SIST EN 805, navodilih DVGW W 291 ter navodilih upravljalca vodovoda</t>
  </si>
  <si>
    <t>Projektantski nadzor (en obisk)</t>
  </si>
  <si>
    <t>Geodetski posnetek izvedenih del po zaključku del kot osnova za izdelavo projektne dokumentacije faza PID.</t>
  </si>
  <si>
    <t>Geodetski posnetek izvedenih del po zaključku del na vodovodu ter izdelava elaborata za vris vodovoda v kataster v elektronski in tiskani obliki (obseg elaborata po zahtevi upravljalca vodovoda).</t>
  </si>
  <si>
    <t>Izdelava projekta izvedenih del v 3 izvodih + CD</t>
  </si>
  <si>
    <t>JAVNI VODOVOD SKUPAJ:</t>
  </si>
  <si>
    <t>VODOVOD - OBJEKT</t>
  </si>
  <si>
    <t>VODOVODNI PRIKLJUČEK - GRADBENA DELA</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</si>
  <si>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</si>
  <si>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Izdelava armirano betonskega vodomernega jaška z opažanjem, armiranjem, zunanjo hidroizolacijo (2x bitumenski premaz), LŽ pokrovom D 250 600x600mm,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</si>
  <si>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dimenzije 160 x 200 x180 cm po priloženem detajlu</t>
  </si>
  <si>
    <t>Planiranje in čiščenje terena vzdolž trase po zasutju cevi v širini 2,5 m</t>
  </si>
  <si>
    <t>VODOVODNI PRIKLJUČEK - INŠTALACIJSKA DELA</t>
  </si>
  <si>
    <t>PE cev po SIST EN 12201 (SDR 11) skupaj z vsem tesnilnim in montažnim materialom</t>
  </si>
  <si>
    <t>PE 100 d 63 x 5,8</t>
  </si>
  <si>
    <t>PE 80 d 110 x 6,6</t>
  </si>
  <si>
    <t>Tesnilo zaščitve cevi</t>
  </si>
  <si>
    <t>priključna cev PE d 110</t>
  </si>
  <si>
    <t>DN 50</t>
  </si>
  <si>
    <t>Vodomer z impulznim izhodom, opremljen z impulznim izhodom na vodomeru, montažno konzolo z nastavljivimi spojnicami, nepovratni ventil, brezpotencialni senzor za vodomer impulz 1/100, skupaj s tesnilnim in vijačnim materialom</t>
  </si>
  <si>
    <t xml:space="preserve">-vodomer skupaj s protipovratnim ventilom </t>
  </si>
  <si>
    <t>DN 40, Qn =16 m3/h, PN16</t>
  </si>
  <si>
    <t>MS navojna krogelna pipa, skupaj z navojnima priključkoma, ročko za posluževanje ter tesnilnim materialom</t>
  </si>
  <si>
    <t>DN 50 z izpustom</t>
  </si>
  <si>
    <t>Drobni inštalacijski material za izvedbo vodovoda (redicirni kosi, spojke,..)</t>
  </si>
  <si>
    <t xml:space="preserve">HAWLE 0400 </t>
  </si>
  <si>
    <t>DN 50 (d63)</t>
  </si>
  <si>
    <t xml:space="preserve">Univerzalni fitingi iz nodularne litine EN-GJS-400, epoksi prašno lakirana po EN 14525, navojni priključek PN10, skupaj tesnili </t>
  </si>
  <si>
    <t xml:space="preserve">HAWLE 6100 </t>
  </si>
  <si>
    <t>Tesnilni vložek za tesnjenje pred pritiskom vode  do 5 bar</t>
  </si>
  <si>
    <t>Hauff Technik ali enakovredni</t>
  </si>
  <si>
    <t>tesnilni vložek HDR 125-2G-1/d</t>
  </si>
  <si>
    <t xml:space="preserve">za cevi ø0-90 mm </t>
  </si>
  <si>
    <t>Tlačni preizkus hišnih priključkov po standardu SIST EN 805 ter  navodilih upravljalca vodovoda</t>
  </si>
  <si>
    <t>Dezinfekcija položenega cevovoda po standardu SIST EN 805, navodilih DVGW W 291 ter  navodilih upravljalca vodovoda</t>
  </si>
  <si>
    <t>Nadzor s strani upravljalca javnega vodovoda</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</si>
  <si>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</si>
  <si>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</si>
  <si>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</si>
  <si>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</si>
  <si>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</si>
  <si>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</si>
  <si>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</si>
  <si>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</si>
  <si>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viseča školjka Laufen Flora kids ali enakovredni</t>
  </si>
  <si>
    <t>- deska Laufen  Laufen Flora kids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</si>
  <si>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</si>
  <si>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Laufen PRO Liberty ali enakovredni</t>
  </si>
  <si>
    <t>- deska Laufen Pro Laufen PRO Liberty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</si>
  <si>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</si>
  <si>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</si>
  <si>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</si>
  <si>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</si>
  <si>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 pregradna stena Laufen CAPRINO CINTO 847603 ali enakovredni</t>
  </si>
  <si>
    <t>- Pisoar Laufen VILA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</si>
  <si>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</si>
  <si>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</si>
  <si>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</si>
  <si>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</si>
  <si>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vgradni podpultni umivalnik umivalnik skupaj s pritrdilnimi vijakoma,  komplet z enoročno stoječo mešalno armaturo Flora kids ali enakovredni, skupaj z dvema armiranima cevema R 3/8" ø10 x 400 mm, kotnima regulirnima ventiloma DN15, odtočnim ventilom in pokromanim odtočnim S sifonom, kompletno z montažnim in tesnilnim materialom</t>
  </si>
  <si>
    <t>Laufen PRO S ali enakovredni</t>
  </si>
  <si>
    <t>velikost 450x340 mm</t>
  </si>
  <si>
    <t>ogledalo Laufen Flora kids  ali enakovredni</t>
  </si>
  <si>
    <t>Kompleten vgradni podpultni umivalnik umivalnik skupaj s pritrdilnimi vijakoma,  komplet z enoročno stoječo mešalno armaturo, skupaj z dvema armiranima cevema R 3/8" ø10 x 400 mm, kotnima regulirnima ventiloma DN15, odtočnim ventilom in pokromanim odtočnim S sifonom, kompletno z montažnim in tesnilnim materialom</t>
  </si>
  <si>
    <t>velikost 525x400 mm</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</si>
  <si>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</si>
  <si>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Laufen PRO 550x440 mm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</si>
  <si>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</si>
  <si>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</si>
  <si>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</si>
  <si>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Priključitev previjalne mize, komplet s stoječo kuhinjsko mešalno baterijo z izvlečnim tušem (dobava in montaža), skupaj z dvema armiranima cevema R 3/8" ø10 x 400 mm, kotnima regulirnima ventiloma DN15, (dobava in montaža), odtočnim ventilom, odtočnim sifonom, vključno ves tesnilni in pritrdilni material</t>
  </si>
  <si>
    <t>Catalano zero ali enakovredni</t>
  </si>
  <si>
    <t>velikost 800x370 mm</t>
  </si>
  <si>
    <t xml:space="preserve">Zidna armatura za prho sestavljena iz:
                                                                                                                                                            </t>
  </si>
  <si>
    <t xml:space="preserve">- podometni set za priključek tuš armature, </t>
  </si>
  <si>
    <t>- nadometna tuš armatura s enoročno ročko,</t>
  </si>
  <si>
    <t>- podometni tuš,</t>
  </si>
  <si>
    <t xml:space="preserve">- tuš priključek,     </t>
  </si>
  <si>
    <t>- cev za prho,</t>
  </si>
  <si>
    <t>- držalo za prho,</t>
  </si>
  <si>
    <t>- tuš prha,</t>
  </si>
  <si>
    <t>- komplet s pritrdilnim in tesnilnim materialom.</t>
  </si>
  <si>
    <t>Grohe Eurostyle ali enakovredni</t>
  </si>
  <si>
    <t>Pršna kad:
Dobava in montaža kompletne pršne kadi, sestavljene z:
- kad iz sanitarnega akrila                                        
- podkonstrukcija za prostostoječo postavitev in dekorativno oblogo 
-odtočnim ventilom
- kompletno s pritrdilnim in tesnilnim materialom</t>
  </si>
  <si>
    <t>Kolpasan vel. 800x 800 mm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</si>
  <si>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</si>
  <si>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</si>
  <si>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</si>
  <si>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</si>
  <si>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</si>
  <si>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</si>
  <si>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</si>
  <si>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</si>
  <si>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</si>
  <si>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</si>
  <si>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</si>
  <si>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</si>
  <si>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</si>
  <si>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-priključni set za WC, ø 90 mm</t>
  </si>
  <si>
    <t>-priključno koleno 90° iz polietilena visoke gostote, ø 90 mm</t>
  </si>
  <si>
    <t>-prehodna spojka iz polietilena visoke gostote, ø 90/110 mm</t>
  </si>
  <si>
    <t>Tehnični podatki:</t>
  </si>
  <si>
    <t>- Geberit ali enakovredni</t>
  </si>
  <si>
    <t>Priključitev pomivalnega korita komplet z enoročno mešalno baterijo (dobava in montaža), kotnima regulirnima ventiloma (eden s priključkom za pomivalni stroj), odtočnim ventilom s čepom na verižici, odtočnim sifonom, priključkom za pomivalni stroj, vključno ves montažni in tesnilni material</t>
  </si>
  <si>
    <t>Drobni inventar za sanitarije, kovinski nosilec za papirnate brisače (42x), inox koš za smeti 30 l (25x), inox nosilec za higienske vrečke (2x), koš za smeti 5 l inox (2x) inox milnik z dozatorjem (42x), inox nosilec za WC papir (46x), WC metlica (46x), obešalnik na vratih (4x), ogledalo (70x), ogledalo-nagibno (1x), inox držalo za milo (5x) komplet z držali in vijaki</t>
  </si>
  <si>
    <t>(točen tip določi arhitekt oziroma investitor)</t>
  </si>
  <si>
    <t>Kombinirana hidrantna omarica za EURO hidrant z vratci po EN 671-1 in DIN 14461-1, rdeče barve z vidno oznako “H”, skupaj s 30 m cevi na kolutu, hidrantnim ventilom DN 50, ročnikom DN25, vidno oznako H, vključno ves pritrdilni in montažni material</t>
  </si>
  <si>
    <t>dimenzije 1040 x 840 x 250 mm</t>
  </si>
  <si>
    <t>GALLUS ali enakovredni</t>
  </si>
  <si>
    <t>Dobava in montaža gasilnega aparata nameščen skladno z zahtevami zasnove požarne varnosti, komplet z nastavkom za pritrditev na zid in pritrdilnim materialom ter certifikatom z vpisanim letom veljavnosti</t>
  </si>
  <si>
    <t>- 5EG CO2</t>
  </si>
  <si>
    <t>- 9EG prah</t>
  </si>
  <si>
    <t>- 12EG prah</t>
  </si>
  <si>
    <t xml:space="preserve">Večfunkcijski termostatski ventil za zagotovitev takojšnje dobave tople sanitarne vode na cirkulacijskih vertikalah, z navojnim priključkom PN10, adapterjem za elektrotermični pogon TWA – A, </t>
  </si>
  <si>
    <t>DANFOSS MTCV verzija B ali enakovredni</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</si>
  <si>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</si>
  <si>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</si>
  <si>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</si>
  <si>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</si>
  <si>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</si>
  <si>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Zidna iztočna pipa s holandcem za gumi cev, vključno ves tesnilni material</t>
  </si>
  <si>
    <t>Zunanja stenska armatura, odporna proti zmrzali sestavljena iz varovalke, sedeža ventila odpornega proti zmrzali, primerna za debelino stene od 200 - 500 mm, stenskega nosilca proti zasuku - pritrdilni material - pritrdilni čepi, ročaj za odpiranje, dolgega vretena ventila z zaščito proti povratnemu toku (RV, EN 1717: EB), stensko rozeto z notranjim navojem na notranji in zunanji steni. V dobavi je zajet montažni pripomoček (rezalni profil)</t>
  </si>
  <si>
    <t>DN 15 G 1/2 mat krom Schell POLAR II</t>
  </si>
  <si>
    <t>Vzidna omarica iz pocinkane pločevine barvana (po izbiri arhitekta)  skupaj s tacami za vzidavo, vratci s ključavnico</t>
  </si>
  <si>
    <t>(termostatski ventili, čistilni kosi,…)</t>
  </si>
  <si>
    <t>300 x 300 x 150 mm</t>
  </si>
  <si>
    <t>Cev iz nerjavečega materiala 1.4401 po DIN 2426 (press sistem) skupaj z vsemi fitingi, tesnilnim, in pritrdilnim materialom ter dodatkom na odrez</t>
  </si>
  <si>
    <t>VIEGA Sanpress Inox ali enakovredni</t>
  </si>
  <si>
    <t xml:space="preserve">DN 15 </t>
  </si>
  <si>
    <t xml:space="preserve">DN 32 </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</si>
  <si>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</si>
  <si>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</si>
  <si>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</si>
  <si>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</si>
  <si>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</si>
  <si>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</si>
  <si>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</si>
  <si>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</si>
  <si>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DN20</t>
  </si>
  <si>
    <t>DN25</t>
  </si>
  <si>
    <t>DN50</t>
  </si>
  <si>
    <t>debelina 19 mm (topla voda pod stropom)</t>
  </si>
  <si>
    <t>debelina 25 mm (topla voda pod stropom)</t>
  </si>
  <si>
    <t>debelina 32 mm (topla voda pod stropom)</t>
  </si>
  <si>
    <t>DN32</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</si>
  <si>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</si>
  <si>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</si>
  <si>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</si>
  <si>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</si>
  <si>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L=800mm</t>
  </si>
  <si>
    <t>Vgradni sifon za pralni stroj DN40/50 z integriranim priključkom za vodo (rozete, dotok/odtok R1/2" notranji navoj) in iztočno pipo R1/2" z varovalom povratnega toka in odzračevalnikom, skrajšljivim ohišjem, montažno ploščo s priključnim kolenom za stroj 3/4" HL19.C in nerjavečo jekleno krovno ploščo 100x180mm, najmanjša vgradna globina: 75 mm.</t>
  </si>
  <si>
    <t>HL 406 ali enakovredni</t>
  </si>
  <si>
    <t>Vgradni sifon za sušilni stroj DN40/50 z iztočno pipo R1/2" z varovalom povratnega toka in odzračevalnikom, skrajšljivim ohišjem, montažno ploščo s priključnim kolenom za stroj 3/4" HL19.C in nerjavečo jekleno krovno ploščo 166x120mm, najmanjša vgradna globina: 75 mm.</t>
  </si>
  <si>
    <t>HL 440 ali enakovredni</t>
  </si>
  <si>
    <t xml:space="preserve">Cevni prezračevalni ventil, ustrezen za podometno ali nadometno vgradnjo direktno na cev. </t>
  </si>
  <si>
    <t>HL 900N</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</si>
  <si>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</si>
  <si>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</si>
  <si>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</si>
  <si>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</si>
  <si>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</si>
  <si>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Ø125</t>
  </si>
  <si>
    <t>PP odtočna cev skupaj z gumi tesnili in vsemi ostalimi fazonskimi kosi</t>
  </si>
  <si>
    <t>Ø32</t>
  </si>
  <si>
    <t>Ø40</t>
  </si>
  <si>
    <t>Ø50</t>
  </si>
  <si>
    <t>Strešna kapa za oddušno cev, vključno ves montažni material in tesnilni material za prehod skozi streho (ravna streha)</t>
  </si>
  <si>
    <t>SIKA ali enakovredni</t>
  </si>
  <si>
    <t>Ø 75</t>
  </si>
  <si>
    <t>Ø 110</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</si>
  <si>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</si>
  <si>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</si>
  <si>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</si>
  <si>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</si>
  <si>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</si>
  <si>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</si>
  <si>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</si>
  <si>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 xml:space="preserve">Cevna uvodnica iz nerjavnega jekla s fiksno/nepritrjeno prirobnico za naknadno vgradnjo z vložki in vijaki po standardu DIN 18531. </t>
  </si>
  <si>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</si>
  <si>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</si>
  <si>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</si>
  <si>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</si>
  <si>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t>fiksnih dokov (mm) D2: 244</t>
  </si>
  <si>
    <t>∅ nepritrjene  prirobnice  (mm) D3: 234</t>
  </si>
  <si>
    <t>Optimalni razpon ∅ (mm): 0 – 63</t>
  </si>
  <si>
    <t>Razpoložljivi razpon ∅ (mm): 0 – 76</t>
  </si>
  <si>
    <t>Debelina stene cevne uvodnice (mm) S: 2</t>
  </si>
  <si>
    <t>tesnilni vložek HDR 100-2-1/d</t>
  </si>
  <si>
    <t>Hauff Tehnika  Technik</t>
  </si>
  <si>
    <t>∅ fiksne prirobnice (mm) D2: 347</t>
  </si>
  <si>
    <t>∅ nepritrjene prirobnice (mm) D3: 337</t>
  </si>
  <si>
    <t>Optimalni razpon ∅ (mm): 110 – 162</t>
  </si>
  <si>
    <t>Razpoložljivi razpon ∅ (mm): 0 – 171</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</si>
  <si>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</si>
  <si>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</si>
  <si>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</si>
  <si>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PRIPRAVA TOPLE SANITARNE VODE, PRIPRAVA KOTLOVSKE VODE</t>
  </si>
  <si>
    <t>Bojler za centralno pripravo tople sanitarne vode, skupaj s toplotno črpalko, avtomatiko za delovanje bojlerja z možnostjo avtomatskega preklopa med toplotno črpalko in električnim grelcem ali kotlom, zaščito kompresorja in obtočne črpalke, grafični LCD zaslon, funkcijo za avtomatsko pregrevanje vode preko 60 °C, skupaj s potopnim temperaturnim tipalom, električnim grelcem skupaj s termostatom ter montažnim materialom</t>
  </si>
  <si>
    <t>- grelni register DN 25 – dovod in povratek</t>
  </si>
  <si>
    <t>Priključki:</t>
  </si>
  <si>
    <t>- 2 x DN 25 – topla in hladna voda (PN 10)</t>
  </si>
  <si>
    <t>- DN 20 – cirkulacija PN 10</t>
  </si>
  <si>
    <t>– 2 x potopna tuljka notranji premer DN 15 za potopno tipalo,varnostni termostat ali tetmometer,skupaj s potopnim temperaturnim tipalom</t>
  </si>
  <si>
    <t xml:space="preserve">- električni grelec s termostatom, varnostnim termostatom ter kontaktorsko omarico </t>
  </si>
  <si>
    <t>V= 450 l;</t>
  </si>
  <si>
    <t>Pmax = 5506W, U = 400 V (toplotna črpalka+električni grelec)</t>
  </si>
  <si>
    <t>P = 2x2000W, U = 400 V (električni grelec)</t>
  </si>
  <si>
    <t>Kronoterm WP4 LF-502 ali enakovredni</t>
  </si>
  <si>
    <t>Deli, ki so v stiku z vodo, so zaščiteni pred korozijo. Posoda ima nezamenljivo polno membrano po DIN EN 13831 DIN 4807 T5, KTW-C in W270, prevlečena znotraj in zunaj v skladu s KTW-A, skupaj z s pretočnim ventilom Flowjet.</t>
  </si>
  <si>
    <t>Barva: zelena</t>
  </si>
  <si>
    <t>Nominalna prostornina: 33 l</t>
  </si>
  <si>
    <t>Največja uporabna prostornina: 23 l</t>
  </si>
  <si>
    <t>Največja dovoljena delovna temperatura: 70 ° C</t>
  </si>
  <si>
    <t>Najvišji dovoljeni delovni tlak: 10 barov</t>
  </si>
  <si>
    <t>Tovarniško pred polnjenje: 4 bare</t>
  </si>
  <si>
    <t>Priključek: G 3/4 "</t>
  </si>
  <si>
    <t>Premer: 354 mm</t>
  </si>
  <si>
    <t>Višina: 468 mm</t>
  </si>
  <si>
    <t>Teža: 5,8 kg</t>
  </si>
  <si>
    <t>Reflex Refix DD 33 ali enakovredni</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</si>
  <si>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</si>
  <si>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</si>
  <si>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</si>
  <si>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</si>
  <si>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</si>
  <si>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</si>
  <si>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</si>
  <si>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</si>
  <si>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</si>
  <si>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</si>
  <si>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</si>
  <si>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</si>
  <si>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</si>
  <si>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</si>
  <si>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Pretok: 0,30 m³/h</t>
  </si>
  <si>
    <t>Črpalna višina: 1,0 m</t>
  </si>
  <si>
    <t>Maks. temperatura medija: 70 °C</t>
  </si>
  <si>
    <t>Omrežni priključek: 1~230V/50 Hz</t>
  </si>
  <si>
    <t>Poraba moči P1: 0,003 kW ... 0,025 kW</t>
  </si>
  <si>
    <t>Wilo Stratos PICO-Z 25/1-4 PN 10 ali enakovredni</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</si>
  <si>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</si>
  <si>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</si>
  <si>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</si>
  <si>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</si>
  <si>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 "R</t>
  </si>
  <si>
    <t>Nominalni pretok: 18,0 m³ / h</t>
  </si>
  <si>
    <t>Začetni padec tlaka: 0,2 bara</t>
  </si>
  <si>
    <t>filtracija: 100 μm</t>
  </si>
  <si>
    <t>Nominalni tlak: 16 barov</t>
  </si>
  <si>
    <t>Temperatura vode: 90 ° C</t>
  </si>
  <si>
    <t>Skupna dolžina z navojnimi priključki: 310 mm</t>
  </si>
  <si>
    <t>Skupna višina: 510 mm</t>
  </si>
  <si>
    <t>Priključek za odtok: 50 DN</t>
  </si>
  <si>
    <t>Acqua Brevetti Bravomax M DN40 ali enakovredni</t>
  </si>
  <si>
    <t>MESEC Aqua Dos AD-2R DN 25 ali enakovredni</t>
  </si>
  <si>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</si>
  <si>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</si>
  <si>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</si>
  <si>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</si>
  <si>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</si>
  <si>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</si>
  <si>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</si>
  <si>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</si>
  <si>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t>DN 20, PN 6</t>
  </si>
  <si>
    <r>
      <t>Q</t>
    </r>
    <r>
      <rPr>
        <sz val="11"/>
        <color indexed="8"/>
        <rFont val="Calibri"/>
        <family val="2"/>
        <charset val="238"/>
        <scheme val="minor"/>
      </rPr>
      <t>max = 550 l/h</t>
    </r>
  </si>
  <si>
    <r>
      <t>maks. temp vode = 5-40</t>
    </r>
    <r>
      <rPr>
        <sz val="11"/>
        <color indexed="8"/>
        <rFont val="Calibri"/>
        <family val="2"/>
        <charset val="238"/>
        <scheme val="minor"/>
      </rPr>
      <t>°C</t>
    </r>
  </si>
  <si>
    <t>MESEC MPD 50 ali enakovredni</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</si>
  <si>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6100 l) </t>
  </si>
  <si>
    <t>MESEC + AQT-640 22 l ali enakovredni</t>
  </si>
  <si>
    <t>Elektronski mešalni ventil z navojnimi priključki, elektromotornim pogonom, elektro regulacijsko omarico za krmiljenje pravilnega delovanja, temperaturnimi tipali s potopnimi tuljkami, vmesnikom, skupaj s tesnilnim in vijačnim materialom</t>
  </si>
  <si>
    <t>Z napravo dobaviti navodila za montažo in navodila za uporabo v Slovenskem jeziku.</t>
  </si>
  <si>
    <t>CALEFFI tip 6000 LEGIOMIX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</si>
  <si>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</si>
  <si>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</si>
  <si>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</si>
  <si>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</si>
  <si>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</si>
  <si>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t>MS navojna krogelna pipa z ročko za posluževanje, skupaj s tesnilnim materialom</t>
  </si>
  <si>
    <t>DN 32</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</si>
  <si>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</si>
  <si>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</si>
  <si>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</si>
  <si>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</si>
  <si>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VODOVODNA INŠTALACIJA SKUPAJ:</t>
  </si>
  <si>
    <t>PREZRAČEVANJE</t>
  </si>
  <si>
    <t>KUHINJSKA NAPA NAD TERMIČNIM BLOKOM</t>
  </si>
  <si>
    <t>Napa je izdelana iz inox pločevine kvalitete 1.4301.
V kuhinjsko napo so vgrajeni naslednji elementi:</t>
  </si>
  <si>
    <t>Labirintni filtri</t>
  </si>
  <si>
    <t>Pleteni filtri</t>
  </si>
  <si>
    <t>Vgrajena nastavljiva loputa</t>
  </si>
  <si>
    <t>Svetilka z LED žarnicami</t>
  </si>
  <si>
    <t>Pretok odvod: 1.200 m3/h</t>
  </si>
  <si>
    <t>Padec tlaka v napi odvod: 80 Pa</t>
  </si>
  <si>
    <t>Dolžina L = 2600 mm</t>
  </si>
  <si>
    <t>Širina B = 1800 mm</t>
  </si>
  <si>
    <t>Višina H = 450 mm</t>
  </si>
  <si>
    <t>Ustreza sredinska odvodna kuhinjska napa</t>
  </si>
  <si>
    <t>PROVENT tip CLASSIC-W 2600 x 1800</t>
  </si>
  <si>
    <t>Dobava in motaža strešni ventilatorja za konstantno obratovanje s temperaturo zraka do 120°C z elektromotorjem postavljenim izven toka zraka (skladno s smernicami VDI 2052). Profili iz korozijsko odpornega aluminija s plastičnimi(PA6), za udarce odpornimi kotniki, stenske panelne plošče z negorljivo termično in akustično izolacijo iz mineralna volne (20mm). Naprava ima enostransko sesajoči, direktno gnani ventilator z zunanjim rotorjem, nazaj zakrivljenimi lopaticami. Integriran termični kontakt s sponkami za povezavo na termično zaščito motorja. Zaščita motorja IP 54-55. Izolacijski razred motorja B-F.
Dobavljeno z regulacijskim stikalom.
Montaža na strehi objekta.
Skupaj z dušilnim podstavkom SSD za montažo na poševno streho ter protipovratno loputo.</t>
  </si>
  <si>
    <t>Pred dobavo izmeriti točen naklonski kot strehe.</t>
  </si>
  <si>
    <t>P = 359 W</t>
  </si>
  <si>
    <t>U = 230 V/50 Hz</t>
  </si>
  <si>
    <t>Systemair tip DVNI 355D4 + MTP + SSD + VKS</t>
  </si>
  <si>
    <t>Odvodno dovodna notranja klimatska naprava - KN1</t>
  </si>
  <si>
    <t>Dovodno-odvodna notranja klimatska naprava ležeče horizontalne modulne izvedbe z naslednjimi konstrukcijskimi karakteristikami:</t>
  </si>
  <si>
    <t xml:space="preserve"> - ohišje klimatske naprave sestavljeno iz aluminijastega okvira z vogalniki iz najlona, pokrovov na dnu, stropu in stenah, vrat na posluževalni strani, zaščitne strehe ter nosilnega jeklenega okvira</t>
  </si>
  <si>
    <t xml:space="preserve"> - stene, dno  in strop klima naprav iz panelnih elementov v dvoplaščni izvedbi debeline 50 mm; zunanji plašč iz praškasto barvane pločevine, notranji plašč in vodila iz pocinkane pločevine (ZnAlMg)</t>
  </si>
  <si>
    <t xml:space="preserve"> - izolacija  med plaščema je negorljiva, iz materiala klase A1 po SIST EN 13501-1; vrata za dostop in posluževanje opremljena s tesnili kvalitete EPDM ter kvalitetnimi zapirali; vrata iz enakega materiala kot stene ter dovolj velikih dimenzij za enostavno posluževanje vgrajenih elementov</t>
  </si>
  <si>
    <t xml:space="preserve"> - klasifikacije ohišja skladno s SIST EN 1886:</t>
  </si>
  <si>
    <t xml:space="preserve">   * mehanska trdnost ohišja   razred D1</t>
  </si>
  <si>
    <t xml:space="preserve">   * lekaža ohišja                 razred L2</t>
  </si>
  <si>
    <t xml:space="preserve">   * lekaža filtra                   razred F9</t>
  </si>
  <si>
    <t xml:space="preserve">   * prehod toplote              razred T3</t>
  </si>
  <si>
    <t xml:space="preserve">   * faktor toplotnih mostov  razred TB2</t>
  </si>
  <si>
    <t xml:space="preserve"> - prostotekoči ventilator brez spiralnega ohišja, ki je postavljen v klimatsko napravo pravokotno na tok zraka, z rotorjem z nazaj zakrivljenimi lopaticami, nameščenim direktno na gredi AC motorja, z zvezno regulacijo števila vrtljajev, postavljen na gumijaste ali vzmetne izolatorje vibracij in povezan z ohišjem preko fleksibilnega priključka.</t>
  </si>
  <si>
    <t xml:space="preserve"> - lamelni paket toplotnega izmenjevalnika izdelan iz bakra in aluminija; razdelilna in zbiralna cev ter priključki izdelani iz jekla; cevni priključki so znotraj naprave</t>
  </si>
  <si>
    <t>- DX uparijalnik, z tempr. vpiha 18 C.</t>
  </si>
  <si>
    <t xml:space="preserve"> - horizontalni ploščasti  regenerator za prenos občutene in latentne toplote, z učinkom vračanja odpadne toplote nad 75%; </t>
  </si>
  <si>
    <t xml:space="preserve"> - zobniška regulacijska žaluzija razreda tesnosti 2 po EN 1751, z zunanje ležečimi zobniki iz polipropilena, z okvirom in loputami iz aluminija, s tesnenjem med loputami s tesnilnim trakom iz EPDM materiala in s pogonsko osjo iz pocinkanega jekla; vgrajene so na notranjii strani ohišja in pripravljene za vgradnjo motornega pogona</t>
  </si>
  <si>
    <t xml:space="preserve"> - na vseh spojih z zračnimi kanali mora biti predviden fleksibilni priključek razreda tesnosti C po EN13810 in po EN 1507 v območju od ±1500 Pa, sestavljen iz dveh prirobničnih okvirjev iz pocinkane jeklene pločevine z integriranim tesnilnim trakom iz EPDM gume in fleksibilnega dela iz nehigroskopskega materiala, uporabnega v območju od -10 do+80°C</t>
  </si>
  <si>
    <t xml:space="preserve"> - naprava mora imeti nosilni podstavek ter gumi podložke za postavitev na jekleni strešni podest</t>
  </si>
  <si>
    <t>Naprava je sestavljena iz naslednjih elementov:</t>
  </si>
  <si>
    <t>TEHNIČNI PODATKI</t>
  </si>
  <si>
    <t>DOVODNI DEL</t>
  </si>
  <si>
    <t>- žaluzija z motornim pogonom</t>
  </si>
  <si>
    <t>Filter: (F7) ePM10 75% - vrečasti filter 635 mm</t>
  </si>
  <si>
    <t>Dovodna ventilatorska enota z AC elektromotorjem</t>
  </si>
  <si>
    <t xml:space="preserve"> - pretok zraka         17.600 m3/h</t>
  </si>
  <si>
    <t xml:space="preserve"> - eksterni tlak             350 Pa</t>
  </si>
  <si>
    <t xml:space="preserve"> - skupni tlak              405 Pa</t>
  </si>
  <si>
    <t xml:space="preserve"> - moč motorja         7.5  kW</t>
  </si>
  <si>
    <t>Ploščasti regenerator</t>
  </si>
  <si>
    <t>zima</t>
  </si>
  <si>
    <t xml:space="preserve"> - pretok zraka            17.600/17.600 m3/h</t>
  </si>
  <si>
    <t xml:space="preserve"> - temp. odpadnega zraka   20/-2,3°C</t>
  </si>
  <si>
    <t xml:space="preserve"> - temp. svežega zraka      -13/12,3°C</t>
  </si>
  <si>
    <t xml:space="preserve"> - temp. izkoristek               83%</t>
  </si>
  <si>
    <t>poletje</t>
  </si>
  <si>
    <t xml:space="preserve"> - temp. odpadnega zraka   26/30.5°C</t>
  </si>
  <si>
    <t xml:space="preserve"> - temp. svežega zraka      32/27.5°C</t>
  </si>
  <si>
    <t xml:space="preserve"> - temp. izkoristek               81%</t>
  </si>
  <si>
    <t>Grelno hladilna enota (voda/glikol 30%)</t>
  </si>
  <si>
    <t>ogrevanje</t>
  </si>
  <si>
    <t xml:space="preserve"> - pretok zraka              17.600 m3/h</t>
  </si>
  <si>
    <t xml:space="preserve"> - temp. gr. vode               40/35°C   </t>
  </si>
  <si>
    <t xml:space="preserve"> - temp. zraka                  12.3/22°C</t>
  </si>
  <si>
    <t xml:space="preserve"> - moč                              58,8 kW</t>
  </si>
  <si>
    <t>hlajenje</t>
  </si>
  <si>
    <t xml:space="preserve"> - temp.zraka                    27.6/18°C</t>
  </si>
  <si>
    <t xml:space="preserve"> - moč                             56,7 kW</t>
  </si>
  <si>
    <t>- temp.vode 7/12 °C</t>
  </si>
  <si>
    <t>ODVODNI DEL</t>
  </si>
  <si>
    <t>(M5) Coarse 80% - bag filter 500 mm</t>
  </si>
  <si>
    <t xml:space="preserve"> - temp. izkoristek               76%</t>
  </si>
  <si>
    <t xml:space="preserve"> - toplotna moč senz.       150 kW</t>
  </si>
  <si>
    <t xml:space="preserve"> - temp. izkoristek               75%</t>
  </si>
  <si>
    <t xml:space="preserve"> - toplotna moč senz.       27.6 kW</t>
  </si>
  <si>
    <t>Odvodna ventilatorska enota z AC elektromotorjem</t>
  </si>
  <si>
    <t xml:space="preserve"> - skupni tlak              293 Pa</t>
  </si>
  <si>
    <t>DODATNA OPREMA</t>
  </si>
  <si>
    <t>a) elektro komandna omara z DDC enotami in vsemi potrebnimi regulacijskimi, krmilnimi, močnostnimi, zaščitnimi ter signalizacijskimi elementi ter možnostjo povezave na CNS - komunikacija ModBus TCP/IP. Priložen mora biti spisek podatkovnih točk, ki bodo vidne na omenjenem protokolu.</t>
  </si>
  <si>
    <t>Krmilnik mora imeti najmanj naslednjo vsebino, ki bo prenosljiva na CNS</t>
  </si>
  <si>
    <t xml:space="preserve">-  Stanje vseh aktuatorjev (motorni pogoni žaluzij, ventilov, loput, volumskih regulatorjev ) </t>
  </si>
  <si>
    <t xml:space="preserve">- Stanje tlačnih stikal, termostatov </t>
  </si>
  <si>
    <t>- Meritve temperatur (vpih, sveži zrak, odv. zrak ali prostor)</t>
  </si>
  <si>
    <t xml:space="preserve">- Meritve tlakov (odvod, dovod) če jih klimat potrebuje </t>
  </si>
  <si>
    <t>- Nastavitve željenih temperatur, tlakov…</t>
  </si>
  <si>
    <t xml:space="preserve">-Nastavitve obratovalnih urnikov, režimov delovanja </t>
  </si>
  <si>
    <t>- Podatki o okvarah ali nepravilnih stanjih naprave (zamazan filter, nevar-nost zmrzovanja, napake ventilatorjev, napake črpalk, okvare senzorjev)</t>
  </si>
  <si>
    <t>- Siganli delovanja črpalk, ventilatorjev, rekuperatorjev.</t>
  </si>
  <si>
    <t>Naprava je skladna z ErP direktivo</t>
  </si>
  <si>
    <t>MANDIK P  W1950H1350 Z REGULACIJO</t>
  </si>
  <si>
    <t xml:space="preserve">Radialni ventilator v lastnem ohišju za prezračevanje, s setom za podometno montažo, protipovratno loputo, termičnim varovalom proti preobremenitvi, modulom za zakasnitev izklopa, modulom za zakasnitev vklopa, modulom za dvohitrostno prilagajanje količine, filtrskim vložkom, skupaj s pritrdilnim in montažnim materialom.
Vklop preko stikala v prostoru.
Barvo maske pred naročilom potrdi arhitekt. </t>
  </si>
  <si>
    <t>H = 100 Pa</t>
  </si>
  <si>
    <t>P = 27,7 W</t>
  </si>
  <si>
    <t>U = 230 V / 50 Hz</t>
  </si>
  <si>
    <t>MELTEM tip Vario V-II-U-100-N</t>
  </si>
  <si>
    <t>Dušilnik zvoka, izdelan iz pocinkane pločevine (ohišje) in mineralne volne, oblečene s celulozno folijo, skupaj z montažnim in pritrdilnim materialom;</t>
  </si>
  <si>
    <t>- širina dušilnih kulis: d = 200 mm</t>
  </si>
  <si>
    <t>- razmak med dušilnimi kulisami: s = 120 mm</t>
  </si>
  <si>
    <t>- širina dušilnika: B = 1600 mm</t>
  </si>
  <si>
    <t>- višina dušilnika: H = 1600 mm</t>
  </si>
  <si>
    <t>- dolžina dušilnika: L = 1800 mm</t>
  </si>
  <si>
    <t>- število dušilnih kulis: n = 5</t>
  </si>
  <si>
    <t>- dušenje pri frekvenci 250 Hz:</t>
  </si>
  <si>
    <t xml:space="preserve">De = 25 dB </t>
  </si>
  <si>
    <t>SYSTEMAIR tip DZ 3/200/5 1600×1600×1800</t>
  </si>
  <si>
    <t>- širina dušilnih kulis: d = 100 mm</t>
  </si>
  <si>
    <t>- razmak med dušilnimi kulisami: s = 42,86 mm</t>
  </si>
  <si>
    <t>- širina dušilnika: B = 1000 mm</t>
  </si>
  <si>
    <t>- višina dušilnika: H = 800 mm</t>
  </si>
  <si>
    <t>- dolžina dušilnika: L = 1500 mm</t>
  </si>
  <si>
    <t>- število dušilnih kulis: n = 7</t>
  </si>
  <si>
    <t xml:space="preserve">De = 19 dB </t>
  </si>
  <si>
    <t>SYSTEMAIR tip DZ 3/100/7 1000×800×1500</t>
  </si>
  <si>
    <t>- razmak med dušilnimi kulisami: s = 133,33 mm</t>
  </si>
  <si>
    <t>- širina dušilnika: B = 600 mm</t>
  </si>
  <si>
    <t>- višina dušilnika: H = 700 mm</t>
  </si>
  <si>
    <t>- število dušilnih kulis: n = 2</t>
  </si>
  <si>
    <t xml:space="preserve">De = 30 dB </t>
  </si>
  <si>
    <t>SYSTEMAIR tip DZ 2/200/2 600×700×1500</t>
  </si>
  <si>
    <t>Kvadratni anemostat za dovod zraka preko usmerjevalnih žličk, skupaj s komoro dim. 300x300 oz. 400x400, priključkom horizontalno fi 125, fi 160 oz. fi 200, izolacijo komore, elementom za regulacijo pretoka na komori, perforirano pločevino ter montažnim in pritrdilnim materialom, za montažo v rasterski spuščen strop dim. 600x600 (preveriti raster pred naročilom!)</t>
  </si>
  <si>
    <t>velikost 310-125/600</t>
  </si>
  <si>
    <t>DIEM tip DKS-Q-Q-KK-H-PP-M</t>
  </si>
  <si>
    <t>velikost 400-160/600</t>
  </si>
  <si>
    <t>velikost 400-200/600</t>
  </si>
  <si>
    <t>Krožnikasti prezračevalni ventil za odvod zraka, skupaj z montažnim in pritrdilnim materialom;</t>
  </si>
  <si>
    <t>velikost 100</t>
  </si>
  <si>
    <t>velikost 150</t>
  </si>
  <si>
    <t>DIEM tip VPD</t>
  </si>
  <si>
    <t>Krožnikasti prezračevalni ventil za dovod zraka, skupaj z montažnim in pritrdilnim materialom;</t>
  </si>
  <si>
    <t>DIEM tip VPE</t>
  </si>
  <si>
    <t>Aluminijasta prezračevalna rešetka za odvod zraka, skupaj z nastavnim delom za regulacijo količine zraka ter montažnim in pritrdilnim materialom;</t>
  </si>
  <si>
    <t>1000X400</t>
  </si>
  <si>
    <t>BROFER tip LAF10</t>
  </si>
  <si>
    <t>Okrogla aluminijasta zračna rešetka, skupaj z zaščitno mrežo in montažnim materialom, prirejena za montažo v zid, skupaj z okvirjem in protiokvirjem;</t>
  </si>
  <si>
    <t>ø100</t>
  </si>
  <si>
    <t>BROFER tip GCAM100</t>
  </si>
  <si>
    <t xml:space="preserve">Aluminijasta rešetka z okvirjem in protiokvirjem, </t>
  </si>
  <si>
    <t>prirejena za montažo v vrata, skupaj s pritrdilnim materialom, z nastavljivim delom za zapiranje.</t>
  </si>
  <si>
    <t>barva po izbiri arhitekta;</t>
  </si>
  <si>
    <t>600 × 130</t>
  </si>
  <si>
    <t>RENSON tip 415 VA</t>
  </si>
  <si>
    <t>Nadtlačna aluminijasta zračna rešetka, skupaj z zaščitno mrežo in montažnim materialom, prirejena za montažo v zid, skupaj z okvirjem in protiokvirjem;</t>
  </si>
  <si>
    <t>600x400</t>
  </si>
  <si>
    <t>BROFER tip SSER</t>
  </si>
  <si>
    <t>Industrijska prezračevalna rešetka za dovod/odvod zraka, skupaj z zaščitno mrežo, montažnim in pritrdilnim materialom;</t>
  </si>
  <si>
    <t>300x500</t>
  </si>
  <si>
    <t>1800x1400</t>
  </si>
  <si>
    <t>BROFER tip GRI100R</t>
  </si>
  <si>
    <t>Aluminijasta prezračevalna šoba barvana v belo (RAL 9010) s posebnim tesnilom med okroglim elementom in zunanjim ohišjem. Možnost nastavitve kota vpiha do 30°. Z montažnim in pritrdilnim materialom</t>
  </si>
  <si>
    <t>ø250</t>
  </si>
  <si>
    <t>BROFER tip DUC 250</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</si>
  <si>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</si>
  <si>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</si>
  <si>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</si>
  <si>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</si>
  <si>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</si>
  <si>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</si>
  <si>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</si>
  <si>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</si>
  <si>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ø125</t>
  </si>
  <si>
    <t>ø160</t>
  </si>
  <si>
    <t>ø200</t>
  </si>
  <si>
    <t>DEC tip SONODEC 25 non woven</t>
  </si>
  <si>
    <r>
      <t xml:space="preserve">Mehanski regulator pretoka z regulacijsko silikonsko membrano za vgradnjo v okrogli prezračevalni kanal. Možnost nastavitve pretoka.
</t>
    </r>
    <r>
      <rPr>
        <sz val="11"/>
        <rFont val="Calibri"/>
        <family val="2"/>
        <charset val="238"/>
        <scheme val="minor"/>
      </rPr>
      <t>Nastavitev pretoka skladno z načrtom SI.</t>
    </r>
  </si>
  <si>
    <t>vel. 125</t>
  </si>
  <si>
    <t>vel. 160</t>
  </si>
  <si>
    <t>vel. 200</t>
  </si>
  <si>
    <t>BROFER tip RPCM</t>
  </si>
  <si>
    <t>Mehanski regulator pretoka  za vgradnjo v pravokotni prezračevalni kanal. Možnost nastavitve pretoka.
Nastavitev pretoka skladno z načrtom SI.</t>
  </si>
  <si>
    <t>600x500</t>
  </si>
  <si>
    <t>1000x600</t>
  </si>
  <si>
    <t>BROFER tip RPVRZ</t>
  </si>
  <si>
    <t>Kvadratni regulator variabilnega zračnega pretoka z večtočkovnim križnim tipalom tlačne diference po celotnem zračnem preseku (visoka merilna točnost; 5%). Primeren za dovod in odvod zraka iz prostora, v režimu ''master and slave''. Regulator je tovarniško kalibriran na izbran pretok ter omogoča dodatno nastavitev pretoka preko ZTH-EU vmesnika na mestu vgradnje. Možnost krmiljenje z vhodnim signalom 0-10V. Regulacija omogoča priklop na CNS preko MBus, ModBus ali LON protokola. Ohišje naprave iz pocinkane pločevine (tesnost ohišja; razrad C, skladno z EN 1751). Razred tesnosti lopute 4, skladno z EN 1751. Z veljavnim ILH higijenskim certifikatom VDI 6022 in VDI 3803, za standarnde in čiste prostore. Delovanje v območju do 1000 Pa.</t>
  </si>
  <si>
    <t>Dobaviti skupaj z vmesnimi releji in ožičenjem za delovanje enega para "master and slave" regulatorjev, skupaj z montažnim in pritrdilnim materialom.</t>
  </si>
  <si>
    <t>Krmilljenje se predvidi ročno preko potenciometra.</t>
  </si>
  <si>
    <t>Napajanje enot ni zajeto v načrtu strojnih instalacij.</t>
  </si>
  <si>
    <t>Lokacijo za krmiljenje določi arhitekt ali investitor. Predlog lokacije je zrisan v tlorisu.</t>
  </si>
  <si>
    <t>Dovod</t>
  </si>
  <si>
    <t>600x300 (Vmax=3000 m3/h)</t>
  </si>
  <si>
    <t>Odvod</t>
  </si>
  <si>
    <t>600x300 (Vmax=2880 m3/h)</t>
  </si>
  <si>
    <t>BROFER tip RVAVZM+LMV-D3-MP (5Nm)</t>
  </si>
  <si>
    <t>Potenciometer za krmiljenje para regulatorjev pretoka</t>
  </si>
  <si>
    <t>CRP24-B1</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</si>
  <si>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</si>
  <si>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200x200</t>
  </si>
  <si>
    <t>150x200</t>
  </si>
  <si>
    <t>400x300</t>
  </si>
  <si>
    <t>450x300</t>
  </si>
  <si>
    <t>500x300</t>
  </si>
  <si>
    <t>600x300</t>
  </si>
  <si>
    <t>500x400</t>
  </si>
  <si>
    <t>BFL230-T</t>
  </si>
  <si>
    <t>BROFER tip MDF-25 L-M + BFL230-T</t>
  </si>
  <si>
    <t>900x500</t>
  </si>
  <si>
    <t>BFN230-T</t>
  </si>
  <si>
    <t>BROFER tip MDF-30 EURO + BFN230T</t>
  </si>
  <si>
    <t>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</si>
  <si>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BFL230 - T</t>
  </si>
  <si>
    <t>BROFER tip BTT25 M BFL230 - T</t>
  </si>
  <si>
    <t>Izdelava požarno odpornih prebojev na prehodih kanalov skozi meje požarnih celic in sektorjev po SIST EN 1366-3 skupaj z označbo prebojev ter izdelavo tehnične dokumentacije z dokumentiranjem vseh prebojev.</t>
  </si>
  <si>
    <t>300x300</t>
  </si>
  <si>
    <t>550x400</t>
  </si>
  <si>
    <t>700x400</t>
  </si>
  <si>
    <t>700x600</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</si>
  <si>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</si>
  <si>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</si>
  <si>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</si>
  <si>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Revizijske odprtine z zrakotesnimi pokrovi (Upoštevati standard SIST ENV 12097 (03.97)). Za montažo na prezračevalne kanale.</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</si>
  <si>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</si>
  <si>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</si>
  <si>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</si>
  <si>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</si>
  <si>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</si>
  <si>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Izolacija prezračevalnih kanalov vtočnega in odtočnega zraka vodenih izven objekta s toplotno izolacijo iz kamene volne debeline 50mm. Zaščitena z Al pločevino in speta s kniping vijaki.</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</si>
  <si>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</si>
  <si>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</si>
  <si>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</si>
  <si>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</si>
  <si>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</si>
  <si>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</si>
  <si>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</si>
  <si>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</si>
  <si>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</si>
  <si>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</si>
  <si>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</si>
  <si>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r>
      <t>Zalogovnik - povečanje volumna sistema tople in hladne vode izdelan iz jeklene pločevine Rst 37.2 in bombiranega dna z nameščenimi priključki za vodo in priključki za termometre 3x. Priključki: 2xDN80 zgoraj in 1xDN100 spodaj. Za preprečevanje mešanja je potrebno v zalogovnik vgraditi preforirano ploščo po prerezu zalogovnika</t>
    </r>
    <r>
      <rPr>
        <sz val="10"/>
        <color indexed="8"/>
        <rFont val="Calibri"/>
        <family val="2"/>
        <charset val="238"/>
        <scheme val="minor"/>
      </rPr>
      <t>. Bojler naj se zaščiti s toplotno izolacijo iz mineralne volne debeline 100mm in zunanji plašč iz Al obloge.</t>
    </r>
  </si>
  <si>
    <r>
      <rPr>
        <b/>
        <sz val="10"/>
        <rFont val="Calibri"/>
        <family val="2"/>
        <charset val="238"/>
        <scheme val="minor"/>
      </rPr>
      <t>Podometna omarica</t>
    </r>
    <r>
      <rPr>
        <sz val="10"/>
        <rFont val="Calibri"/>
        <family val="2"/>
        <charset val="238"/>
        <scheme val="minor"/>
      </rPr>
      <t xml:space="preserve"> iz jeklene pločevine z vratci z zapiralom, za pritrditev razdelilcev talnega ogrevanja . Izdelana iz galvaniziranega jekla. Vsi vidni deli so barvani v beli barvi (RAL 9016).</t>
    </r>
  </si>
  <si>
    <r>
      <rPr>
        <b/>
        <sz val="10"/>
        <color rgb="FF000000"/>
        <rFont val="Calibri"/>
        <family val="2"/>
        <charset val="238"/>
        <scheme val="minor"/>
      </rPr>
      <t>Nadometna omarica</t>
    </r>
    <r>
      <rPr>
        <sz val="10"/>
        <color rgb="FF000000"/>
        <rFont val="Calibri"/>
        <family val="2"/>
        <charset val="238"/>
        <scheme val="minor"/>
      </rPr>
      <t xml:space="preserve"> iz jeklene pločevine z vratci z zapiralom, za pritrditev razdelilcev talnega ogrevanja . Izdelana iz galvaniziranega jekla. Vsi vidni deli so barvani v beli barvi (RAL 9016).</t>
    </r>
  </si>
  <si>
    <r>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elastična in odporna od -50</t>
    </r>
    <r>
      <rPr>
        <sz val="10"/>
        <color indexed="8"/>
        <rFont val="Calibri"/>
        <family val="2"/>
        <charset val="238"/>
        <scheme val="minor"/>
      </rPr>
      <t>°C do +105 °C, z visoko odpornostjo proti prehodu vodne pare (η&gt;5.000), skupaj z lepilom ter obdelavo fazonskih kosov ter armatur</t>
    </r>
  </si>
  <si>
    <r>
      <t xml:space="preserve">Cu </t>
    </r>
    <r>
      <rPr>
        <sz val="10"/>
        <color indexed="8"/>
        <rFont val="Calibri"/>
        <family val="2"/>
        <charset val="238"/>
        <scheme val="minor"/>
      </rPr>
      <t>6,35/9,52mm / izolacija 9 mm</t>
    </r>
  </si>
  <si>
    <r>
      <t>NYM-J 4x1,5mm</t>
    </r>
    <r>
      <rPr>
        <sz val="10"/>
        <color indexed="8"/>
        <rFont val="Calibri"/>
        <family val="2"/>
        <charset val="238"/>
        <scheme val="minor"/>
      </rPr>
      <t>2 kabel za napajanje in signal</t>
    </r>
  </si>
  <si>
    <r>
      <t>m</t>
    </r>
    <r>
      <rPr>
        <sz val="10"/>
        <color indexed="8"/>
        <rFont val="Calibri"/>
        <family val="2"/>
        <charset val="238"/>
        <scheme val="minor"/>
      </rPr>
      <t>2</t>
    </r>
  </si>
  <si>
    <r>
      <t>m</t>
    </r>
    <r>
      <rPr>
        <sz val="10"/>
        <color indexed="8"/>
        <rFont val="Calibri"/>
        <family val="2"/>
        <charset val="238"/>
        <scheme val="minor"/>
      </rPr>
      <t>3</t>
    </r>
  </si>
  <si>
    <r>
      <t xml:space="preserve"> - MMQ kos (22</t>
    </r>
    <r>
      <rPr>
        <sz val="10"/>
        <color theme="1"/>
        <rFont val="Calibri"/>
        <family val="2"/>
        <charset val="238"/>
        <scheme val="minor"/>
      </rPr>
      <t>°</t>
    </r>
    <r>
      <rPr>
        <sz val="8.6"/>
        <color theme="1"/>
        <rFont val="Calibri"/>
        <family val="2"/>
        <charset val="238"/>
        <scheme val="minor"/>
      </rPr>
      <t xml:space="preserve">) </t>
    </r>
    <r>
      <rPr>
        <sz val="10"/>
        <color theme="1"/>
        <rFont val="Calibri"/>
        <family val="2"/>
        <charset val="238"/>
        <scheme val="minor"/>
      </rPr>
      <t>DN 100</t>
    </r>
  </si>
  <si>
    <r>
      <t xml:space="preserve"> - MMQ kos (45</t>
    </r>
    <r>
      <rPr>
        <sz val="10"/>
        <color theme="1"/>
        <rFont val="Calibri"/>
        <family val="2"/>
        <charset val="238"/>
        <scheme val="minor"/>
      </rPr>
      <t>°</t>
    </r>
    <r>
      <rPr>
        <sz val="8.6"/>
        <color theme="1"/>
        <rFont val="Calibri"/>
        <family val="2"/>
        <charset val="238"/>
        <scheme val="minor"/>
      </rPr>
      <t xml:space="preserve">) </t>
    </r>
    <r>
      <rPr>
        <sz val="10"/>
        <color theme="1"/>
        <rFont val="Calibri"/>
        <family val="2"/>
        <charset val="238"/>
        <scheme val="minor"/>
      </rPr>
      <t>DN 100</t>
    </r>
  </si>
  <si>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</si>
  <si>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</si>
  <si>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r>
      <t>-pritrdilni material za zadnjo steno</t>
    </r>
    <r>
      <rPr>
        <sz val="11"/>
        <color theme="1"/>
        <rFont val="Calibri"/>
        <family val="2"/>
        <charset val="238"/>
        <scheme val="minor"/>
      </rPr>
      <t>2 navojni palici M12</t>
    </r>
  </si>
  <si>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</si>
  <si>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</si>
  <si>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-tovarniška nastavitev splakovalne količine</t>
    </r>
    <r>
      <rPr>
        <sz val="11"/>
        <color theme="1"/>
        <rFont val="Calibri"/>
        <family val="2"/>
        <charset val="238"/>
        <scheme val="minor"/>
      </rPr>
      <t>6 in 3 l</t>
    </r>
  </si>
  <si>
    <r>
      <t>-območje nastavitve velike splakovalne količine</t>
    </r>
    <r>
      <rPr>
        <sz val="11"/>
        <color theme="1"/>
        <rFont val="Calibri"/>
        <family val="2"/>
        <charset val="238"/>
        <scheme val="minor"/>
      </rPr>
      <t>4.5 / 6 / 7.5 l</t>
    </r>
  </si>
  <si>
    <r>
      <t>-območje nastavitve male splakovalne količine</t>
    </r>
    <r>
      <rPr>
        <sz val="11"/>
        <color theme="1"/>
        <rFont val="Calibri"/>
        <family val="2"/>
        <charset val="238"/>
        <scheme val="minor"/>
      </rPr>
      <t>3-4 l</t>
    </r>
  </si>
  <si>
    <r>
      <t>-izračunani pretok</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</si>
  <si>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</si>
  <si>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r>
      <t>Mere: Konstrukcija po DIN 18531 vključuje: DIN 18531 (streha), DIN 18532 (povozne prometne površine), DIN 18534 (zaprti prostori), DIN 18535 (posode). ∅</t>
    </r>
    <r>
      <rPr>
        <sz val="11"/>
        <color theme="1"/>
        <rFont val="Calibri"/>
        <family val="2"/>
        <charset val="238"/>
        <scheme val="minor"/>
      </rPr>
      <t>z standardne fiksne prirobnice ustreza ∅n vsakokratne cevne uvodnice + približno 150 mm (pri enem prehodu;  podrobnosti najdete v prospektu); Standardna zgornja dolžina: 80 mm</t>
    </r>
  </si>
  <si>
    <r>
      <t>∅ n</t>
    </r>
    <r>
      <rPr>
        <sz val="11"/>
        <color theme="1"/>
        <rFont val="Calibri"/>
        <family val="2"/>
        <charset val="238"/>
        <scheme val="minor"/>
      </rPr>
      <t xml:space="preserve">  cevne uvodnice (mm) D1: 100</t>
    </r>
  </si>
  <si>
    <r>
      <t>∅</t>
    </r>
    <r>
      <rPr>
        <sz val="11"/>
        <color theme="1"/>
        <rFont val="Calibri"/>
        <family val="2"/>
        <charset val="238"/>
        <scheme val="minor"/>
      </rPr>
      <t>n cevne uvodnice (mm) D1: 200</t>
    </r>
  </si>
  <si>
    <r>
      <t xml:space="preserve">A </t>
    </r>
    <r>
      <rPr>
        <sz val="10"/>
        <color indexed="8"/>
        <rFont val="Calibri"/>
        <family val="2"/>
        <charset val="238"/>
        <scheme val="minor"/>
      </rPr>
      <t>izmenjevalec1  = 1,76 m2</t>
    </r>
  </si>
  <si>
    <r>
      <t xml:space="preserve">Membranska ekspanzijska posoda sisteme s pitno vodo in sisteme za povečanje tlaka z membrano po smernicah W 270. Zunanja in notranja prevleka po KTW-A. Posoda je primerna izključno za sisteme hladne vode. Pretok se izvede s pomočjo </t>
    </r>
    <r>
      <rPr>
        <sz val="10"/>
        <color theme="1"/>
        <rFont val="Calibri"/>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</si>
  <si>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Elektronska sesalno tlačna dozirna črpalka po DIN 1988, skupaj z merilnikom pretoka za krmiljenje digitalne dozirne črpalke z nazivnim priključnim premerom DN 25 s pretokom 6 m3/h, dozirnim ventilom, sesalno garnituro z nivojskim stikalom, dozirno posodo V = 40 l z mineralno razstopino ACQUASIL 510 (20 l kanister), stikalno omarico z brezpotencialnim kontaktom za javljanje izpraznjenosti in napake za črpalke skupaj s tesnilnim in montažnim materialom ter električnim napajanjem</t>
  </si>
  <si>
    <r>
      <t>Qn = 0,03 – 6 m</t>
    </r>
    <r>
      <rPr>
        <sz val="11"/>
        <color indexed="8"/>
        <rFont val="Calibri"/>
        <family val="2"/>
        <charset val="238"/>
        <scheme val="minor"/>
      </rPr>
      <t>3/h</t>
    </r>
  </si>
  <si>
    <r>
      <t>T</t>
    </r>
    <r>
      <rPr>
        <sz val="10"/>
        <color indexed="8"/>
        <rFont val="Calibri"/>
        <family val="2"/>
        <charset val="238"/>
        <scheme val="minor"/>
      </rPr>
      <t>mix = 35°C</t>
    </r>
  </si>
  <si>
    <r>
      <t>T</t>
    </r>
    <r>
      <rPr>
        <sz val="10"/>
        <color indexed="8"/>
        <rFont val="Calibri"/>
        <family val="2"/>
        <charset val="238"/>
        <scheme val="minor"/>
      </rPr>
      <t>max = 100°C</t>
    </r>
  </si>
  <si>
    <r>
      <t>k</t>
    </r>
    <r>
      <rPr>
        <sz val="10"/>
        <color indexed="8"/>
        <rFont val="Calibri"/>
        <family val="2"/>
        <charset val="238"/>
        <scheme val="minor"/>
      </rPr>
      <t>v = 5,2 m3/h</t>
    </r>
  </si>
  <si>
    <r>
      <t>N</t>
    </r>
    <r>
      <rPr>
        <sz val="10"/>
        <color indexed="8"/>
        <rFont val="Calibri"/>
        <family val="2"/>
        <charset val="238"/>
        <scheme val="minor"/>
      </rPr>
      <t>e= 20 W</t>
    </r>
  </si>
  <si>
    <r>
      <t>DN 20, Q3 =4,0 m</t>
    </r>
    <r>
      <rPr>
        <sz val="10"/>
        <color indexed="8"/>
        <rFont val="Calibri"/>
        <family val="2"/>
        <charset val="238"/>
        <scheme val="minor"/>
      </rPr>
      <t>3/h, PN16</t>
    </r>
  </si>
  <si>
    <r>
      <t>p</t>
    </r>
    <r>
      <rPr>
        <sz val="10"/>
        <color indexed="8"/>
        <rFont val="Calibri"/>
        <family val="2"/>
        <charset val="238"/>
        <scheme val="minor"/>
      </rPr>
      <t>izp = 8 bar</t>
    </r>
  </si>
  <si>
    <r>
      <t>V</t>
    </r>
    <r>
      <rPr>
        <sz val="10"/>
        <rFont val="Calibri"/>
        <family val="2"/>
        <charset val="238"/>
        <scheme val="minor"/>
      </rPr>
      <t>od = 1200 m3/h</t>
    </r>
  </si>
  <si>
    <r>
      <t>H</t>
    </r>
    <r>
      <rPr>
        <sz val="10"/>
        <rFont val="Calibri"/>
        <family val="2"/>
        <charset val="238"/>
        <scheme val="minor"/>
      </rPr>
      <t>ex = 250 Pa</t>
    </r>
  </si>
  <si>
    <r>
      <t>V = 90 m</t>
    </r>
    <r>
      <rPr>
        <sz val="11"/>
        <color indexed="8"/>
        <rFont val="Calibri"/>
        <family val="2"/>
        <charset val="238"/>
        <scheme val="minor"/>
      </rPr>
      <t>3/h</t>
    </r>
  </si>
  <si>
    <r>
      <t>m</t>
    </r>
    <r>
      <rPr>
        <sz val="11"/>
        <rFont val="Calibri"/>
        <family val="2"/>
        <charset val="238"/>
        <scheme val="minor"/>
      </rPr>
      <t>2</t>
    </r>
  </si>
  <si>
    <t>E.</t>
  </si>
  <si>
    <t>G.</t>
  </si>
  <si>
    <t>DDV (22%)</t>
  </si>
  <si>
    <t>SKUPAJ Z DDV:</t>
  </si>
  <si>
    <t>POPIS GRADBENIH, OBRTNIŠKIH in INŠTALACIJSKIH DEL</t>
  </si>
  <si>
    <t>SKUPAJ brez DDV:</t>
  </si>
  <si>
    <t xml:space="preserve">Ponudnik s svojim podpisom pri oddaji ponudbe potrjuje seznanjenost s projektom in lokacijo objekta, z vsemi tehničnimi zahtevami ter dostopi do objekta za izvedbo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</si>
</sst>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 &quot;€&quot;"/>
    <numFmt numFmtId="165" formatCode="#&quot;.&quot;"/>
    <numFmt numFmtId="166" formatCode="0.000"/>
    <numFmt numFmtId="167" formatCode="_-* #,##0.00\ _S_I_T_-;\-* #,##0.00\ _S_I_T_-;_-* &quot;-&quot;??\ _S_I_T_-;_-@_-"/>
    <numFmt numFmtId="168" formatCode="#,##0.00_ ;\-#,##0.00\ "/>
    <numFmt numFmtId="169" formatCode="#,##0.00\ _S_I_T"/>
    <numFmt numFmtId="170" formatCode="#,##0.00\ \€"/>
    <numFmt numFmtId="171" formatCode="_-* #,##0.00\ [$€-1]_-;\-* #,##0.00\ [$€-1]_-;_-* &quot;-&quot;??\ [$€-1]_-"/>
  </numFmts>
  <fonts count="58">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theme="1"/>
      <name val="Calibri"/>
      <family val="2"/>
      <charset val="238"/>
      <scheme val="minor"/>
    </font>
    <font>
      <b/>
      <sz val="14"/>
      <color theme="1"/>
      <name val="Calibri"/>
      <family val="2"/>
      <charset val="238"/>
      <scheme val="minor"/>
    </font>
    <font>
      <sz val="8"/>
      <color theme="1"/>
      <name val="Calibri"/>
      <family val="2"/>
      <charset val="238"/>
      <scheme val="minor"/>
    </font>
    <font>
      <sz val="11"/>
      <color theme="1"/>
      <name val="Calibri"/>
      <family val="2"/>
      <charset val="238"/>
    </font>
    <font>
      <b/>
      <i/>
      <sz val="11"/>
      <color theme="1"/>
      <name val="Calibri"/>
      <family val="2"/>
      <charset val="238"/>
      <scheme val="minor"/>
    </font>
    <font>
      <sz val="11"/>
      <name val="Calibri"/>
      <family val="2"/>
      <charset val="238"/>
      <scheme val="minor"/>
    </font>
    <font>
      <b/>
      <sz val="9"/>
      <name val="Calibri"/>
      <family val="2"/>
      <charset val="238"/>
      <scheme val="minor"/>
    </font>
    <font>
      <b/>
      <sz val="11"/>
      <name val="Calibri"/>
      <family val="2"/>
      <charset val="238"/>
      <scheme val="minor"/>
    </font>
    <font>
      <sz val="11"/>
      <name val="Calibri"/>
      <family val="2"/>
      <charset val="238"/>
    </font>
    <font>
      <b/>
      <sz val="9"/>
      <color rgb="FFFF0000"/>
      <name val="Calibri"/>
      <family val="2"/>
      <charset val="238"/>
      <scheme val="minor"/>
    </font>
    <font>
      <sz val="10"/>
      <name val="Calibri"/>
      <family val="2"/>
      <charset val="238"/>
      <scheme val="minor"/>
    </font>
    <font>
      <i/>
      <sz val="11"/>
      <color theme="1"/>
      <name val="Calibri"/>
      <family val="2"/>
      <charset val="238"/>
      <scheme val="minor"/>
    </font>
    <font>
      <i/>
      <sz val="11"/>
      <name val="Calibri"/>
      <family val="2"/>
      <charset val="238"/>
      <scheme val="minor"/>
    </font>
    <font>
      <b/>
      <sz val="11"/>
      <color rgb="FFFF0000"/>
      <name val="Calibri"/>
      <family val="2"/>
      <charset val="238"/>
      <scheme val="minor"/>
    </font>
    <font>
      <b/>
      <sz val="12"/>
      <name val="Calibri"/>
      <family val="2"/>
      <charset val="238"/>
      <scheme val="minor"/>
    </font>
    <font>
      <sz val="8"/>
      <name val="Calibri"/>
      <family val="2"/>
      <charset val="238"/>
      <scheme val="minor"/>
    </font>
    <font>
      <b/>
      <i/>
      <sz val="11"/>
      <name val="Calibri"/>
      <family val="2"/>
      <charset val="238"/>
      <scheme val="minor"/>
    </font>
    <font>
      <sz val="11"/>
      <color theme="1"/>
      <name val="Calibri"/>
      <family val="2"/>
      <charset val="238"/>
      <scheme val="minor"/>
    </font>
    <font>
      <sz val="11"/>
      <color rgb="FFFF0000"/>
      <name val="Calibri"/>
      <family val="2"/>
      <charset val="238"/>
    </font>
    <font>
      <sz val="9"/>
      <name val="Calibri"/>
      <family val="2"/>
      <charset val="238"/>
      <scheme val="minor"/>
    </font>
    <font>
      <sz val="10"/>
      <color theme="1"/>
      <name val="Calibri"/>
      <family val="2"/>
      <charset val="238"/>
      <scheme val="minor"/>
    </font>
    <font>
      <b/>
      <sz val="10"/>
      <name val="Calibri"/>
      <family val="2"/>
      <charset val="238"/>
      <scheme val="minor"/>
    </font>
    <font>
      <sz val="10"/>
      <color rgb="FFFF0000"/>
      <name val="Calibri"/>
      <family val="2"/>
      <charset val="238"/>
      <scheme val="minor"/>
    </font>
    <font>
      <b/>
      <sz val="10"/>
      <color theme="1"/>
      <name val="Calibri"/>
      <family val="2"/>
      <charset val="238"/>
      <scheme val="minor"/>
    </font>
    <font>
      <sz val="10"/>
      <name val="Arial"/>
      <family val="2"/>
      <charset val="238"/>
    </font>
    <font>
      <sz val="10"/>
      <name val="Arial CE"/>
      <charset val="238"/>
    </font>
    <font>
      <sz val="10"/>
      <name val="MS Sans Serif"/>
      <family val="2"/>
      <charset val="238"/>
    </font>
    <font>
      <sz val="10"/>
      <color theme="1"/>
      <name val="Tahoma"/>
      <family val="2"/>
      <charset val="238"/>
    </font>
    <font>
      <sz val="10"/>
      <name val="Gatineau"/>
    </font>
    <font>
      <b/>
      <sz val="11"/>
      <name val="Calibri"/>
      <family val="2"/>
      <charset val="238"/>
    </font>
    <font>
      <b/>
      <i/>
      <sz val="11"/>
      <name val="Calibri"/>
      <family val="2"/>
      <charset val="238"/>
    </font>
    <font>
      <b/>
      <sz val="11"/>
      <color theme="1"/>
      <name val="Calibri"/>
      <family val="2"/>
      <charset val="238"/>
    </font>
    <font>
      <sz val="11"/>
      <color indexed="8"/>
      <name val="Calibri"/>
      <family val="2"/>
      <charset val="238"/>
    </font>
    <font>
      <sz val="9"/>
      <name val="Calibri"/>
      <family val="2"/>
      <charset val="238"/>
    </font>
    <font>
      <sz val="11"/>
      <color indexed="8"/>
      <name val="Calibri"/>
      <family val="2"/>
      <charset val="238"/>
      <scheme val="minor"/>
    </font>
    <font>
      <vertAlign val="superscript"/>
      <sz val="11"/>
      <name val="Calibri"/>
      <family val="2"/>
      <charset val="238"/>
      <scheme val="minor"/>
    </font>
    <font>
      <b/>
      <sz val="11"/>
      <color indexed="8"/>
      <name val="Calibri"/>
      <family val="2"/>
      <charset val="238"/>
      <scheme val="minor"/>
    </font>
    <font>
      <sz val="11"/>
      <color indexed="62"/>
      <name val="Calibri"/>
      <family val="2"/>
      <charset val="238"/>
      <scheme val="minor"/>
    </font>
    <font>
      <sz val="11"/>
      <color indexed="57"/>
      <name val="Calibri"/>
      <family val="2"/>
      <charset val="238"/>
      <scheme val="minor"/>
    </font>
    <font>
      <strike/>
      <sz val="11"/>
      <color rgb="FFFF0000"/>
      <name val="Calibri"/>
      <family val="2"/>
      <charset val="238"/>
      <scheme val="minor"/>
    </font>
    <font>
      <sz val="10"/>
      <name val="Arial"/>
      <family val="2"/>
    </font>
    <font>
      <b/>
      <i/>
      <sz val="11"/>
      <color indexed="8"/>
      <name val="Calibri"/>
      <family val="2"/>
      <charset val="238"/>
      <scheme val="minor"/>
    </font>
    <font>
      <sz val="10"/>
      <name val="Tahoma"/>
      <family val="2"/>
      <charset val="238"/>
    </font>
    <font>
      <sz val="11"/>
      <color rgb="FF000000"/>
      <name val="Calibri"/>
      <family val="2"/>
      <charset val="238"/>
      <scheme val="minor"/>
    </font>
    <font>
      <b/>
      <sz val="11"/>
      <color indexed="57"/>
      <name val="Calibri"/>
      <family val="2"/>
      <charset val="238"/>
      <scheme val="minor"/>
    </font>
    <font>
      <sz val="12"/>
      <name val="Courier"/>
      <family val="3"/>
    </font>
    <font>
      <sz val="10"/>
      <color indexed="8"/>
      <name val="Calibri"/>
      <family val="2"/>
      <charset val="238"/>
      <scheme val="minor"/>
    </font>
    <font>
      <sz val="10"/>
      <color indexed="57"/>
      <name val="Calibri"/>
      <family val="2"/>
      <charset val="238"/>
      <scheme val="minor"/>
    </font>
    <font>
      <sz val="10"/>
      <color indexed="62"/>
      <name val="Calibri"/>
      <family val="2"/>
      <charset val="238"/>
      <scheme val="minor"/>
    </font>
    <font>
      <sz val="10"/>
      <color rgb="FF92D050"/>
      <name val="Calibri"/>
      <family val="2"/>
      <charset val="238"/>
      <scheme val="minor"/>
    </font>
    <font>
      <sz val="10"/>
      <color rgb="FF000000"/>
      <name val="Calibri"/>
      <family val="2"/>
      <charset val="238"/>
      <scheme val="minor"/>
    </font>
    <font>
      <b/>
      <sz val="10"/>
      <color rgb="FF000000"/>
      <name val="Calibri"/>
      <family val="2"/>
      <charset val="238"/>
      <scheme val="minor"/>
    </font>
    <font>
      <b/>
      <sz val="10"/>
      <color indexed="8"/>
      <name val="Calibri"/>
      <family val="2"/>
      <charset val="238"/>
      <scheme val="minor"/>
    </font>
    <font>
      <sz val="8.6"/>
      <color theme="1"/>
      <name val="Calibri"/>
      <family val="2"/>
      <charset val="238"/>
      <scheme val="minor"/>
    </font>
    <font>
      <sz val="10"/>
      <color indexed="10"/>
      <name val="Calibri"/>
      <family val="2"/>
      <charset val="238"/>
      <scheme val="minor"/>
    </font>
  </fonts>
  <fills count="11">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s>
  <borders count="11">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bottom style="hair">
        <color auto="1"/>
      </bottom>
      <diagonal/>
    </border>
    <border>
      <left/>
      <right/>
      <top style="hair">
        <color theme="0" tint="-0.34998626667073579"/>
      </top>
      <bottom style="hair">
        <color theme="0" tint="-0.34998626667073579"/>
      </bottom>
      <diagonal/>
    </border>
    <border>
      <left/>
      <right/>
      <top style="thin">
        <color indexed="64"/>
      </top>
      <bottom style="double">
        <color indexed="64"/>
      </bottom>
      <diagonal/>
    </border>
    <border>
      <left style="thin">
        <color indexed="64"/>
      </left>
      <right/>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s>
  <cellStyleXfs count="36">
    <xf numFmtId="0" fontId="0" fillId="0" borderId="0"/>
    <xf numFmtId="0" fontId="27" fillId="0" borderId="0"/>
    <xf numFmtId="0" fontId="28" fillId="0" borderId="0"/>
    <xf numFmtId="0" fontId="29" fillId="0" borderId="0"/>
    <xf numFmtId="0" fontId="27" fillId="0" borderId="0"/>
    <xf numFmtId="0" fontId="27" fillId="0" borderId="0"/>
    <xf numFmtId="0" fontId="27" fillId="0" borderId="0"/>
    <xf numFmtId="0" fontId="20" fillId="0" borderId="0"/>
    <xf numFmtId="0" fontId="20" fillId="0" borderId="0"/>
    <xf numFmtId="0" fontId="27" fillId="0" borderId="0"/>
    <xf numFmtId="49" fontId="30" fillId="0" borderId="0">
      <alignment horizontal="center"/>
    </xf>
    <xf numFmtId="0" fontId="20" fillId="0" borderId="0"/>
    <xf numFmtId="0" fontId="27" fillId="0" borderId="0"/>
    <xf numFmtId="167" fontId="31" fillId="0" borderId="0" applyFont="0" applyFill="0" applyBorder="0" applyAlignment="0" applyProtection="0"/>
    <xf numFmtId="0" fontId="31" fillId="0" borderId="0"/>
    <xf numFmtId="0" fontId="27" fillId="0" borderId="0"/>
    <xf numFmtId="0" fontId="27" fillId="0" borderId="0"/>
    <xf numFmtId="0" fontId="27" fillId="0" borderId="0"/>
    <xf numFmtId="0" fontId="28" fillId="0" borderId="0"/>
    <xf numFmtId="0" fontId="43" fillId="0" borderId="0"/>
    <xf numFmtId="0" fontId="27" fillId="0" borderId="0"/>
    <xf numFmtId="0" fontId="27" fillId="0" borderId="0"/>
    <xf numFmtId="0" fontId="20" fillId="0" borderId="0"/>
    <xf numFmtId="165" fontId="30" fillId="0" borderId="0">
      <alignment horizontal="right" vertical="top" readingOrder="1"/>
    </xf>
    <xf numFmtId="49" fontId="30" fillId="0" borderId="0">
      <alignment vertical="top"/>
    </xf>
    <xf numFmtId="0" fontId="27" fillId="0" borderId="0"/>
    <xf numFmtId="0" fontId="28" fillId="0" borderId="0"/>
    <xf numFmtId="0" fontId="43" fillId="0" borderId="0"/>
    <xf numFmtId="4" fontId="45" fillId="9" borderId="9">
      <alignment horizontal="right" readingOrder="1"/>
      <protection locked="0"/>
    </xf>
    <xf numFmtId="0" fontId="27" fillId="0" borderId="0"/>
    <xf numFmtId="0" fontId="20" fillId="0" borderId="0"/>
    <xf numFmtId="0" fontId="27" fillId="0" borderId="0"/>
    <xf numFmtId="37" fontId="48" fillId="0" borderId="0"/>
    <xf numFmtId="171" fontId="27" fillId="0" borderId="0"/>
    <xf numFmtId="0" fontId="27" fillId="0" borderId="0"/>
    <xf numFmtId="171" fontId="27" fillId="0" borderId="0"/>
  </cellStyleXfs>
  <cellXfs count="686">
    <xf numFmtId="0" fontId="0" fillId="0" borderId="0" xfId="0"/>
    <xf numFmtId="0" fontId="2" fillId="0" borderId="0" xfId="0" applyFont="1"/>
    <xf numFmtId="49" fontId="2" fillId="0" borderId="0" xfId="0" applyNumberFormat="1" applyFont="1"/>
    <xf numFmtId="0" fontId="3" fillId="4" borderId="1" xfId="0" applyFont="1" applyFill="1" applyBorder="1" applyAlignment="1">
      <alignment horizontal="center"/>
    </xf>
    <xf numFmtId="0" fontId="2" fillId="0" borderId="1" xfId="0" applyFont="1" applyBorder="1"/>
    <xf numFmtId="0" fontId="2" fillId="0" borderId="2" xfId="0" applyFont="1" applyBorder="1"/>
    <xf numFmtId="0" fontId="2" fillId="3" borderId="3" xfId="0" applyFont="1" applyFill="1" applyBorder="1" applyAlignment="1">
      <alignment horizontal="left" vertical="top"/>
    </xf>
    <xf numFmtId="0" fontId="5" fillId="3" borderId="3" xfId="0" applyFont="1" applyFill="1" applyBorder="1" applyAlignment="1">
      <alignment horizontal="center" vertical="center"/>
    </xf>
    <xf numFmtId="0" fontId="0" fillId="0" borderId="4" xfId="0" applyBorder="1" applyAlignment="1">
      <alignment horizontal="left" vertical="top" wrapText="1"/>
    </xf>
    <xf numFmtId="0" fontId="0" fillId="0" borderId="4" xfId="0" applyBorder="1"/>
    <xf numFmtId="4" fontId="0" fillId="0" borderId="4" xfId="0" applyNumberFormat="1" applyBorder="1"/>
    <xf numFmtId="0" fontId="0" fillId="0" borderId="0" xfId="0" applyBorder="1" applyAlignment="1">
      <alignment horizontal="left" vertical="top" wrapText="1"/>
    </xf>
    <xf numFmtId="0" fontId="0" fillId="0" borderId="0" xfId="0" applyBorder="1"/>
    <xf numFmtId="4" fontId="0" fillId="0" borderId="0" xfId="0" applyNumberFormat="1" applyBorder="1"/>
    <xf numFmtId="0" fontId="0" fillId="0" borderId="0" xfId="0" applyFill="1" applyBorder="1" applyAlignment="1">
      <alignment horizontal="left" vertical="top" wrapText="1"/>
    </xf>
    <xf numFmtId="0" fontId="0" fillId="0" borderId="4" xfId="0" applyBorder="1" applyAlignment="1">
      <alignment horizontal="center"/>
    </xf>
    <xf numFmtId="4" fontId="0" fillId="0" borderId="4" xfId="0" applyNumberFormat="1" applyFill="1" applyBorder="1"/>
    <xf numFmtId="0" fontId="0" fillId="0" borderId="0" xfId="0" applyBorder="1" applyAlignment="1">
      <alignment horizontal="center"/>
    </xf>
    <xf numFmtId="4" fontId="0" fillId="0" borderId="0" xfId="0" applyNumberFormat="1" applyFill="1" applyBorder="1"/>
    <xf numFmtId="0" fontId="0" fillId="5" borderId="2" xfId="0" applyFill="1" applyBorder="1"/>
    <xf numFmtId="0" fontId="7" fillId="5" borderId="2" xfId="0" applyFont="1" applyFill="1" applyBorder="1" applyAlignment="1">
      <alignment horizontal="right" vertical="top" wrapText="1"/>
    </xf>
    <xf numFmtId="164" fontId="0" fillId="0" borderId="0" xfId="0" applyNumberFormat="1"/>
    <xf numFmtId="0" fontId="1" fillId="0" borderId="0" xfId="0" applyFont="1" applyFill="1" applyBorder="1" applyAlignment="1">
      <alignment horizontal="left" vertical="top" wrapText="1"/>
    </xf>
    <xf numFmtId="0" fontId="1" fillId="0" borderId="0" xfId="0" applyFont="1"/>
    <xf numFmtId="0" fontId="8" fillId="0" borderId="0" xfId="0" applyFont="1"/>
    <xf numFmtId="0" fontId="9" fillId="0" borderId="4" xfId="0" applyFont="1" applyBorder="1" applyAlignment="1">
      <alignment horizontal="left" vertical="top"/>
    </xf>
    <xf numFmtId="0" fontId="8" fillId="0" borderId="4" xfId="0" applyFont="1" applyBorder="1" applyAlignment="1">
      <alignment horizontal="left" vertical="top" wrapText="1"/>
    </xf>
    <xf numFmtId="0" fontId="8" fillId="0" borderId="4" xfId="0" applyFont="1" applyBorder="1" applyAlignment="1">
      <alignment horizontal="center"/>
    </xf>
    <xf numFmtId="4" fontId="8" fillId="0" borderId="4" xfId="0" applyNumberFormat="1" applyFont="1" applyFill="1" applyBorder="1"/>
    <xf numFmtId="4" fontId="8" fillId="0" borderId="4" xfId="0" applyNumberFormat="1" applyFont="1" applyBorder="1"/>
    <xf numFmtId="0" fontId="0" fillId="0" borderId="0" xfId="0" applyAlignment="1">
      <alignment horizontal="left" vertical="top" wrapText="1"/>
    </xf>
    <xf numFmtId="0" fontId="10" fillId="0" borderId="0" xfId="0" applyFont="1"/>
    <xf numFmtId="0" fontId="13" fillId="0" borderId="0" xfId="0" applyFont="1"/>
    <xf numFmtId="0" fontId="10" fillId="0" borderId="0" xfId="0" applyFont="1" applyAlignment="1">
      <alignment horizontal="left" vertical="top" wrapText="1"/>
    </xf>
    <xf numFmtId="0" fontId="8" fillId="0" borderId="0" xfId="0" applyFont="1" applyFill="1"/>
    <xf numFmtId="4" fontId="8" fillId="0" borderId="4" xfId="0" applyNumberFormat="1" applyFont="1" applyBorder="1" applyAlignment="1">
      <alignment horizontal="right"/>
    </xf>
    <xf numFmtId="0" fontId="8" fillId="0" borderId="0"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10" fillId="0" borderId="0" xfId="0" applyFont="1" applyFill="1" applyBorder="1" applyAlignment="1">
      <alignment horizontal="left" vertical="top" wrapText="1"/>
    </xf>
    <xf numFmtId="0" fontId="9" fillId="0" borderId="0" xfId="0" applyFont="1" applyBorder="1" applyAlignment="1">
      <alignment horizontal="left" vertical="top"/>
    </xf>
    <xf numFmtId="0" fontId="8" fillId="0" borderId="0" xfId="0" applyFont="1" applyBorder="1" applyAlignment="1">
      <alignment horizontal="left" vertical="top" wrapText="1"/>
    </xf>
    <xf numFmtId="0" fontId="8" fillId="0" borderId="0" xfId="0" applyFont="1" applyBorder="1" applyAlignment="1">
      <alignment horizontal="center"/>
    </xf>
    <xf numFmtId="4" fontId="8" fillId="0" borderId="0" xfId="0" applyNumberFormat="1" applyFont="1" applyFill="1" applyBorder="1"/>
    <xf numFmtId="4" fontId="8" fillId="0" borderId="0" xfId="0" applyNumberFormat="1" applyFont="1" applyBorder="1"/>
    <xf numFmtId="0" fontId="0" fillId="0" borderId="0" xfId="0" applyFill="1"/>
    <xf numFmtId="0" fontId="16" fillId="0" borderId="0" xfId="0" applyFont="1"/>
    <xf numFmtId="4" fontId="1" fillId="0" borderId="0" xfId="0" applyNumberFormat="1" applyFont="1" applyBorder="1"/>
    <xf numFmtId="0" fontId="1" fillId="0" borderId="0" xfId="0" applyFont="1" applyBorder="1" applyAlignment="1">
      <alignment horizontal="center"/>
    </xf>
    <xf numFmtId="4" fontId="1" fillId="0" borderId="0" xfId="0" applyNumberFormat="1" applyFont="1" applyFill="1" applyBorder="1"/>
    <xf numFmtId="0" fontId="1" fillId="0" borderId="0" xfId="0" applyFont="1" applyAlignment="1">
      <alignment horizontal="left" vertical="top" wrapText="1"/>
    </xf>
    <xf numFmtId="0" fontId="1" fillId="0" borderId="0" xfId="0" applyFont="1" applyFill="1"/>
    <xf numFmtId="0" fontId="17" fillId="4" borderId="1" xfId="0" applyFont="1" applyFill="1" applyBorder="1" applyAlignment="1">
      <alignment horizontal="center"/>
    </xf>
    <xf numFmtId="0" fontId="10" fillId="0" borderId="1" xfId="0" applyFont="1" applyBorder="1"/>
    <xf numFmtId="0" fontId="10" fillId="0" borderId="2" xfId="0" applyFont="1" applyBorder="1"/>
    <xf numFmtId="0" fontId="10" fillId="3" borderId="3" xfId="0" applyFont="1" applyFill="1" applyBorder="1" applyAlignment="1">
      <alignment horizontal="left" vertical="top"/>
    </xf>
    <xf numFmtId="0" fontId="18" fillId="3" borderId="3" xfId="0" applyFont="1" applyFill="1" applyBorder="1" applyAlignment="1">
      <alignment horizontal="center" vertical="center"/>
    </xf>
    <xf numFmtId="0" fontId="8" fillId="5" borderId="2" xfId="0" applyFont="1" applyFill="1" applyBorder="1"/>
    <xf numFmtId="0" fontId="19" fillId="5" borderId="2" xfId="0" applyFont="1" applyFill="1" applyBorder="1" applyAlignment="1">
      <alignment horizontal="right" vertical="top" wrapText="1"/>
    </xf>
    <xf numFmtId="164" fontId="8" fillId="0" borderId="0" xfId="0" applyNumberFormat="1" applyFont="1"/>
    <xf numFmtId="0" fontId="8" fillId="0" borderId="0" xfId="0" applyFont="1" applyAlignment="1">
      <alignment horizontal="left" vertical="top" wrapText="1"/>
    </xf>
    <xf numFmtId="0" fontId="10" fillId="0" borderId="4" xfId="0" applyFont="1" applyBorder="1" applyAlignment="1">
      <alignment horizontal="left" vertical="top" wrapText="1"/>
    </xf>
    <xf numFmtId="4" fontId="8" fillId="0" borderId="0" xfId="0" applyNumberFormat="1" applyFont="1"/>
    <xf numFmtId="0" fontId="12" fillId="0" borderId="0" xfId="0" applyFont="1" applyAlignment="1">
      <alignment horizontal="left" vertical="top"/>
    </xf>
    <xf numFmtId="0" fontId="8" fillId="0" borderId="0" xfId="0" applyFont="1" applyAlignment="1">
      <alignment wrapText="1"/>
    </xf>
    <xf numFmtId="0" fontId="8" fillId="0" borderId="0" xfId="0" applyFont="1" applyAlignment="1">
      <alignment horizontal="left" vertical="top" wrapText="1"/>
    </xf>
    <xf numFmtId="0" fontId="9" fillId="0" borderId="0" xfId="0" applyFont="1" applyBorder="1" applyAlignment="1">
      <alignment horizontal="left" vertical="top" wrapText="1"/>
    </xf>
    <xf numFmtId="0" fontId="8" fillId="0" borderId="0" xfId="0" applyFont="1" applyAlignment="1">
      <alignment horizontal="left" vertical="top" wrapText="1"/>
    </xf>
    <xf numFmtId="2" fontId="8" fillId="0" borderId="0" xfId="0" applyNumberFormat="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top" wrapText="1"/>
    </xf>
    <xf numFmtId="0" fontId="1" fillId="0" borderId="0" xfId="0" applyFont="1" applyAlignment="1">
      <alignment horizontal="left" vertical="top" wrapText="1"/>
    </xf>
    <xf numFmtId="0" fontId="8" fillId="0" borderId="0" xfId="0" applyFont="1" applyAlignment="1">
      <alignment vertical="top" wrapText="1"/>
    </xf>
    <xf numFmtId="0" fontId="2" fillId="0" borderId="4" xfId="0" applyFont="1" applyBorder="1" applyAlignment="1">
      <alignment horizontal="left" vertical="top" wrapText="1"/>
    </xf>
    <xf numFmtId="4" fontId="0" fillId="0" borderId="0" xfId="0" applyNumberFormat="1"/>
    <xf numFmtId="0" fontId="8" fillId="0" borderId="0" xfId="0" applyFont="1" applyAlignment="1">
      <alignment horizontal="center"/>
    </xf>
    <xf numFmtId="0" fontId="10" fillId="0" borderId="4" xfId="0" applyFont="1" applyFill="1" applyBorder="1" applyAlignment="1">
      <alignment horizontal="left" vertical="top" wrapText="1"/>
    </xf>
    <xf numFmtId="0" fontId="8" fillId="0" borderId="4" xfId="0" applyFont="1" applyFill="1" applyBorder="1" applyAlignment="1">
      <alignment horizontal="center"/>
    </xf>
    <xf numFmtId="0" fontId="9" fillId="0" borderId="0" xfId="0" applyFont="1" applyFill="1" applyBorder="1" applyAlignment="1">
      <alignment horizontal="left" vertical="top"/>
    </xf>
    <xf numFmtId="0" fontId="9" fillId="0" borderId="4" xfId="0" applyFont="1" applyBorder="1" applyAlignment="1">
      <alignment vertical="top"/>
    </xf>
    <xf numFmtId="0" fontId="9" fillId="0" borderId="0" xfId="0" applyFont="1" applyBorder="1" applyAlignment="1">
      <alignment vertical="top"/>
    </xf>
    <xf numFmtId="0" fontId="9" fillId="0" borderId="0" xfId="0" applyFont="1" applyFill="1" applyBorder="1" applyAlignment="1">
      <alignment vertical="top"/>
    </xf>
    <xf numFmtId="0" fontId="9" fillId="0" borderId="0" xfId="0" applyFont="1" applyAlignment="1">
      <alignment vertical="top"/>
    </xf>
    <xf numFmtId="0" fontId="0" fillId="0" borderId="0" xfId="0" applyFont="1"/>
    <xf numFmtId="0" fontId="0" fillId="0" borderId="0" xfId="0" applyAlignment="1">
      <alignment vertical="top"/>
    </xf>
    <xf numFmtId="0" fontId="9" fillId="0" borderId="0" xfId="0" applyFont="1" applyAlignment="1">
      <alignment horizontal="left" vertical="top"/>
    </xf>
    <xf numFmtId="0" fontId="23" fillId="0" borderId="0" xfId="0" applyFont="1"/>
    <xf numFmtId="0" fontId="22" fillId="0" borderId="0" xfId="0" applyFont="1"/>
    <xf numFmtId="0" fontId="9" fillId="0" borderId="0" xfId="0" applyFont="1"/>
    <xf numFmtId="4" fontId="13" fillId="0" borderId="4" xfId="0" applyNumberFormat="1" applyFont="1" applyBorder="1"/>
    <xf numFmtId="0" fontId="8" fillId="0" borderId="0" xfId="0" applyFont="1" applyAlignment="1">
      <alignment vertical="top"/>
    </xf>
    <xf numFmtId="16" fontId="9" fillId="0" borderId="0" xfId="0" applyNumberFormat="1" applyFont="1" applyAlignment="1">
      <alignment horizontal="left" vertical="top"/>
    </xf>
    <xf numFmtId="0" fontId="9" fillId="0" borderId="0" xfId="0" applyFont="1" applyFill="1"/>
    <xf numFmtId="16" fontId="9" fillId="0" borderId="0" xfId="0" applyNumberFormat="1" applyFont="1"/>
    <xf numFmtId="16" fontId="9" fillId="0" borderId="0" xfId="0" applyNumberFormat="1" applyFont="1" applyAlignment="1">
      <alignment vertical="top"/>
    </xf>
    <xf numFmtId="0" fontId="11" fillId="0" borderId="5" xfId="1" applyFont="1" applyBorder="1" applyAlignment="1">
      <alignment horizontal="left" vertical="top" wrapText="1"/>
    </xf>
    <xf numFmtId="0" fontId="11" fillId="0" borderId="0" xfId="0" applyFont="1"/>
    <xf numFmtId="0" fontId="11" fillId="0" borderId="0" xfId="15" applyFont="1" applyAlignment="1">
      <alignment horizontal="right"/>
    </xf>
    <xf numFmtId="2" fontId="11" fillId="0" borderId="7" xfId="0" applyNumberFormat="1" applyFont="1" applyBorder="1" applyAlignment="1">
      <alignment horizontal="left" vertical="top" wrapText="1"/>
    </xf>
    <xf numFmtId="0" fontId="11" fillId="0" borderId="0" xfId="0" applyFont="1" applyAlignment="1">
      <alignment horizontal="center"/>
    </xf>
    <xf numFmtId="2" fontId="32" fillId="0" borderId="0" xfId="0" applyNumberFormat="1" applyFont="1" applyAlignment="1">
      <alignment horizontal="left" vertical="top"/>
    </xf>
    <xf numFmtId="4" fontId="11" fillId="0" borderId="0" xfId="0" applyNumberFormat="1" applyFont="1" applyAlignment="1">
      <alignment horizontal="center"/>
    </xf>
    <xf numFmtId="164" fontId="11" fillId="0" borderId="0" xfId="0" applyNumberFormat="1" applyFont="1"/>
    <xf numFmtId="2" fontId="32" fillId="0" borderId="0" xfId="0" applyNumberFormat="1" applyFont="1" applyAlignment="1">
      <alignment vertical="top"/>
    </xf>
    <xf numFmtId="49" fontId="11" fillId="0" borderId="0" xfId="0" applyNumberFormat="1" applyFont="1" applyAlignment="1">
      <alignment vertical="top" wrapText="1"/>
    </xf>
    <xf numFmtId="4" fontId="11" fillId="0" borderId="0" xfId="0" applyNumberFormat="1" applyFont="1"/>
    <xf numFmtId="0" fontId="11" fillId="0" borderId="0" xfId="0" applyFont="1" applyAlignment="1">
      <alignment vertical="top"/>
    </xf>
    <xf numFmtId="2" fontId="32" fillId="0" borderId="1" xfId="0" applyNumberFormat="1" applyFont="1" applyBorder="1" applyAlignment="1">
      <alignment vertical="top"/>
    </xf>
    <xf numFmtId="49" fontId="32" fillId="0" borderId="1" xfId="0" applyNumberFormat="1" applyFont="1" applyBorder="1" applyAlignment="1">
      <alignment vertical="top" wrapText="1"/>
    </xf>
    <xf numFmtId="0" fontId="32" fillId="0" borderId="1" xfId="0" applyFont="1" applyBorder="1"/>
    <xf numFmtId="164" fontId="32" fillId="0" borderId="1" xfId="0" applyNumberFormat="1" applyFont="1" applyBorder="1"/>
    <xf numFmtId="0" fontId="11" fillId="0" borderId="1" xfId="0" applyFont="1" applyBorder="1"/>
    <xf numFmtId="4" fontId="11" fillId="0" borderId="1" xfId="0" applyNumberFormat="1" applyFont="1" applyBorder="1"/>
    <xf numFmtId="2" fontId="11" fillId="0" borderId="0" xfId="0" applyNumberFormat="1" applyFont="1" applyAlignment="1">
      <alignment vertical="top"/>
    </xf>
    <xf numFmtId="0" fontId="11" fillId="0" borderId="0" xfId="0" applyFont="1" applyAlignment="1">
      <alignment vertical="top" wrapText="1"/>
    </xf>
    <xf numFmtId="2" fontId="11" fillId="0" borderId="0" xfId="0" applyNumberFormat="1" applyFont="1" applyAlignment="1">
      <alignment vertical="top" wrapText="1"/>
    </xf>
    <xf numFmtId="2" fontId="32" fillId="0" borderId="6" xfId="0" applyNumberFormat="1" applyFont="1" applyBorder="1" applyAlignment="1">
      <alignment vertical="top"/>
    </xf>
    <xf numFmtId="49" fontId="32" fillId="0" borderId="6" xfId="0" applyNumberFormat="1" applyFont="1" applyBorder="1" applyAlignment="1">
      <alignment vertical="top" wrapText="1"/>
    </xf>
    <xf numFmtId="4" fontId="32" fillId="0" borderId="6" xfId="0" applyNumberFormat="1" applyFont="1" applyBorder="1"/>
    <xf numFmtId="164" fontId="32" fillId="0" borderId="6" xfId="0" applyNumberFormat="1" applyFont="1" applyBorder="1"/>
    <xf numFmtId="0" fontId="11" fillId="0" borderId="0" xfId="0" applyFont="1" applyAlignment="1">
      <alignment wrapText="1"/>
    </xf>
    <xf numFmtId="164" fontId="11" fillId="0" borderId="0" xfId="0" applyNumberFormat="1" applyFont="1" applyAlignment="1">
      <alignment wrapText="1"/>
    </xf>
    <xf numFmtId="2" fontId="32" fillId="0" borderId="3" xfId="0" applyNumberFormat="1" applyFont="1" applyBorder="1" applyAlignment="1">
      <alignment vertical="top"/>
    </xf>
    <xf numFmtId="164" fontId="32" fillId="0" borderId="3" xfId="0" applyNumberFormat="1" applyFont="1" applyBorder="1" applyAlignment="1">
      <alignment vertical="top" wrapText="1"/>
    </xf>
    <xf numFmtId="0" fontId="11" fillId="0" borderId="3" xfId="0" applyFont="1" applyBorder="1"/>
    <xf numFmtId="164" fontId="11" fillId="0" borderId="3" xfId="0" applyNumberFormat="1" applyFont="1" applyBorder="1"/>
    <xf numFmtId="2" fontId="32" fillId="7" borderId="3" xfId="0" applyNumberFormat="1" applyFont="1" applyFill="1" applyBorder="1" applyAlignment="1">
      <alignment vertical="top"/>
    </xf>
    <xf numFmtId="164" fontId="32" fillId="7" borderId="3" xfId="0" applyNumberFormat="1" applyFont="1" applyFill="1" applyBorder="1" applyAlignment="1">
      <alignment vertical="top" wrapText="1"/>
    </xf>
    <xf numFmtId="0" fontId="11" fillId="7" borderId="3" xfId="0" applyFont="1" applyFill="1" applyBorder="1"/>
    <xf numFmtId="49" fontId="32" fillId="0" borderId="0" xfId="0" applyNumberFormat="1" applyFont="1" applyAlignment="1">
      <alignment vertical="top" wrapText="1"/>
    </xf>
    <xf numFmtId="2" fontId="11" fillId="0" borderId="0" xfId="0" applyNumberFormat="1" applyFont="1" applyAlignment="1">
      <alignment vertical="top" readingOrder="1"/>
    </xf>
    <xf numFmtId="49" fontId="33" fillId="0" borderId="0" xfId="0" applyNumberFormat="1" applyFont="1" applyAlignment="1">
      <alignment vertical="top" wrapText="1"/>
    </xf>
    <xf numFmtId="2" fontId="11" fillId="0" borderId="7" xfId="0" applyNumberFormat="1" applyFont="1" applyBorder="1" applyAlignment="1">
      <alignment vertical="top" wrapText="1"/>
    </xf>
    <xf numFmtId="0" fontId="11" fillId="0" borderId="0" xfId="2" applyFont="1" applyAlignment="1">
      <alignment horizontal="left" vertical="top" wrapText="1"/>
    </xf>
    <xf numFmtId="0" fontId="11" fillId="0" borderId="0" xfId="3" applyFont="1" applyAlignment="1">
      <alignment horizontal="left" vertical="top" wrapText="1"/>
    </xf>
    <xf numFmtId="165" fontId="11" fillId="0" borderId="0" xfId="4" applyNumberFormat="1" applyFont="1" applyAlignment="1">
      <alignment vertical="top"/>
    </xf>
    <xf numFmtId="49" fontId="6" fillId="0" borderId="0" xfId="0" applyNumberFormat="1" applyFont="1" applyAlignment="1">
      <alignment vertical="top" wrapText="1"/>
    </xf>
    <xf numFmtId="0" fontId="21" fillId="0" borderId="0" xfId="0" applyFont="1" applyAlignment="1">
      <alignment vertical="top"/>
    </xf>
    <xf numFmtId="164" fontId="11" fillId="0" borderId="0" xfId="5" applyNumberFormat="1" applyFont="1"/>
    <xf numFmtId="2" fontId="33" fillId="0" borderId="6" xfId="0" applyNumberFormat="1" applyFont="1" applyBorder="1" applyAlignment="1">
      <alignment vertical="top"/>
    </xf>
    <xf numFmtId="49" fontId="33" fillId="0" borderId="6" xfId="0" applyNumberFormat="1" applyFont="1" applyBorder="1" applyAlignment="1">
      <alignment vertical="top" wrapText="1"/>
    </xf>
    <xf numFmtId="0" fontId="33" fillId="0" borderId="6" xfId="0" applyFont="1" applyBorder="1"/>
    <xf numFmtId="4" fontId="33" fillId="0" borderId="6" xfId="0" applyNumberFormat="1" applyFont="1" applyBorder="1"/>
    <xf numFmtId="164" fontId="33" fillId="0" borderId="6" xfId="0" applyNumberFormat="1" applyFont="1" applyBorder="1"/>
    <xf numFmtId="164" fontId="11" fillId="7" borderId="3" xfId="0" applyNumberFormat="1" applyFont="1" applyFill="1" applyBorder="1"/>
    <xf numFmtId="166" fontId="11" fillId="0" borderId="0" xfId="0" applyNumberFormat="1" applyFont="1" applyAlignment="1">
      <alignment vertical="top"/>
    </xf>
    <xf numFmtId="166" fontId="11" fillId="0" borderId="7" xfId="0" applyNumberFormat="1" applyFont="1" applyBorder="1" applyAlignment="1">
      <alignment vertical="top" wrapText="1"/>
    </xf>
    <xf numFmtId="0" fontId="11" fillId="0" borderId="0" xfId="1" applyFont="1"/>
    <xf numFmtId="164" fontId="11" fillId="0" borderId="0" xfId="0" applyNumberFormat="1" applyFont="1" applyProtection="1">
      <protection locked="0"/>
    </xf>
    <xf numFmtId="164" fontId="11" fillId="0" borderId="0" xfId="6" applyNumberFormat="1" applyFont="1"/>
    <xf numFmtId="166" fontId="11" fillId="0" borderId="7" xfId="0" applyNumberFormat="1" applyFont="1" applyBorder="1" applyAlignment="1">
      <alignment horizontal="left" vertical="top" wrapText="1"/>
    </xf>
    <xf numFmtId="49" fontId="11" fillId="0" borderId="0" xfId="0" applyNumberFormat="1" applyFont="1" applyAlignment="1">
      <alignment horizontal="left" vertical="top" wrapText="1"/>
    </xf>
    <xf numFmtId="164" fontId="11" fillId="0" borderId="0" xfId="7" applyNumberFormat="1" applyFont="1" applyAlignment="1">
      <alignment horizontal="right"/>
    </xf>
    <xf numFmtId="166" fontId="11" fillId="0" borderId="0" xfId="0" applyNumberFormat="1" applyFont="1" applyAlignment="1">
      <alignment vertical="top" wrapText="1"/>
    </xf>
    <xf numFmtId="166" fontId="11" fillId="0" borderId="0" xfId="7" applyNumberFormat="1" applyFont="1" applyAlignment="1">
      <alignment vertical="top"/>
    </xf>
    <xf numFmtId="164" fontId="11" fillId="0" borderId="0" xfId="1" applyNumberFormat="1" applyFont="1"/>
    <xf numFmtId="0" fontId="11" fillId="0" borderId="0" xfId="8" applyFont="1"/>
    <xf numFmtId="0" fontId="11" fillId="0" borderId="0" xfId="0" quotePrefix="1" applyFont="1" applyAlignment="1">
      <alignment wrapText="1"/>
    </xf>
    <xf numFmtId="0" fontId="11" fillId="0" borderId="0" xfId="9" applyFont="1" applyAlignment="1">
      <alignment vertical="top"/>
    </xf>
    <xf numFmtId="0" fontId="11" fillId="0" borderId="0" xfId="6" applyFont="1"/>
    <xf numFmtId="49" fontId="11" fillId="0" borderId="0" xfId="10" applyFont="1" applyAlignment="1"/>
    <xf numFmtId="164" fontId="11" fillId="0" borderId="0" xfId="11" applyNumberFormat="1" applyFont="1"/>
    <xf numFmtId="0" fontId="11" fillId="0" borderId="0" xfId="12" applyFont="1" applyAlignment="1">
      <alignment vertical="top"/>
    </xf>
    <xf numFmtId="4" fontId="11" fillId="0" borderId="0" xfId="0" applyNumberFormat="1" applyFont="1" applyAlignment="1">
      <alignment vertical="top"/>
    </xf>
    <xf numFmtId="0" fontId="11" fillId="0" borderId="0" xfId="13" applyNumberFormat="1" applyFont="1" applyFill="1" applyBorder="1" applyAlignment="1">
      <alignment wrapText="1"/>
    </xf>
    <xf numFmtId="164" fontId="11" fillId="0" borderId="0" xfId="9" applyNumberFormat="1" applyFont="1" applyProtection="1">
      <protection locked="0"/>
    </xf>
    <xf numFmtId="164" fontId="11" fillId="0" borderId="0" xfId="14" applyNumberFormat="1" applyFont="1" applyAlignment="1">
      <alignment wrapText="1"/>
    </xf>
    <xf numFmtId="166" fontId="11" fillId="0" borderId="0" xfId="15" applyNumberFormat="1" applyFont="1" applyAlignment="1">
      <alignment vertical="top"/>
    </xf>
    <xf numFmtId="0" fontId="11" fillId="0" borderId="0" xfId="15" applyFont="1" applyAlignment="1">
      <alignment vertical="top"/>
    </xf>
    <xf numFmtId="164" fontId="11" fillId="0" borderId="0" xfId="7" applyNumberFormat="1" applyFont="1"/>
    <xf numFmtId="164" fontId="11" fillId="0" borderId="0" xfId="11" applyNumberFormat="1" applyFont="1" applyAlignment="1" applyProtection="1">
      <alignment wrapText="1"/>
      <protection locked="0"/>
    </xf>
    <xf numFmtId="164" fontId="11" fillId="0" borderId="0" xfId="13" applyNumberFormat="1" applyFont="1" applyFill="1" applyBorder="1" applyAlignment="1">
      <alignment wrapText="1"/>
    </xf>
    <xf numFmtId="2" fontId="11" fillId="0" borderId="0" xfId="15" applyNumberFormat="1" applyFont="1" applyAlignment="1">
      <alignment vertical="top"/>
    </xf>
    <xf numFmtId="164" fontId="11" fillId="0" borderId="0" xfId="9" applyNumberFormat="1" applyFont="1" applyAlignment="1">
      <alignment wrapText="1"/>
    </xf>
    <xf numFmtId="0" fontId="32" fillId="0" borderId="0" xfId="4" applyFont="1" applyAlignment="1">
      <alignment vertical="top" wrapText="1"/>
    </xf>
    <xf numFmtId="0" fontId="11" fillId="0" borderId="0" xfId="4" applyFont="1" applyAlignment="1">
      <alignment vertical="top"/>
    </xf>
    <xf numFmtId="0" fontId="11" fillId="0" borderId="3" xfId="4" applyFont="1" applyBorder="1" applyAlignment="1">
      <alignment vertical="top"/>
    </xf>
    <xf numFmtId="49" fontId="11" fillId="0" borderId="3" xfId="0" applyNumberFormat="1" applyFont="1" applyBorder="1" applyAlignment="1">
      <alignment vertical="top" wrapText="1"/>
    </xf>
    <xf numFmtId="4" fontId="11" fillId="0" borderId="3" xfId="0" applyNumberFormat="1" applyFont="1" applyBorder="1"/>
    <xf numFmtId="0" fontId="32" fillId="0" borderId="0" xfId="0" applyFont="1" applyAlignment="1">
      <alignment vertical="top" wrapText="1"/>
    </xf>
    <xf numFmtId="0" fontId="11" fillId="0" borderId="0" xfId="4" applyFont="1"/>
    <xf numFmtId="164" fontId="32" fillId="0" borderId="0" xfId="0" applyNumberFormat="1" applyFont="1"/>
    <xf numFmtId="2" fontId="11" fillId="0" borderId="0" xfId="12" applyNumberFormat="1" applyFont="1" applyAlignment="1">
      <alignment vertical="top" wrapText="1"/>
    </xf>
    <xf numFmtId="0" fontId="11" fillId="0" borderId="0" xfId="4" applyFont="1" applyAlignment="1" applyProtection="1">
      <alignment vertical="top"/>
      <protection locked="0"/>
    </xf>
    <xf numFmtId="0" fontId="35" fillId="0" borderId="0" xfId="0" applyFont="1" applyAlignment="1">
      <alignment vertical="top"/>
    </xf>
    <xf numFmtId="164" fontId="11" fillId="0" borderId="0" xfId="0" applyNumberFormat="1" applyFont="1" applyAlignment="1">
      <alignment vertical="top"/>
    </xf>
    <xf numFmtId="2" fontId="11" fillId="0" borderId="0" xfId="0" applyNumberFormat="1" applyFont="1" applyAlignment="1">
      <alignment wrapText="1"/>
    </xf>
    <xf numFmtId="0" fontId="33" fillId="0" borderId="0" xfId="0" applyFont="1" applyAlignment="1">
      <alignment vertical="top" wrapText="1"/>
    </xf>
    <xf numFmtId="0" fontId="11" fillId="0" borderId="8" xfId="4" applyFont="1" applyBorder="1" applyAlignment="1">
      <alignment vertical="top"/>
    </xf>
    <xf numFmtId="49" fontId="11" fillId="0" borderId="8" xfId="0" applyNumberFormat="1" applyFont="1" applyBorder="1" applyAlignment="1">
      <alignment vertical="top" wrapText="1"/>
    </xf>
    <xf numFmtId="0" fontId="11" fillId="0" borderId="8" xfId="4" applyFont="1" applyBorder="1"/>
    <xf numFmtId="2" fontId="11" fillId="0" borderId="8" xfId="0" applyNumberFormat="1" applyFont="1" applyBorder="1" applyAlignment="1">
      <alignment wrapText="1"/>
    </xf>
    <xf numFmtId="0" fontId="11" fillId="0" borderId="8" xfId="0" applyFont="1" applyBorder="1" applyAlignment="1">
      <alignment wrapText="1"/>
    </xf>
    <xf numFmtId="164" fontId="11" fillId="0" borderId="8" xfId="5" applyNumberFormat="1" applyFont="1" applyBorder="1"/>
    <xf numFmtId="2" fontId="11" fillId="0" borderId="0" xfId="4" applyNumberFormat="1" applyFont="1"/>
    <xf numFmtId="164" fontId="32" fillId="0" borderId="0" xfId="5" applyNumberFormat="1" applyFont="1"/>
    <xf numFmtId="2" fontId="33" fillId="0" borderId="0" xfId="0" applyNumberFormat="1" applyFont="1" applyAlignment="1">
      <alignment vertical="top"/>
    </xf>
    <xf numFmtId="0" fontId="33" fillId="0" borderId="0" xfId="0" applyFont="1"/>
    <xf numFmtId="4" fontId="33" fillId="0" borderId="0" xfId="0" applyNumberFormat="1" applyFont="1"/>
    <xf numFmtId="164" fontId="33" fillId="0" borderId="0" xfId="0" applyNumberFormat="1" applyFont="1"/>
    <xf numFmtId="2" fontId="11" fillId="0" borderId="0" xfId="1" applyNumberFormat="1" applyFont="1" applyAlignment="1">
      <alignment vertical="top"/>
    </xf>
    <xf numFmtId="4" fontId="32" fillId="0" borderId="0" xfId="0" applyNumberFormat="1" applyFont="1" applyAlignment="1">
      <alignment vertical="top"/>
    </xf>
    <xf numFmtId="4" fontId="32" fillId="0" borderId="0" xfId="0" applyNumberFormat="1" applyFont="1"/>
    <xf numFmtId="0" fontId="32" fillId="0" borderId="0" xfId="0" applyFont="1"/>
    <xf numFmtId="0" fontId="32" fillId="0" borderId="0" xfId="0" applyFont="1" applyAlignment="1">
      <alignment wrapText="1"/>
    </xf>
    <xf numFmtId="4" fontId="32" fillId="0" borderId="0" xfId="0" applyNumberFormat="1" applyFont="1" applyAlignment="1">
      <alignment wrapText="1"/>
    </xf>
    <xf numFmtId="0" fontId="11" fillId="0" borderId="3" xfId="0" applyFont="1" applyBorder="1" applyAlignment="1">
      <alignment vertical="top"/>
    </xf>
    <xf numFmtId="49" fontId="32" fillId="0" borderId="3" xfId="0" applyNumberFormat="1" applyFont="1" applyBorder="1" applyAlignment="1">
      <alignment vertical="top" wrapText="1"/>
    </xf>
    <xf numFmtId="2" fontId="11" fillId="0" borderId="3" xfId="0" applyNumberFormat="1" applyFont="1" applyBorder="1" applyAlignment="1">
      <alignment vertical="top" wrapText="1"/>
    </xf>
    <xf numFmtId="164" fontId="11" fillId="7" borderId="3" xfId="0" applyNumberFormat="1" applyFont="1" applyFill="1" applyBorder="1" applyAlignment="1">
      <alignment vertical="top" wrapText="1"/>
    </xf>
    <xf numFmtId="49" fontId="11" fillId="0" borderId="0" xfId="16" applyNumberFormat="1" applyFont="1" applyAlignment="1">
      <alignment vertical="top" wrapText="1"/>
    </xf>
    <xf numFmtId="0" fontId="11" fillId="0" borderId="0" xfId="16" applyFont="1" applyAlignment="1">
      <alignment wrapText="1"/>
    </xf>
    <xf numFmtId="3" fontId="11" fillId="0" borderId="0" xfId="16" applyNumberFormat="1" applyFont="1" applyAlignment="1">
      <alignment wrapText="1"/>
    </xf>
    <xf numFmtId="4" fontId="11" fillId="0" borderId="0" xfId="0" applyNumberFormat="1" applyFont="1" applyAlignment="1" applyProtection="1">
      <alignment wrapText="1"/>
      <protection locked="0"/>
    </xf>
    <xf numFmtId="3" fontId="11" fillId="0" borderId="0" xfId="17" applyNumberFormat="1" applyFont="1" applyAlignment="1" applyProtection="1">
      <alignment wrapText="1"/>
      <protection locked="0"/>
    </xf>
    <xf numFmtId="4" fontId="33" fillId="0" borderId="6" xfId="0" applyNumberFormat="1" applyFont="1" applyBorder="1" applyAlignment="1">
      <alignment vertical="top"/>
    </xf>
    <xf numFmtId="164" fontId="32" fillId="7" borderId="3" xfId="0" applyNumberFormat="1" applyFont="1" applyFill="1" applyBorder="1" applyAlignment="1">
      <alignment vertical="top"/>
    </xf>
    <xf numFmtId="49" fontId="11" fillId="0" borderId="0" xfId="0" quotePrefix="1" applyNumberFormat="1" applyFont="1" applyAlignment="1">
      <alignment vertical="top" wrapText="1"/>
    </xf>
    <xf numFmtId="49" fontId="11" fillId="0" borderId="0" xfId="17" applyNumberFormat="1" applyFont="1" applyAlignment="1">
      <alignment vertical="top" wrapText="1"/>
    </xf>
    <xf numFmtId="1" fontId="32" fillId="0" borderId="0" xfId="17" applyNumberFormat="1" applyFont="1" applyAlignment="1">
      <alignment vertical="top" wrapText="1"/>
    </xf>
    <xf numFmtId="0" fontId="11" fillId="0" borderId="0" xfId="17" applyFont="1" applyAlignment="1">
      <alignment wrapText="1"/>
    </xf>
    <xf numFmtId="3" fontId="11" fillId="0" borderId="0" xfId="17" applyNumberFormat="1" applyFont="1" applyAlignment="1">
      <alignment wrapText="1"/>
    </xf>
    <xf numFmtId="0" fontId="11" fillId="0" borderId="0" xfId="17" applyFont="1" applyAlignment="1">
      <alignment vertical="top" wrapText="1"/>
    </xf>
    <xf numFmtId="1" fontId="11" fillId="0" borderId="0" xfId="17" applyNumberFormat="1" applyFont="1" applyAlignment="1">
      <alignment vertical="top" wrapText="1"/>
    </xf>
    <xf numFmtId="49" fontId="11" fillId="0" borderId="0" xfId="0" applyNumberFormat="1" applyFont="1" applyAlignment="1">
      <alignment wrapText="1"/>
    </xf>
    <xf numFmtId="168" fontId="11" fillId="0" borderId="0" xfId="0" applyNumberFormat="1" applyFont="1" applyAlignment="1" applyProtection="1">
      <alignment wrapText="1"/>
      <protection locked="0"/>
    </xf>
    <xf numFmtId="3" fontId="11" fillId="0" borderId="0" xfId="0" applyNumberFormat="1" applyFont="1" applyAlignment="1" applyProtection="1">
      <alignment wrapText="1"/>
      <protection locked="0"/>
    </xf>
    <xf numFmtId="4" fontId="11" fillId="0" borderId="0" xfId="17" applyNumberFormat="1" applyFont="1"/>
    <xf numFmtId="3" fontId="11" fillId="0" borderId="0" xfId="17" applyNumberFormat="1" applyFont="1" applyProtection="1">
      <protection locked="0"/>
    </xf>
    <xf numFmtId="3" fontId="11" fillId="0" borderId="0" xfId="17" applyNumberFormat="1" applyFont="1"/>
    <xf numFmtId="0" fontId="32" fillId="7" borderId="3" xfId="0" applyFont="1" applyFill="1" applyBorder="1"/>
    <xf numFmtId="49" fontId="11" fillId="6" borderId="0" xfId="0" applyNumberFormat="1" applyFont="1" applyFill="1" applyAlignment="1">
      <alignment vertical="top" wrapText="1"/>
    </xf>
    <xf numFmtId="4" fontId="11" fillId="6" borderId="0" xfId="0" applyNumberFormat="1" applyFont="1" applyFill="1"/>
    <xf numFmtId="0" fontId="0" fillId="0" borderId="0" xfId="0" applyNumberFormat="1" applyAlignment="1">
      <alignment horizontal="left" vertical="top" wrapText="1"/>
    </xf>
    <xf numFmtId="2" fontId="10" fillId="0" borderId="0" xfId="0" applyNumberFormat="1" applyFont="1" applyAlignment="1">
      <alignment vertical="top"/>
    </xf>
    <xf numFmtId="49" fontId="8" fillId="0" borderId="0" xfId="0" applyNumberFormat="1" applyFont="1" applyAlignment="1">
      <alignment vertical="top" wrapText="1"/>
    </xf>
    <xf numFmtId="4" fontId="8" fillId="0" borderId="0" xfId="0" applyNumberFormat="1" applyFont="1" applyAlignment="1">
      <alignment vertical="top"/>
    </xf>
    <xf numFmtId="164" fontId="8" fillId="0" borderId="0" xfId="0" applyNumberFormat="1" applyFont="1" applyAlignment="1">
      <alignment vertical="top"/>
    </xf>
    <xf numFmtId="2" fontId="10" fillId="0" borderId="1" xfId="0" applyNumberFormat="1" applyFont="1" applyBorder="1" applyAlignment="1">
      <alignment vertical="top"/>
    </xf>
    <xf numFmtId="164" fontId="10" fillId="0" borderId="1" xfId="0" applyNumberFormat="1" applyFont="1" applyBorder="1" applyAlignment="1">
      <alignment vertical="top"/>
    </xf>
    <xf numFmtId="2" fontId="8" fillId="0" borderId="0" xfId="0" applyNumberFormat="1" applyFont="1" applyAlignment="1">
      <alignment vertical="top"/>
    </xf>
    <xf numFmtId="2" fontId="10" fillId="0" borderId="6" xfId="0" applyNumberFormat="1" applyFont="1" applyBorder="1" applyAlignment="1">
      <alignment vertical="top"/>
    </xf>
    <xf numFmtId="164" fontId="8" fillId="0" borderId="0" xfId="0" applyNumberFormat="1" applyFont="1" applyAlignment="1">
      <alignment vertical="top" wrapText="1"/>
    </xf>
    <xf numFmtId="2" fontId="10" fillId="7" borderId="3" xfId="0" applyNumberFormat="1" applyFont="1" applyFill="1" applyBorder="1" applyAlignment="1">
      <alignment vertical="top"/>
    </xf>
    <xf numFmtId="164" fontId="8" fillId="7" borderId="3" xfId="0" applyNumberFormat="1" applyFont="1" applyFill="1" applyBorder="1" applyAlignment="1">
      <alignment vertical="top"/>
    </xf>
    <xf numFmtId="166" fontId="8" fillId="0" borderId="0" xfId="0" applyNumberFormat="1" applyFont="1" applyAlignment="1">
      <alignment vertical="top"/>
    </xf>
    <xf numFmtId="2" fontId="8" fillId="0" borderId="7" xfId="0" applyNumberFormat="1" applyFont="1" applyBorder="1" applyAlignment="1">
      <alignment vertical="top" wrapText="1"/>
    </xf>
    <xf numFmtId="166" fontId="8" fillId="0" borderId="7" xfId="0" applyNumberFormat="1" applyFont="1" applyBorder="1" applyAlignment="1">
      <alignment vertical="top" wrapText="1"/>
    </xf>
    <xf numFmtId="164" fontId="8" fillId="0" borderId="0" xfId="6" applyNumberFormat="1" applyFont="1" applyAlignment="1">
      <alignment vertical="top"/>
    </xf>
    <xf numFmtId="2" fontId="19" fillId="0" borderId="6" xfId="0" applyNumberFormat="1" applyFont="1" applyBorder="1" applyAlignment="1">
      <alignment vertical="top"/>
    </xf>
    <xf numFmtId="164" fontId="19" fillId="0" borderId="6" xfId="0" applyNumberFormat="1" applyFont="1" applyBorder="1" applyAlignment="1">
      <alignment vertical="top"/>
    </xf>
    <xf numFmtId="0" fontId="8" fillId="0" borderId="0" xfId="15" applyFont="1" applyAlignment="1">
      <alignment vertical="top"/>
    </xf>
    <xf numFmtId="0" fontId="37" fillId="0" borderId="0" xfId="0" applyFont="1" applyAlignment="1">
      <alignment vertical="top"/>
    </xf>
    <xf numFmtId="2" fontId="8" fillId="0" borderId="0" xfId="1" applyNumberFormat="1" applyFont="1" applyAlignment="1">
      <alignment vertical="top"/>
    </xf>
    <xf numFmtId="2" fontId="19" fillId="0" borderId="0" xfId="0" applyNumberFormat="1" applyFont="1" applyAlignment="1">
      <alignment vertical="top"/>
    </xf>
    <xf numFmtId="164" fontId="19" fillId="0" borderId="0" xfId="0" applyNumberFormat="1" applyFont="1" applyAlignment="1">
      <alignment vertical="top"/>
    </xf>
    <xf numFmtId="2" fontId="10" fillId="0" borderId="3" xfId="0" applyNumberFormat="1" applyFont="1" applyBorder="1" applyAlignment="1">
      <alignment vertical="top"/>
    </xf>
    <xf numFmtId="164" fontId="8" fillId="0" borderId="3" xfId="0" applyNumberFormat="1" applyFont="1" applyBorder="1" applyAlignment="1">
      <alignment vertical="top"/>
    </xf>
    <xf numFmtId="2" fontId="8" fillId="0" borderId="0" xfId="0" applyNumberFormat="1" applyFont="1" applyAlignment="1">
      <alignment vertical="top" wrapText="1"/>
    </xf>
    <xf numFmtId="2" fontId="0" fillId="0" borderId="0" xfId="0" applyNumberFormat="1" applyAlignment="1">
      <alignment vertical="top"/>
    </xf>
    <xf numFmtId="2" fontId="2" fillId="0" borderId="0" xfId="0" applyNumberFormat="1" applyFont="1" applyAlignment="1">
      <alignment horizontal="left" vertical="top"/>
    </xf>
    <xf numFmtId="2" fontId="0" fillId="0" borderId="0" xfId="0" applyNumberFormat="1" applyFont="1" applyAlignment="1">
      <alignment horizontal="left" vertical="top"/>
    </xf>
    <xf numFmtId="2" fontId="39" fillId="0" borderId="0" xfId="0" applyNumberFormat="1" applyFont="1" applyAlignment="1">
      <alignment horizontal="left" vertical="top"/>
    </xf>
    <xf numFmtId="0" fontId="40" fillId="0" borderId="0" xfId="0" applyFont="1"/>
    <xf numFmtId="0" fontId="41" fillId="0" borderId="0" xfId="0" applyFont="1"/>
    <xf numFmtId="2" fontId="39" fillId="7" borderId="1" xfId="0" applyNumberFormat="1" applyFont="1" applyFill="1" applyBorder="1" applyAlignment="1">
      <alignment horizontal="left"/>
    </xf>
    <xf numFmtId="49" fontId="39" fillId="7" borderId="1" xfId="0" applyNumberFormat="1" applyFont="1" applyFill="1" applyBorder="1" applyAlignment="1">
      <alignment wrapText="1"/>
    </xf>
    <xf numFmtId="0" fontId="39" fillId="7" borderId="1" xfId="0" applyFont="1" applyFill="1" applyBorder="1"/>
    <xf numFmtId="49" fontId="2" fillId="0" borderId="0" xfId="0" applyNumberFormat="1" applyFont="1" applyAlignment="1">
      <alignment wrapText="1"/>
    </xf>
    <xf numFmtId="0" fontId="37" fillId="0" borderId="0" xfId="0" applyFont="1"/>
    <xf numFmtId="2" fontId="39" fillId="0" borderId="6" xfId="0" applyNumberFormat="1" applyFont="1" applyBorder="1" applyAlignment="1">
      <alignment horizontal="left" vertical="top"/>
    </xf>
    <xf numFmtId="49" fontId="39" fillId="0" borderId="6" xfId="0" applyNumberFormat="1" applyFont="1" applyBorder="1" applyAlignment="1">
      <alignment wrapText="1"/>
    </xf>
    <xf numFmtId="0" fontId="37" fillId="0" borderId="0" xfId="11" applyFont="1"/>
    <xf numFmtId="0" fontId="37" fillId="0" borderId="0" xfId="7" applyFont="1"/>
    <xf numFmtId="2" fontId="39" fillId="7" borderId="3" xfId="0" applyNumberFormat="1" applyFont="1" applyFill="1" applyBorder="1" applyAlignment="1">
      <alignment horizontal="left" vertical="top"/>
    </xf>
    <xf numFmtId="49" fontId="39" fillId="7" borderId="3" xfId="0" applyNumberFormat="1" applyFont="1" applyFill="1" applyBorder="1" applyAlignment="1">
      <alignment wrapText="1"/>
    </xf>
    <xf numFmtId="0" fontId="37" fillId="7" borderId="3" xfId="0" applyFont="1" applyFill="1" applyBorder="1" applyAlignment="1">
      <alignment horizontal="center"/>
    </xf>
    <xf numFmtId="4" fontId="37" fillId="7" borderId="3" xfId="0" applyNumberFormat="1" applyFont="1" applyFill="1" applyBorder="1" applyAlignment="1">
      <alignment horizontal="center"/>
    </xf>
    <xf numFmtId="2" fontId="8" fillId="0" borderId="7" xfId="0" applyNumberFormat="1" applyFont="1" applyBorder="1" applyAlignment="1">
      <alignment horizontal="left" vertical="top" wrapText="1"/>
    </xf>
    <xf numFmtId="49" fontId="2" fillId="0" borderId="0" xfId="0" applyNumberFormat="1" applyFont="1" applyAlignment="1">
      <alignment horizontal="left" vertical="top" wrapText="1"/>
    </xf>
    <xf numFmtId="0" fontId="10" fillId="0" borderId="0" xfId="0" applyFont="1" applyAlignment="1">
      <alignment vertical="center"/>
    </xf>
    <xf numFmtId="0" fontId="22" fillId="0" borderId="0" xfId="0" applyFont="1" applyAlignment="1">
      <alignment horizontal="center"/>
    </xf>
    <xf numFmtId="4" fontId="22" fillId="0" borderId="0" xfId="0" applyNumberFormat="1" applyFont="1" applyAlignment="1">
      <alignment horizontal="center"/>
    </xf>
    <xf numFmtId="4" fontId="22" fillId="0" borderId="0" xfId="0" applyNumberFormat="1" applyFont="1"/>
    <xf numFmtId="0" fontId="22" fillId="0" borderId="0" xfId="0" applyFont="1" applyAlignment="1">
      <alignment horizontal="right" vertical="top"/>
    </xf>
    <xf numFmtId="49" fontId="8" fillId="0" borderId="0" xfId="0" applyNumberFormat="1" applyFont="1" applyAlignment="1">
      <alignment horizontal="left" vertical="top" wrapText="1"/>
    </xf>
    <xf numFmtId="0" fontId="42" fillId="0" borderId="0" xfId="0" applyFont="1" applyAlignment="1">
      <alignment horizontal="center"/>
    </xf>
    <xf numFmtId="3" fontId="42" fillId="0" borderId="0" xfId="0" applyNumberFormat="1" applyFont="1"/>
    <xf numFmtId="4" fontId="42" fillId="0" borderId="0" xfId="0" applyNumberFormat="1" applyFont="1"/>
    <xf numFmtId="49" fontId="42" fillId="0" borderId="0" xfId="0" applyNumberFormat="1" applyFont="1" applyAlignment="1">
      <alignment horizontal="left" vertical="top" wrapText="1"/>
    </xf>
    <xf numFmtId="0" fontId="8" fillId="0" borderId="0" xfId="20" applyFont="1" applyAlignment="1">
      <alignment vertical="top"/>
    </xf>
    <xf numFmtId="0" fontId="37" fillId="0" borderId="0" xfId="20" applyFont="1"/>
    <xf numFmtId="0" fontId="37" fillId="0" borderId="0" xfId="0" applyFont="1" applyAlignment="1">
      <alignment horizontal="right"/>
    </xf>
    <xf numFmtId="0" fontId="37" fillId="0" borderId="0" xfId="0" applyFont="1" applyProtection="1">
      <protection locked="0"/>
    </xf>
    <xf numFmtId="4" fontId="37" fillId="0" borderId="0" xfId="0" applyNumberFormat="1" applyFont="1"/>
    <xf numFmtId="0" fontId="37" fillId="0" borderId="0" xfId="11" applyFont="1" applyAlignment="1">
      <alignment horizontal="right"/>
    </xf>
    <xf numFmtId="0" fontId="0" fillId="0" borderId="0" xfId="11" applyFont="1" applyAlignment="1">
      <alignment horizontal="center"/>
    </xf>
    <xf numFmtId="3" fontId="0" fillId="0" borderId="0" xfId="11" applyNumberFormat="1" applyFont="1" applyAlignment="1">
      <alignment horizontal="center"/>
    </xf>
    <xf numFmtId="0" fontId="37" fillId="0" borderId="0" xfId="11" applyFont="1" applyProtection="1">
      <protection locked="0"/>
    </xf>
    <xf numFmtId="4" fontId="37" fillId="0" borderId="0" xfId="11" applyNumberFormat="1" applyFont="1"/>
    <xf numFmtId="0" fontId="2" fillId="0" borderId="0" xfId="0" applyFont="1" applyAlignment="1">
      <alignment horizontal="left" vertical="top" wrapText="1" readingOrder="1"/>
    </xf>
    <xf numFmtId="3" fontId="1" fillId="0" borderId="0" xfId="0" applyNumberFormat="1" applyFont="1"/>
    <xf numFmtId="2" fontId="44" fillId="0" borderId="6" xfId="0" applyNumberFormat="1" applyFont="1" applyBorder="1" applyAlignment="1">
      <alignment horizontal="left" vertical="top"/>
    </xf>
    <xf numFmtId="49" fontId="44" fillId="0" borderId="6" xfId="0" applyNumberFormat="1" applyFont="1" applyBorder="1" applyAlignment="1">
      <alignment horizontal="right" wrapText="1"/>
    </xf>
    <xf numFmtId="0" fontId="44" fillId="0" borderId="6" xfId="0" applyFont="1" applyBorder="1" applyAlignment="1">
      <alignment horizontal="center"/>
    </xf>
    <xf numFmtId="4" fontId="44" fillId="0" borderId="6" xfId="0" applyNumberFormat="1" applyFont="1" applyBorder="1"/>
    <xf numFmtId="2" fontId="44" fillId="0" borderId="0" xfId="0" applyNumberFormat="1" applyFont="1" applyAlignment="1">
      <alignment horizontal="left" vertical="top"/>
    </xf>
    <xf numFmtId="49" fontId="44" fillId="0" borderId="0" xfId="0" applyNumberFormat="1" applyFont="1" applyAlignment="1">
      <alignment horizontal="right" wrapText="1"/>
    </xf>
    <xf numFmtId="0" fontId="44" fillId="0" borderId="0" xfId="0" applyFont="1" applyAlignment="1">
      <alignment horizontal="center"/>
    </xf>
    <xf numFmtId="4" fontId="44" fillId="0" borderId="0" xfId="0" applyNumberFormat="1" applyFont="1"/>
    <xf numFmtId="2" fontId="37" fillId="8" borderId="0" xfId="0" applyNumberFormat="1" applyFont="1" applyFill="1" applyAlignment="1">
      <alignment horizontal="left" vertical="top"/>
    </xf>
    <xf numFmtId="49" fontId="37" fillId="8" borderId="0" xfId="0" applyNumberFormat="1" applyFont="1" applyFill="1" applyAlignment="1">
      <alignment wrapText="1"/>
    </xf>
    <xf numFmtId="0" fontId="37" fillId="8" borderId="0" xfId="0" applyFont="1" applyFill="1" applyAlignment="1">
      <alignment horizontal="center"/>
    </xf>
    <xf numFmtId="4" fontId="37" fillId="8" borderId="0" xfId="0" applyNumberFormat="1" applyFont="1" applyFill="1" applyAlignment="1">
      <alignment horizontal="center"/>
    </xf>
    <xf numFmtId="49" fontId="39" fillId="0" borderId="0" xfId="0" applyNumberFormat="1" applyFont="1" applyAlignment="1">
      <alignment vertical="top" wrapText="1"/>
    </xf>
    <xf numFmtId="3" fontId="8" fillId="0" borderId="0" xfId="0" applyNumberFormat="1" applyFont="1"/>
    <xf numFmtId="2" fontId="37" fillId="0" borderId="0" xfId="0" applyNumberFormat="1" applyFont="1"/>
    <xf numFmtId="0" fontId="37" fillId="0" borderId="0" xfId="0" applyFont="1" applyAlignment="1">
      <alignment horizontal="center" wrapText="1"/>
    </xf>
    <xf numFmtId="3" fontId="37" fillId="0" borderId="0" xfId="0" applyNumberFormat="1" applyFont="1" applyAlignment="1">
      <alignment horizontal="center" wrapText="1"/>
    </xf>
    <xf numFmtId="49" fontId="37" fillId="0" borderId="0" xfId="0" applyNumberFormat="1" applyFont="1" applyAlignment="1">
      <alignment horizontal="justify" vertical="top" wrapText="1"/>
    </xf>
    <xf numFmtId="0" fontId="8" fillId="0" borderId="0" xfId="13" applyNumberFormat="1" applyFont="1" applyFill="1" applyBorder="1" applyAlignment="1">
      <alignment horizontal="center" wrapText="1"/>
    </xf>
    <xf numFmtId="3" fontId="8" fillId="0" borderId="0" xfId="13" applyNumberFormat="1" applyFont="1" applyFill="1" applyBorder="1" applyAlignment="1">
      <alignment horizontal="center" wrapText="1"/>
    </xf>
    <xf numFmtId="170" fontId="8" fillId="0" borderId="0" xfId="9" applyNumberFormat="1" applyFont="1" applyAlignment="1" applyProtection="1">
      <alignment horizontal="right"/>
      <protection locked="0"/>
    </xf>
    <xf numFmtId="170" fontId="8" fillId="0" borderId="0" xfId="14" applyNumberFormat="1" applyFont="1" applyAlignment="1">
      <alignment horizontal="right" wrapText="1"/>
    </xf>
    <xf numFmtId="2" fontId="8" fillId="0" borderId="0" xfId="15" applyNumberFormat="1" applyFont="1" applyAlignment="1">
      <alignment vertical="top"/>
    </xf>
    <xf numFmtId="4" fontId="8" fillId="0" borderId="0" xfId="9" applyNumberFormat="1" applyFont="1" applyAlignment="1" applyProtection="1">
      <alignment horizontal="right"/>
      <protection locked="0"/>
    </xf>
    <xf numFmtId="4" fontId="8" fillId="0" borderId="0" xfId="14" applyNumberFormat="1" applyFont="1" applyAlignment="1">
      <alignment horizontal="right" wrapText="1"/>
    </xf>
    <xf numFmtId="3" fontId="8" fillId="0" borderId="0" xfId="13" applyNumberFormat="1" applyFont="1" applyFill="1" applyBorder="1" applyAlignment="1">
      <alignment horizontal="center" vertical="top" wrapText="1"/>
    </xf>
    <xf numFmtId="170" fontId="8" fillId="0" borderId="0" xfId="9" applyNumberFormat="1" applyFont="1" applyAlignment="1" applyProtection="1">
      <alignment horizontal="right" vertical="top"/>
      <protection locked="0"/>
    </xf>
    <xf numFmtId="170" fontId="8" fillId="0" borderId="0" xfId="14" applyNumberFormat="1" applyFont="1" applyAlignment="1">
      <alignment horizontal="right" vertical="top" wrapText="1"/>
    </xf>
    <xf numFmtId="0" fontId="37" fillId="0" borderId="0" xfId="0" applyFont="1" applyAlignment="1">
      <alignment wrapText="1"/>
    </xf>
    <xf numFmtId="0" fontId="37" fillId="0" borderId="0" xfId="12" applyFont="1"/>
    <xf numFmtId="3" fontId="37" fillId="0" borderId="0" xfId="7" applyNumberFormat="1" applyFont="1" applyAlignment="1">
      <alignment horizontal="center"/>
    </xf>
    <xf numFmtId="0" fontId="37" fillId="0" borderId="0" xfId="7" applyFont="1" applyAlignment="1">
      <alignment horizontal="right"/>
    </xf>
    <xf numFmtId="2" fontId="37" fillId="0" borderId="0" xfId="7" applyNumberFormat="1" applyFont="1"/>
    <xf numFmtId="3" fontId="0" fillId="0" borderId="0" xfId="11" applyNumberFormat="1" applyFont="1" applyAlignment="1">
      <alignment horizontal="center" wrapText="1"/>
    </xf>
    <xf numFmtId="0" fontId="0" fillId="0" borderId="0" xfId="11" applyFont="1" applyAlignment="1" applyProtection="1">
      <alignment wrapText="1"/>
      <protection locked="0"/>
    </xf>
    <xf numFmtId="165" fontId="8" fillId="0" borderId="0" xfId="5" applyNumberFormat="1" applyFont="1" applyAlignment="1">
      <alignment vertical="top"/>
    </xf>
    <xf numFmtId="0" fontId="8" fillId="0" borderId="0" xfId="0" applyFont="1" applyAlignment="1">
      <alignment horizontal="center" wrapText="1"/>
    </xf>
    <xf numFmtId="3" fontId="8" fillId="0" borderId="0" xfId="0" applyNumberFormat="1" applyFont="1" applyAlignment="1">
      <alignment horizontal="center" wrapText="1"/>
    </xf>
    <xf numFmtId="0" fontId="8" fillId="0" borderId="0" xfId="0" applyFont="1" applyAlignment="1" applyProtection="1">
      <alignment wrapText="1"/>
      <protection locked="0"/>
    </xf>
    <xf numFmtId="0" fontId="37" fillId="0" borderId="0" xfId="7" applyFont="1" applyAlignment="1">
      <alignment horizontal="center"/>
    </xf>
    <xf numFmtId="164" fontId="8" fillId="0" borderId="0" xfId="5" applyNumberFormat="1" applyFont="1" applyAlignment="1">
      <alignment horizontal="right"/>
    </xf>
    <xf numFmtId="2" fontId="8" fillId="0" borderId="0" xfId="5" applyNumberFormat="1" applyFont="1" applyAlignment="1">
      <alignment vertical="top"/>
    </xf>
    <xf numFmtId="3" fontId="0" fillId="0" borderId="0" xfId="9" applyNumberFormat="1" applyFont="1" applyAlignment="1">
      <alignment horizontal="center" wrapText="1"/>
    </xf>
    <xf numFmtId="0" fontId="37" fillId="0" borderId="0" xfId="9" applyFont="1"/>
    <xf numFmtId="0" fontId="37" fillId="0" borderId="0" xfId="0" applyFont="1" applyAlignment="1" applyProtection="1">
      <alignment horizontal="right"/>
      <protection locked="0"/>
    </xf>
    <xf numFmtId="164" fontId="8" fillId="0" borderId="0" xfId="5" applyNumberFormat="1" applyFont="1"/>
    <xf numFmtId="3" fontId="37" fillId="0" borderId="0" xfId="0" applyNumberFormat="1" applyFont="1" applyAlignment="1">
      <alignment wrapText="1"/>
    </xf>
    <xf numFmtId="0" fontId="37" fillId="0" borderId="0" xfId="0" applyFont="1" applyAlignment="1" applyProtection="1">
      <alignment wrapText="1"/>
      <protection locked="0"/>
    </xf>
    <xf numFmtId="165" fontId="8" fillId="0" borderId="0" xfId="15" applyNumberFormat="1" applyFont="1" applyAlignment="1">
      <alignment vertical="top"/>
    </xf>
    <xf numFmtId="0" fontId="8" fillId="0" borderId="0" xfId="19" applyFont="1" applyAlignment="1">
      <alignment horizontal="center" wrapText="1"/>
    </xf>
    <xf numFmtId="3" fontId="0" fillId="0" borderId="0" xfId="19" applyNumberFormat="1" applyFont="1" applyAlignment="1">
      <alignment horizontal="center" wrapText="1"/>
    </xf>
    <xf numFmtId="0" fontId="8" fillId="0" borderId="0" xfId="19" applyFont="1" applyAlignment="1" applyProtection="1">
      <alignment horizontal="right"/>
      <protection locked="0"/>
    </xf>
    <xf numFmtId="0" fontId="8" fillId="0" borderId="0" xfId="19" applyFont="1"/>
    <xf numFmtId="0" fontId="0" fillId="0" borderId="0" xfId="9" applyFont="1" applyAlignment="1">
      <alignment horizontal="center" wrapText="1"/>
    </xf>
    <xf numFmtId="0" fontId="37" fillId="0" borderId="0" xfId="9" applyFont="1" applyProtection="1">
      <protection locked="0"/>
    </xf>
    <xf numFmtId="0" fontId="37" fillId="0" borderId="0" xfId="11" applyFont="1" applyAlignment="1">
      <alignment horizontal="right" vertical="top"/>
    </xf>
    <xf numFmtId="49" fontId="0" fillId="0" borderId="0" xfId="11" applyNumberFormat="1" applyFont="1" applyAlignment="1">
      <alignment wrapText="1"/>
    </xf>
    <xf numFmtId="49" fontId="46" fillId="0" borderId="0" xfId="11" applyNumberFormat="1" applyFont="1" applyAlignment="1">
      <alignment horizontal="left" vertical="top" wrapText="1"/>
    </xf>
    <xf numFmtId="0" fontId="37" fillId="0" borderId="0" xfId="30" applyFont="1"/>
    <xf numFmtId="4" fontId="37" fillId="0" borderId="0" xfId="30" applyNumberFormat="1" applyFont="1"/>
    <xf numFmtId="4" fontId="37" fillId="0" borderId="0" xfId="7" applyNumberFormat="1" applyFont="1"/>
    <xf numFmtId="2" fontId="47" fillId="0" borderId="0" xfId="0" applyNumberFormat="1" applyFont="1" applyAlignment="1">
      <alignment horizontal="left" vertical="top"/>
    </xf>
    <xf numFmtId="49" fontId="41" fillId="0" borderId="0" xfId="0" applyNumberFormat="1" applyFont="1" applyAlignment="1">
      <alignment wrapText="1"/>
    </xf>
    <xf numFmtId="0" fontId="41" fillId="0" borderId="0" xfId="0" applyFont="1" applyAlignment="1">
      <alignment horizontal="center"/>
    </xf>
    <xf numFmtId="4" fontId="41" fillId="0" borderId="0" xfId="0" applyNumberFormat="1" applyFont="1"/>
    <xf numFmtId="0" fontId="37" fillId="0" borderId="0" xfId="0" applyFont="1" applyAlignment="1">
      <alignment horizontal="right" vertical="top"/>
    </xf>
    <xf numFmtId="1" fontId="37" fillId="0" borderId="0" xfId="0" applyNumberFormat="1" applyFont="1"/>
    <xf numFmtId="165" fontId="8" fillId="0" borderId="0" xfId="6" applyNumberFormat="1" applyFont="1" applyAlignment="1">
      <alignment horizontal="right" vertical="top" readingOrder="1"/>
    </xf>
    <xf numFmtId="0" fontId="37" fillId="0" borderId="0" xfId="0" applyFont="1" applyAlignment="1">
      <alignment vertical="center" wrapText="1"/>
    </xf>
    <xf numFmtId="1" fontId="8" fillId="0" borderId="0" xfId="0" applyNumberFormat="1" applyFont="1" applyAlignment="1">
      <alignment horizontal="center"/>
    </xf>
    <xf numFmtId="1" fontId="0" fillId="0" borderId="0" xfId="12" applyNumberFormat="1" applyFont="1" applyAlignment="1">
      <alignment horizontal="center" wrapText="1"/>
    </xf>
    <xf numFmtId="0" fontId="37" fillId="0" borderId="0" xfId="12" applyFont="1" applyAlignment="1">
      <alignment horizontal="right"/>
    </xf>
    <xf numFmtId="164" fontId="8" fillId="0" borderId="0" xfId="15" applyNumberFormat="1" applyFont="1"/>
    <xf numFmtId="4" fontId="1" fillId="10" borderId="0" xfId="0" applyNumberFormat="1" applyFont="1" applyFill="1"/>
    <xf numFmtId="0" fontId="0" fillId="0" borderId="0" xfId="12" applyFont="1" applyAlignment="1">
      <alignment horizontal="left" vertical="top" wrapText="1" readingOrder="1"/>
    </xf>
    <xf numFmtId="49" fontId="8" fillId="0" borderId="0" xfId="12" applyNumberFormat="1" applyFont="1" applyAlignment="1">
      <alignment horizontal="left" vertical="top" wrapText="1" readingOrder="1"/>
    </xf>
    <xf numFmtId="0" fontId="0" fillId="0" borderId="0" xfId="1" applyFont="1" applyAlignment="1">
      <alignment horizontal="left" vertical="top" wrapText="1" readingOrder="1"/>
    </xf>
    <xf numFmtId="49" fontId="8" fillId="0" borderId="0" xfId="32" applyNumberFormat="1" applyFont="1" applyAlignment="1">
      <alignment horizontal="left" vertical="top" readingOrder="1"/>
    </xf>
    <xf numFmtId="0" fontId="8" fillId="0" borderId="0" xfId="0" applyFont="1" applyAlignment="1">
      <alignment horizontal="left" vertical="top" wrapText="1" readingOrder="1"/>
    </xf>
    <xf numFmtId="2" fontId="8" fillId="0" borderId="0" xfId="1" applyNumberFormat="1" applyFont="1" applyAlignment="1">
      <alignment horizontal="right" vertical="top"/>
    </xf>
    <xf numFmtId="0" fontId="8" fillId="0" borderId="0" xfId="1" applyFont="1" applyAlignment="1">
      <alignment horizontal="center"/>
    </xf>
    <xf numFmtId="169" fontId="8" fillId="0" borderId="0" xfId="1" applyNumberFormat="1" applyFont="1" applyAlignment="1" applyProtection="1">
      <alignment horizontal="right"/>
      <protection locked="0"/>
    </xf>
    <xf numFmtId="164" fontId="8" fillId="0" borderId="0" xfId="6" applyNumberFormat="1" applyFont="1" applyAlignment="1">
      <alignment horizontal="right"/>
    </xf>
    <xf numFmtId="49" fontId="0" fillId="0" borderId="0" xfId="0" applyNumberFormat="1" applyFont="1" applyAlignment="1">
      <alignment wrapText="1"/>
    </xf>
    <xf numFmtId="0" fontId="0" fillId="0" borderId="0" xfId="0" applyFont="1" applyAlignment="1">
      <alignment horizontal="center"/>
    </xf>
    <xf numFmtId="4" fontId="0" fillId="0" borderId="0" xfId="0" applyNumberFormat="1" applyFont="1"/>
    <xf numFmtId="0" fontId="0" fillId="0" borderId="0" xfId="0" applyFont="1" applyAlignment="1">
      <alignment horizontal="left" wrapText="1"/>
    </xf>
    <xf numFmtId="2" fontId="0" fillId="0" borderId="0" xfId="0" applyNumberFormat="1" applyFont="1" applyAlignment="1">
      <alignment horizontal="left"/>
    </xf>
    <xf numFmtId="49" fontId="0" fillId="0" borderId="0" xfId="0" applyNumberFormat="1" applyFont="1" applyAlignment="1">
      <alignment horizontal="left" vertical="top" wrapText="1"/>
    </xf>
    <xf numFmtId="0" fontId="0" fillId="0" borderId="0" xfId="0" applyFont="1" applyAlignment="1">
      <alignment horizontal="left" vertical="top" wrapText="1"/>
    </xf>
    <xf numFmtId="3" fontId="0" fillId="0" borderId="0" xfId="0" applyNumberFormat="1" applyFont="1"/>
    <xf numFmtId="0" fontId="49" fillId="0" borderId="0" xfId="0" applyFont="1"/>
    <xf numFmtId="3" fontId="23" fillId="0" borderId="0" xfId="0" applyNumberFormat="1" applyFont="1" applyAlignment="1">
      <alignment horizontal="center"/>
    </xf>
    <xf numFmtId="0" fontId="49" fillId="0" borderId="0" xfId="0" applyFont="1" applyAlignment="1">
      <alignment horizontal="right"/>
    </xf>
    <xf numFmtId="0" fontId="49" fillId="0" borderId="0" xfId="19" applyFont="1"/>
    <xf numFmtId="0" fontId="23" fillId="0" borderId="0" xfId="0" applyFont="1" applyAlignment="1">
      <alignment horizontal="center"/>
    </xf>
    <xf numFmtId="4" fontId="23" fillId="0" borderId="0" xfId="0" applyNumberFormat="1" applyFont="1"/>
    <xf numFmtId="0" fontId="49" fillId="0" borderId="0" xfId="11" applyFont="1"/>
    <xf numFmtId="2" fontId="13" fillId="0" borderId="7" xfId="0" applyNumberFormat="1" applyFont="1" applyBorder="1" applyAlignment="1">
      <alignment horizontal="left" vertical="top" wrapText="1"/>
    </xf>
    <xf numFmtId="0" fontId="50" fillId="0" borderId="0" xfId="0" applyFont="1"/>
    <xf numFmtId="0" fontId="51" fillId="0" borderId="0" xfId="0" applyFont="1"/>
    <xf numFmtId="0" fontId="23" fillId="0" borderId="0" xfId="0" applyFont="1" applyAlignment="1">
      <alignment horizontal="left" vertical="top" wrapText="1" readingOrder="1"/>
    </xf>
    <xf numFmtId="3" fontId="0" fillId="0" borderId="0" xfId="0" applyNumberFormat="1" applyFont="1" applyAlignment="1">
      <alignment horizontal="center"/>
    </xf>
    <xf numFmtId="0" fontId="52" fillId="0" borderId="0" xfId="9" applyFont="1" applyAlignment="1">
      <alignment horizontal="center"/>
    </xf>
    <xf numFmtId="0" fontId="49" fillId="0" borderId="0" xfId="9" applyFont="1" applyAlignment="1">
      <alignment horizontal="right"/>
    </xf>
    <xf numFmtId="0" fontId="49" fillId="0" borderId="0" xfId="9" applyFont="1"/>
    <xf numFmtId="2" fontId="22" fillId="0" borderId="7" xfId="0" applyNumberFormat="1" applyFont="1" applyBorder="1" applyAlignment="1">
      <alignment horizontal="left" vertical="top" wrapText="1"/>
    </xf>
    <xf numFmtId="0" fontId="13" fillId="0" borderId="0" xfId="0" applyFont="1" applyAlignment="1">
      <alignment horizontal="left" vertical="center" wrapText="1"/>
    </xf>
    <xf numFmtId="0" fontId="23" fillId="0" borderId="0" xfId="0" applyFont="1" applyAlignment="1">
      <alignment horizontal="right"/>
    </xf>
    <xf numFmtId="165" fontId="13" fillId="0" borderId="0" xfId="21" applyNumberFormat="1" applyFont="1" applyAlignment="1">
      <alignment vertical="top"/>
    </xf>
    <xf numFmtId="3" fontId="49" fillId="0" borderId="0" xfId="0" applyNumberFormat="1" applyFont="1"/>
    <xf numFmtId="164" fontId="13" fillId="0" borderId="0" xfId="21" applyNumberFormat="1" applyFont="1" applyAlignment="1" applyProtection="1">
      <alignment horizontal="center"/>
      <protection locked="0"/>
    </xf>
    <xf numFmtId="164" fontId="13" fillId="0" borderId="0" xfId="21" applyNumberFormat="1" applyFont="1" applyAlignment="1">
      <alignment horizontal="center"/>
    </xf>
    <xf numFmtId="0" fontId="25" fillId="0" borderId="0" xfId="0" applyFont="1" applyAlignment="1">
      <alignment horizontal="left" vertical="center" wrapText="1"/>
    </xf>
    <xf numFmtId="0" fontId="53" fillId="0" borderId="0" xfId="0" applyFont="1" applyAlignment="1">
      <alignment horizontal="left" vertical="center" wrapText="1"/>
    </xf>
    <xf numFmtId="165" fontId="13" fillId="0" borderId="0" xfId="5" applyNumberFormat="1" applyFont="1" applyAlignment="1">
      <alignment vertical="top"/>
    </xf>
    <xf numFmtId="0" fontId="49" fillId="0" borderId="0" xfId="0" applyFont="1" applyAlignment="1">
      <alignment horizontal="center"/>
    </xf>
    <xf numFmtId="3" fontId="49" fillId="0" borderId="0" xfId="0" applyNumberFormat="1" applyFont="1" applyAlignment="1">
      <alignment horizontal="center"/>
    </xf>
    <xf numFmtId="164" fontId="13" fillId="0" borderId="0" xfId="5" applyNumberFormat="1" applyFont="1"/>
    <xf numFmtId="0" fontId="23" fillId="0" borderId="0" xfId="0" applyFont="1" applyAlignment="1">
      <alignment horizontal="left" vertical="center" wrapText="1"/>
    </xf>
    <xf numFmtId="164" fontId="13" fillId="0" borderId="0" xfId="5" applyNumberFormat="1" applyFont="1" applyAlignment="1" applyProtection="1">
      <alignment horizontal="center"/>
      <protection locked="0"/>
    </xf>
    <xf numFmtId="164" fontId="13" fillId="0" borderId="0" xfId="5" applyNumberFormat="1" applyFont="1" applyAlignment="1" applyProtection="1">
      <alignment horizontal="right"/>
      <protection locked="0"/>
    </xf>
    <xf numFmtId="3" fontId="23" fillId="0" borderId="0" xfId="0" applyNumberFormat="1" applyFont="1"/>
    <xf numFmtId="166" fontId="22" fillId="0" borderId="7" xfId="0" applyNumberFormat="1" applyFont="1" applyBorder="1" applyAlignment="1">
      <alignment horizontal="left" vertical="top" wrapText="1"/>
    </xf>
    <xf numFmtId="0" fontId="0" fillId="0" borderId="0" xfId="0" applyFont="1" applyAlignment="1">
      <alignment horizontal="left" vertical="top" wrapText="1" readingOrder="1"/>
    </xf>
    <xf numFmtId="166" fontId="22" fillId="0" borderId="0" xfId="0" applyNumberFormat="1" applyFont="1"/>
    <xf numFmtId="0" fontId="0" fillId="0" borderId="0" xfId="0" applyFont="1" applyAlignment="1">
      <alignment wrapText="1" readingOrder="1"/>
    </xf>
    <xf numFmtId="166" fontId="49" fillId="0" borderId="0" xfId="0" applyNumberFormat="1" applyFont="1"/>
    <xf numFmtId="166" fontId="22" fillId="0" borderId="0" xfId="0" applyNumberFormat="1" applyFont="1" applyAlignment="1">
      <alignment horizontal="left" vertical="top" wrapText="1"/>
    </xf>
    <xf numFmtId="165" fontId="13" fillId="0" borderId="0" xfId="15" applyNumberFormat="1" applyFont="1" applyAlignment="1">
      <alignment vertical="top"/>
    </xf>
    <xf numFmtId="49" fontId="49" fillId="0" borderId="0" xfId="0" applyNumberFormat="1" applyFont="1" applyAlignment="1">
      <alignment horizontal="center" wrapText="1"/>
    </xf>
    <xf numFmtId="0" fontId="49" fillId="0" borderId="0" xfId="0" applyFont="1" applyAlignment="1" applyProtection="1">
      <alignment horizontal="right"/>
      <protection locked="0"/>
    </xf>
    <xf numFmtId="4" fontId="49" fillId="0" borderId="0" xfId="0" applyNumberFormat="1" applyFont="1"/>
    <xf numFmtId="49" fontId="55" fillId="0" borderId="0" xfId="0" applyNumberFormat="1" applyFont="1" applyAlignment="1">
      <alignment horizontal="left" vertical="center" wrapText="1"/>
    </xf>
    <xf numFmtId="4" fontId="49" fillId="0" borderId="0" xfId="1" applyNumberFormat="1" applyFont="1"/>
    <xf numFmtId="0" fontId="49" fillId="0" borderId="0" xfId="1" applyFont="1"/>
    <xf numFmtId="4" fontId="49" fillId="0" borderId="0" xfId="22" applyNumberFormat="1" applyFont="1"/>
    <xf numFmtId="0" fontId="49" fillId="0" borderId="0" xfId="22" applyFont="1"/>
    <xf numFmtId="165" fontId="23" fillId="0" borderId="0" xfId="23" applyFont="1">
      <alignment horizontal="right" vertical="top" readingOrder="1"/>
    </xf>
    <xf numFmtId="4" fontId="49" fillId="0" borderId="0" xfId="7" applyNumberFormat="1" applyFont="1"/>
    <xf numFmtId="0" fontId="49" fillId="0" borderId="0" xfId="7" applyFont="1"/>
    <xf numFmtId="49" fontId="23" fillId="0" borderId="0" xfId="24" applyFont="1">
      <alignment vertical="top"/>
    </xf>
    <xf numFmtId="4" fontId="49" fillId="0" borderId="0" xfId="25" applyNumberFormat="1" applyFont="1"/>
    <xf numFmtId="0" fontId="49" fillId="0" borderId="0" xfId="25" applyFont="1"/>
    <xf numFmtId="49" fontId="13" fillId="0" borderId="0" xfId="1" applyNumberFormat="1" applyFont="1" applyAlignment="1">
      <alignment vertical="top" wrapText="1"/>
    </xf>
    <xf numFmtId="4" fontId="49" fillId="0" borderId="0" xfId="11" applyNumberFormat="1" applyFont="1"/>
    <xf numFmtId="49" fontId="23" fillId="0" borderId="0" xfId="10" applyFont="1">
      <alignment horizontal="center"/>
    </xf>
    <xf numFmtId="3" fontId="0" fillId="0" borderId="0" xfId="10" applyNumberFormat="1" applyFont="1">
      <alignment horizontal="center"/>
    </xf>
    <xf numFmtId="0" fontId="49" fillId="0" borderId="0" xfId="11" applyFont="1" applyAlignment="1" applyProtection="1">
      <alignment horizontal="center"/>
      <protection locked="0"/>
    </xf>
    <xf numFmtId="0" fontId="49" fillId="0" borderId="0" xfId="11" applyFont="1" applyAlignment="1">
      <alignment horizontal="right"/>
    </xf>
    <xf numFmtId="3" fontId="23" fillId="0" borderId="0" xfId="10" applyNumberFormat="1" applyFont="1">
      <alignment horizontal="center"/>
    </xf>
    <xf numFmtId="0" fontId="49" fillId="0" borderId="0" xfId="11" applyFont="1" applyAlignment="1" applyProtection="1">
      <alignment horizontal="center" wrapText="1"/>
      <protection locked="0"/>
    </xf>
    <xf numFmtId="0" fontId="49" fillId="0" borderId="0" xfId="11" applyFont="1" applyAlignment="1">
      <alignment horizontal="right" wrapText="1"/>
    </xf>
    <xf numFmtId="0" fontId="49" fillId="0" borderId="0" xfId="11" applyFont="1" applyAlignment="1">
      <alignment wrapText="1"/>
    </xf>
    <xf numFmtId="0" fontId="23" fillId="0" borderId="0" xfId="11" applyFont="1" applyAlignment="1">
      <alignment horizontal="center" wrapText="1"/>
    </xf>
    <xf numFmtId="3" fontId="23" fillId="0" borderId="0" xfId="11" applyNumberFormat="1" applyFont="1" applyAlignment="1">
      <alignment horizontal="center" wrapText="1"/>
    </xf>
    <xf numFmtId="49" fontId="49" fillId="0" borderId="0" xfId="0" applyNumberFormat="1" applyFont="1" applyAlignment="1">
      <alignment wrapText="1"/>
    </xf>
    <xf numFmtId="0" fontId="49" fillId="0" borderId="0" xfId="0" applyFont="1" applyAlignment="1">
      <alignment wrapText="1"/>
    </xf>
    <xf numFmtId="0" fontId="13" fillId="0" borderId="0" xfId="1" applyFont="1" applyAlignment="1">
      <alignment horizontal="center"/>
    </xf>
    <xf numFmtId="3" fontId="13" fillId="0" borderId="0" xfId="1" applyNumberFormat="1" applyFont="1" applyAlignment="1">
      <alignment horizontal="center"/>
    </xf>
    <xf numFmtId="169" fontId="13" fillId="0" borderId="0" xfId="1" applyNumberFormat="1" applyFont="1" applyAlignment="1" applyProtection="1">
      <alignment horizontal="right"/>
      <protection locked="0"/>
    </xf>
    <xf numFmtId="164" fontId="13" fillId="0" borderId="0" xfId="6" applyNumberFormat="1" applyFont="1" applyAlignment="1">
      <alignment horizontal="right"/>
    </xf>
    <xf numFmtId="0" fontId="13" fillId="0" borderId="0" xfId="7" applyFont="1" applyAlignment="1">
      <alignment horizontal="center"/>
    </xf>
    <xf numFmtId="3" fontId="13" fillId="0" borderId="0" xfId="7" applyNumberFormat="1" applyFont="1" applyAlignment="1">
      <alignment horizontal="center"/>
    </xf>
    <xf numFmtId="169" fontId="13" fillId="0" borderId="0" xfId="7" applyNumberFormat="1" applyFont="1" applyAlignment="1" applyProtection="1">
      <alignment horizontal="right"/>
      <protection locked="0"/>
    </xf>
    <xf numFmtId="164" fontId="13" fillId="0" borderId="0" xfId="7" applyNumberFormat="1" applyFont="1" applyAlignment="1">
      <alignment horizontal="right"/>
    </xf>
    <xf numFmtId="164" fontId="13" fillId="0" borderId="0" xfId="1" applyNumberFormat="1" applyFont="1" applyAlignment="1">
      <alignment horizontal="right"/>
    </xf>
    <xf numFmtId="0" fontId="13" fillId="0" borderId="0" xfId="0" applyFont="1" applyAlignment="1">
      <alignment wrapText="1"/>
    </xf>
    <xf numFmtId="0" fontId="23" fillId="0" borderId="0" xfId="0" applyFont="1" applyAlignment="1">
      <alignment wrapText="1"/>
    </xf>
    <xf numFmtId="3" fontId="23" fillId="0" borderId="0" xfId="0" applyNumberFormat="1" applyFont="1" applyAlignment="1">
      <alignment wrapText="1"/>
    </xf>
    <xf numFmtId="0" fontId="49" fillId="0" borderId="0" xfId="0" applyFont="1" applyAlignment="1">
      <alignment horizontal="right" wrapText="1"/>
    </xf>
    <xf numFmtId="0" fontId="49" fillId="0" borderId="0" xfId="0" applyFont="1" applyAlignment="1">
      <alignment horizontal="center" wrapText="1"/>
    </xf>
    <xf numFmtId="3" fontId="49" fillId="0" borderId="0" xfId="0" applyNumberFormat="1" applyFont="1" applyAlignment="1">
      <alignment horizontal="center" wrapText="1"/>
    </xf>
    <xf numFmtId="0" fontId="49" fillId="0" borderId="0" xfId="0" applyFont="1" applyAlignment="1" applyProtection="1">
      <alignment wrapText="1"/>
      <protection locked="0"/>
    </xf>
    <xf numFmtId="164" fontId="13" fillId="0" borderId="0" xfId="21" applyNumberFormat="1" applyFont="1" applyAlignment="1">
      <alignment wrapText="1"/>
    </xf>
    <xf numFmtId="0" fontId="23" fillId="0" borderId="0" xfId="25" applyFont="1" applyAlignment="1">
      <alignment horizontal="center" wrapText="1"/>
    </xf>
    <xf numFmtId="3" fontId="23" fillId="0" borderId="0" xfId="25" applyNumberFormat="1" applyFont="1" applyAlignment="1">
      <alignment horizontal="center" wrapText="1"/>
    </xf>
    <xf numFmtId="0" fontId="23" fillId="0" borderId="0" xfId="25" applyFont="1" applyAlignment="1" applyProtection="1">
      <alignment horizontal="right" wrapText="1"/>
      <protection locked="0"/>
    </xf>
    <xf numFmtId="0" fontId="49" fillId="0" borderId="0" xfId="25" applyFont="1" applyAlignment="1">
      <alignment wrapText="1"/>
    </xf>
    <xf numFmtId="0" fontId="13" fillId="0" borderId="0" xfId="25" applyFont="1" applyAlignment="1" applyProtection="1">
      <alignment horizontal="right"/>
      <protection locked="0"/>
    </xf>
    <xf numFmtId="0" fontId="49" fillId="0" borderId="0" xfId="25" applyFont="1" applyAlignment="1">
      <alignment horizontal="center" wrapText="1"/>
    </xf>
    <xf numFmtId="3" fontId="49" fillId="0" borderId="0" xfId="25" applyNumberFormat="1" applyFont="1" applyAlignment="1">
      <alignment horizontal="center" wrapText="1"/>
    </xf>
    <xf numFmtId="0" fontId="49" fillId="0" borderId="0" xfId="25" applyFont="1" applyAlignment="1" applyProtection="1">
      <alignment horizontal="right" wrapText="1"/>
      <protection locked="0"/>
    </xf>
    <xf numFmtId="0" fontId="49" fillId="0" borderId="0" xfId="0" applyFont="1" applyProtection="1">
      <protection locked="0"/>
    </xf>
    <xf numFmtId="0" fontId="49" fillId="0" borderId="0" xfId="26" applyFont="1" applyAlignment="1">
      <alignment horizontal="center" wrapText="1"/>
    </xf>
    <xf numFmtId="3" fontId="49" fillId="0" borderId="0" xfId="26" applyNumberFormat="1" applyFont="1" applyAlignment="1">
      <alignment horizontal="center" wrapText="1"/>
    </xf>
    <xf numFmtId="3" fontId="13" fillId="0" borderId="0" xfId="27" applyNumberFormat="1" applyFont="1"/>
    <xf numFmtId="49" fontId="57" fillId="0" borderId="0" xfId="0" applyNumberFormat="1" applyFont="1" applyAlignment="1" applyProtection="1">
      <alignment horizontal="right"/>
      <protection locked="0"/>
    </xf>
    <xf numFmtId="0" fontId="13" fillId="0" borderId="0" xfId="0" applyFont="1" applyAlignment="1">
      <alignment horizontal="center"/>
    </xf>
    <xf numFmtId="0" fontId="49" fillId="0" borderId="0" xfId="11" applyFont="1" applyAlignment="1">
      <alignment horizontal="center"/>
    </xf>
    <xf numFmtId="3" fontId="49" fillId="0" borderId="0" xfId="11" applyNumberFormat="1" applyFont="1" applyAlignment="1">
      <alignment horizontal="center"/>
    </xf>
    <xf numFmtId="0" fontId="49" fillId="0" borderId="0" xfId="11" applyFont="1" applyAlignment="1" applyProtection="1">
      <alignment horizontal="right"/>
      <protection locked="0"/>
    </xf>
    <xf numFmtId="0" fontId="49" fillId="0" borderId="0" xfId="0" applyFont="1" applyAlignment="1" applyProtection="1">
      <alignment horizontal="right" wrapText="1"/>
      <protection locked="0"/>
    </xf>
    <xf numFmtId="3" fontId="0" fillId="0" borderId="0" xfId="0" applyNumberFormat="1" applyFont="1" applyAlignment="1">
      <alignment horizontal="center" wrapText="1"/>
    </xf>
    <xf numFmtId="2" fontId="13" fillId="0" borderId="0" xfId="15" applyNumberFormat="1" applyFont="1" applyAlignment="1">
      <alignment vertical="top"/>
    </xf>
    <xf numFmtId="0" fontId="0" fillId="0" borderId="0" xfId="0" applyFont="1" applyAlignment="1">
      <alignment horizontal="center" wrapText="1"/>
    </xf>
    <xf numFmtId="0" fontId="0" fillId="0" borderId="0" xfId="0" applyFont="1" applyAlignment="1" applyProtection="1">
      <alignment wrapText="1"/>
      <protection locked="0"/>
    </xf>
    <xf numFmtId="0" fontId="13" fillId="0" borderId="0" xfId="0" applyFont="1" applyAlignment="1">
      <alignment horizontal="left" vertical="center"/>
    </xf>
    <xf numFmtId="0" fontId="49" fillId="0" borderId="0" xfId="0" applyFont="1" applyAlignment="1">
      <alignment horizontal="left" vertical="center"/>
    </xf>
    <xf numFmtId="0" fontId="13" fillId="0" borderId="0" xfId="9" applyFont="1" applyAlignment="1">
      <alignment wrapText="1"/>
    </xf>
    <xf numFmtId="49" fontId="1" fillId="0" borderId="0" xfId="0" applyNumberFormat="1" applyFont="1" applyAlignment="1">
      <alignment horizontal="left" vertical="top" wrapText="1"/>
    </xf>
    <xf numFmtId="3" fontId="13" fillId="0" borderId="0" xfId="13" applyNumberFormat="1" applyFont="1" applyFill="1" applyBorder="1" applyAlignment="1">
      <alignment horizontal="center" wrapText="1"/>
    </xf>
    <xf numFmtId="0" fontId="13" fillId="0" borderId="0" xfId="13" applyNumberFormat="1" applyFont="1" applyFill="1" applyBorder="1" applyAlignment="1">
      <alignment horizontal="center" wrapText="1"/>
    </xf>
    <xf numFmtId="3" fontId="13" fillId="0" borderId="0" xfId="9" applyNumberFormat="1" applyFont="1" applyAlignment="1">
      <alignment horizontal="center" wrapText="1"/>
    </xf>
    <xf numFmtId="0" fontId="13" fillId="0" borderId="0" xfId="9" applyFont="1"/>
    <xf numFmtId="164" fontId="13" fillId="0" borderId="0" xfId="28" applyNumberFormat="1" applyFont="1" applyFill="1" applyBorder="1">
      <alignment horizontal="right" readingOrder="1"/>
      <protection locked="0"/>
    </xf>
    <xf numFmtId="164" fontId="23" fillId="0" borderId="0" xfId="0" applyNumberFormat="1" applyFont="1" applyAlignment="1">
      <alignment vertical="center"/>
    </xf>
    <xf numFmtId="2" fontId="13" fillId="0" borderId="0" xfId="5" applyNumberFormat="1" applyFont="1" applyAlignment="1">
      <alignment vertical="top"/>
    </xf>
    <xf numFmtId="0" fontId="49" fillId="0" borderId="0" xfId="7" applyFont="1" applyAlignment="1">
      <alignment horizontal="center"/>
    </xf>
    <xf numFmtId="0" fontId="49" fillId="0" borderId="0" xfId="7" applyFont="1" applyAlignment="1">
      <alignment horizontal="right"/>
    </xf>
    <xf numFmtId="0" fontId="49" fillId="0" borderId="0" xfId="9" applyFont="1" applyAlignment="1">
      <alignment wrapText="1"/>
    </xf>
    <xf numFmtId="0" fontId="23" fillId="0" borderId="0" xfId="9" applyFont="1" applyAlignment="1">
      <alignment horizontal="center" wrapText="1"/>
    </xf>
    <xf numFmtId="0" fontId="23" fillId="0" borderId="0" xfId="0" applyFont="1" applyAlignment="1">
      <alignment horizontal="center" wrapText="1"/>
    </xf>
    <xf numFmtId="3" fontId="23" fillId="0" borderId="0" xfId="0" applyNumberFormat="1" applyFont="1" applyAlignment="1">
      <alignment horizontal="center" wrapText="1"/>
    </xf>
    <xf numFmtId="0" fontId="49" fillId="0" borderId="0" xfId="29" applyFont="1"/>
    <xf numFmtId="0" fontId="13" fillId="0" borderId="0" xfId="0" applyFont="1" applyAlignment="1">
      <alignment horizontal="center" wrapText="1"/>
    </xf>
    <xf numFmtId="0" fontId="13" fillId="0" borderId="0" xfId="0" applyFont="1" applyAlignment="1" applyProtection="1">
      <alignment horizontal="right"/>
      <protection locked="0"/>
    </xf>
    <xf numFmtId="3" fontId="49" fillId="0" borderId="0" xfId="0" applyNumberFormat="1" applyFont="1" applyAlignment="1">
      <alignment wrapText="1"/>
    </xf>
    <xf numFmtId="0" fontId="23" fillId="0" borderId="0" xfId="0" applyFont="1" applyAlignment="1" applyProtection="1">
      <alignment wrapText="1"/>
      <protection locked="0"/>
    </xf>
    <xf numFmtId="49" fontId="13" fillId="0" borderId="0" xfId="0" applyNumberFormat="1" applyFont="1" applyAlignment="1">
      <alignment vertical="center" wrapText="1"/>
    </xf>
    <xf numFmtId="3" fontId="49" fillId="0" borderId="0" xfId="7" applyNumberFormat="1" applyFont="1" applyAlignment="1">
      <alignment horizontal="center"/>
    </xf>
    <xf numFmtId="49" fontId="25" fillId="0" borderId="0" xfId="0" applyNumberFormat="1" applyFont="1" applyAlignment="1">
      <alignment horizontal="left"/>
    </xf>
    <xf numFmtId="49" fontId="53" fillId="0" borderId="0" xfId="11" applyNumberFormat="1" applyFont="1" applyAlignment="1">
      <alignment horizontal="left" vertical="center" wrapText="1"/>
    </xf>
    <xf numFmtId="4" fontId="49" fillId="0" borderId="0" xfId="30" applyNumberFormat="1" applyFont="1"/>
    <xf numFmtId="0" fontId="49" fillId="0" borderId="0" xfId="30" applyFont="1"/>
    <xf numFmtId="4" fontId="49" fillId="0" borderId="0" xfId="19" applyNumberFormat="1" applyFont="1"/>
    <xf numFmtId="4" fontId="49" fillId="0" borderId="0" xfId="29" applyNumberFormat="1" applyFont="1"/>
    <xf numFmtId="0" fontId="49" fillId="0" borderId="0" xfId="30" applyFont="1" applyAlignment="1">
      <alignment horizontal="center"/>
    </xf>
    <xf numFmtId="3" fontId="49" fillId="0" borderId="0" xfId="30" applyNumberFormat="1" applyFont="1" applyAlignment="1">
      <alignment horizontal="center"/>
    </xf>
    <xf numFmtId="0" fontId="49" fillId="0" borderId="0" xfId="30" applyFont="1" applyAlignment="1">
      <alignment horizontal="right"/>
    </xf>
    <xf numFmtId="49" fontId="23" fillId="0" borderId="0" xfId="19" applyNumberFormat="1" applyFont="1" applyAlignment="1">
      <alignment wrapText="1"/>
    </xf>
    <xf numFmtId="0" fontId="23" fillId="0" borderId="0" xfId="19" applyFont="1" applyAlignment="1">
      <alignment horizontal="center" wrapText="1"/>
    </xf>
    <xf numFmtId="3" fontId="23" fillId="0" borderId="0" xfId="19" applyNumberFormat="1" applyFont="1" applyAlignment="1">
      <alignment horizontal="center" wrapText="1"/>
    </xf>
    <xf numFmtId="0" fontId="23" fillId="0" borderId="0" xfId="19" applyFont="1" applyAlignment="1" applyProtection="1">
      <alignment wrapText="1"/>
      <protection locked="0"/>
    </xf>
    <xf numFmtId="0" fontId="49" fillId="0" borderId="0" xfId="29" applyFont="1" applyAlignment="1">
      <alignment horizontal="center"/>
    </xf>
    <xf numFmtId="3" fontId="49" fillId="0" borderId="0" xfId="29" applyNumberFormat="1" applyFont="1" applyAlignment="1">
      <alignment horizontal="center"/>
    </xf>
    <xf numFmtId="0" fontId="49" fillId="0" borderId="0" xfId="29" applyFont="1" applyAlignment="1">
      <alignment horizontal="right"/>
    </xf>
    <xf numFmtId="0" fontId="13" fillId="0" borderId="0" xfId="0" applyFont="1" applyAlignment="1">
      <alignment vertical="top" wrapText="1"/>
    </xf>
    <xf numFmtId="0" fontId="13" fillId="0" borderId="0" xfId="5" applyFont="1" applyAlignment="1">
      <alignment horizontal="right"/>
    </xf>
    <xf numFmtId="0" fontId="0" fillId="0" borderId="0" xfId="0" applyFont="1" applyAlignment="1">
      <alignment wrapText="1"/>
    </xf>
    <xf numFmtId="0" fontId="26" fillId="0" borderId="0" xfId="0" applyFont="1" applyAlignment="1">
      <alignment horizontal="justify" vertical="top" wrapText="1"/>
    </xf>
    <xf numFmtId="49" fontId="26" fillId="0" borderId="0" xfId="0" applyNumberFormat="1" applyFont="1" applyAlignment="1">
      <alignment horizontal="left" vertical="top" wrapText="1"/>
    </xf>
    <xf numFmtId="0" fontId="23" fillId="0" borderId="0" xfId="0" applyFont="1" applyAlignment="1">
      <alignment horizontal="center" vertical="top" wrapText="1"/>
    </xf>
    <xf numFmtId="0" fontId="23" fillId="0" borderId="0" xfId="0" applyFont="1" applyAlignment="1">
      <alignment horizontal="left" vertical="top" wrapText="1"/>
    </xf>
    <xf numFmtId="49" fontId="23" fillId="0" borderId="0" xfId="0" applyNumberFormat="1" applyFont="1" applyAlignment="1">
      <alignment horizontal="center" vertical="top" wrapText="1"/>
    </xf>
    <xf numFmtId="164" fontId="13" fillId="9" borderId="9" xfId="28" applyNumberFormat="1" applyFont="1">
      <alignment horizontal="right" readingOrder="1"/>
      <protection locked="0"/>
    </xf>
    <xf numFmtId="164" fontId="13" fillId="0" borderId="0" xfId="15" applyNumberFormat="1" applyFont="1" applyAlignment="1">
      <alignment horizontal="right"/>
    </xf>
    <xf numFmtId="1" fontId="23" fillId="0" borderId="0" xfId="0" applyNumberFormat="1" applyFont="1" applyAlignment="1">
      <alignment horizontal="center"/>
    </xf>
    <xf numFmtId="0" fontId="13" fillId="0" borderId="0" xfId="15" applyFont="1"/>
    <xf numFmtId="1" fontId="23" fillId="0" borderId="0" xfId="0" applyNumberFormat="1" applyFont="1" applyAlignment="1">
      <alignment horizontal="center" wrapText="1"/>
    </xf>
    <xf numFmtId="164" fontId="13" fillId="9" borderId="9" xfId="28" applyNumberFormat="1" applyFont="1" applyAlignment="1">
      <alignment horizontal="right"/>
      <protection locked="0"/>
    </xf>
    <xf numFmtId="164" fontId="13" fillId="0" borderId="0" xfId="15" applyNumberFormat="1" applyFont="1"/>
    <xf numFmtId="49" fontId="10" fillId="0" borderId="0" xfId="0" applyNumberFormat="1" applyFont="1" applyAlignment="1">
      <alignment horizontal="left" vertical="top" wrapText="1"/>
    </xf>
    <xf numFmtId="0" fontId="2" fillId="0" borderId="0" xfId="0" applyFont="1" applyAlignment="1">
      <alignment vertical="top" wrapText="1"/>
    </xf>
    <xf numFmtId="1" fontId="8" fillId="0" borderId="0" xfId="0" applyNumberFormat="1" applyFont="1"/>
    <xf numFmtId="0" fontId="2" fillId="0" borderId="0" xfId="0" applyFont="1" applyAlignment="1">
      <alignment wrapText="1"/>
    </xf>
    <xf numFmtId="49" fontId="2" fillId="0" borderId="0" xfId="0" applyNumberFormat="1" applyFont="1" applyAlignment="1">
      <alignment vertical="top" wrapText="1"/>
    </xf>
    <xf numFmtId="0" fontId="0" fillId="0" borderId="0" xfId="0" quotePrefix="1" applyFont="1" applyAlignment="1">
      <alignment horizontal="left" vertical="top" wrapText="1"/>
    </xf>
    <xf numFmtId="49" fontId="8" fillId="0" borderId="0" xfId="0" quotePrefix="1" applyNumberFormat="1" applyFont="1" applyAlignment="1">
      <alignment horizontal="left" vertical="top" wrapText="1"/>
    </xf>
    <xf numFmtId="0" fontId="0" fillId="0" borderId="0" xfId="0" applyFont="1" applyAlignment="1">
      <alignment vertical="top" wrapText="1"/>
    </xf>
    <xf numFmtId="0" fontId="8" fillId="0" borderId="0" xfId="15" applyFont="1" applyAlignment="1">
      <alignment horizontal="right"/>
    </xf>
    <xf numFmtId="1" fontId="0" fillId="0" borderId="0" xfId="0" applyNumberFormat="1" applyFont="1" applyAlignment="1">
      <alignment horizontal="center" wrapText="1"/>
    </xf>
    <xf numFmtId="0" fontId="0" fillId="0" borderId="0" xfId="12" applyFont="1" applyAlignment="1">
      <alignment horizontal="left" vertical="top" wrapText="1"/>
    </xf>
    <xf numFmtId="0" fontId="8" fillId="0" borderId="0" xfId="12" applyFont="1"/>
    <xf numFmtId="0" fontId="0" fillId="0" borderId="0" xfId="0" quotePrefix="1" applyFont="1" applyAlignment="1">
      <alignment vertical="top" wrapText="1"/>
    </xf>
    <xf numFmtId="0" fontId="0" fillId="0" borderId="0" xfId="12" applyFont="1" applyAlignment="1">
      <alignment horizontal="center"/>
    </xf>
    <xf numFmtId="1" fontId="0" fillId="0" borderId="0" xfId="12" applyNumberFormat="1" applyFont="1" applyAlignment="1">
      <alignment horizontal="center"/>
    </xf>
    <xf numFmtId="0" fontId="37" fillId="0" borderId="0" xfId="12" applyFont="1" applyAlignment="1">
      <alignment horizontal="right" vertical="top"/>
    </xf>
    <xf numFmtId="0" fontId="0" fillId="0" borderId="0" xfId="12" applyFont="1" applyAlignment="1">
      <alignment horizontal="center" wrapText="1"/>
    </xf>
    <xf numFmtId="1" fontId="0" fillId="0" borderId="0" xfId="0" applyNumberFormat="1" applyFont="1" applyAlignment="1">
      <alignment horizontal="center"/>
    </xf>
    <xf numFmtId="0" fontId="0" fillId="0" borderId="0" xfId="0" applyFont="1" applyAlignment="1">
      <alignment horizontal="right"/>
    </xf>
    <xf numFmtId="164" fontId="10" fillId="0" borderId="0" xfId="0" applyNumberFormat="1" applyFont="1" applyAlignment="1">
      <alignment vertical="center"/>
    </xf>
    <xf numFmtId="1" fontId="10" fillId="0" borderId="0" xfId="0" applyNumberFormat="1" applyFont="1" applyAlignment="1">
      <alignment horizontal="right" vertical="center"/>
    </xf>
    <xf numFmtId="164" fontId="10" fillId="0" borderId="0" xfId="0" applyNumberFormat="1" applyFont="1" applyAlignment="1">
      <alignment horizontal="right" vertical="center"/>
    </xf>
    <xf numFmtId="0" fontId="10" fillId="0" borderId="0" xfId="0" applyFont="1" applyAlignment="1">
      <alignment horizontal="center" vertical="center"/>
    </xf>
    <xf numFmtId="0" fontId="8" fillId="0" borderId="0" xfId="0" applyFont="1" applyAlignment="1">
      <alignment horizontal="center" vertical="center"/>
    </xf>
    <xf numFmtId="0" fontId="8" fillId="0" borderId="0" xfId="31" applyFont="1" applyAlignment="1">
      <alignment horizontal="center"/>
    </xf>
    <xf numFmtId="0" fontId="8" fillId="0" borderId="0" xfId="31" applyFont="1"/>
    <xf numFmtId="1" fontId="8" fillId="0" borderId="0" xfId="31" applyNumberFormat="1" applyFont="1" applyAlignment="1">
      <alignment horizontal="center"/>
    </xf>
    <xf numFmtId="0" fontId="23" fillId="0" borderId="0" xfId="12" applyFont="1" applyAlignment="1">
      <alignment horizontal="center" wrapText="1"/>
    </xf>
    <xf numFmtId="0" fontId="49" fillId="0" borderId="0" xfId="12" applyFont="1" applyAlignment="1">
      <alignment horizontal="right"/>
    </xf>
    <xf numFmtId="0" fontId="13" fillId="0" borderId="0" xfId="15" applyFont="1" applyAlignment="1">
      <alignment horizontal="right"/>
    </xf>
    <xf numFmtId="0" fontId="24" fillId="0" borderId="0" xfId="15" applyFont="1" applyAlignment="1">
      <alignment horizontal="right" vertical="top"/>
    </xf>
    <xf numFmtId="0" fontId="23" fillId="0" borderId="0" xfId="12" applyFont="1" applyAlignment="1">
      <alignment horizontal="center"/>
    </xf>
    <xf numFmtId="0" fontId="23" fillId="0" borderId="0" xfId="1" applyFont="1" applyAlignment="1">
      <alignment horizontal="center"/>
    </xf>
    <xf numFmtId="164" fontId="13" fillId="0" borderId="0" xfId="5" applyNumberFormat="1" applyFont="1" applyAlignment="1">
      <alignment horizontal="right"/>
    </xf>
    <xf numFmtId="0" fontId="23" fillId="0" borderId="0" xfId="1" applyFont="1" applyAlignment="1">
      <alignment horizontal="left" vertical="top" wrapText="1" readingOrder="1"/>
    </xf>
    <xf numFmtId="49" fontId="13" fillId="0" borderId="0" xfId="32" applyNumberFormat="1" applyFont="1" applyAlignment="1">
      <alignment horizontal="left" vertical="top" readingOrder="1"/>
    </xf>
    <xf numFmtId="49" fontId="23" fillId="0" borderId="0" xfId="0" applyNumberFormat="1" applyFont="1" applyAlignment="1">
      <alignment horizontal="left" vertical="top" wrapText="1" readingOrder="1"/>
    </xf>
    <xf numFmtId="0" fontId="46" fillId="0" borderId="0" xfId="0" applyFont="1" applyAlignment="1">
      <alignment horizontal="left" vertical="top" wrapText="1"/>
    </xf>
    <xf numFmtId="0" fontId="37" fillId="0" borderId="0" xfId="12" applyFont="1" applyAlignment="1">
      <alignment horizontal="right" readingOrder="1"/>
    </xf>
    <xf numFmtId="0" fontId="8" fillId="0" borderId="0" xfId="12" applyFont="1" applyAlignment="1">
      <alignment horizontal="right" readingOrder="1"/>
    </xf>
    <xf numFmtId="164" fontId="8" fillId="0" borderId="0" xfId="15" applyNumberFormat="1" applyFont="1" applyAlignment="1">
      <alignment horizontal="right"/>
    </xf>
    <xf numFmtId="0" fontId="37" fillId="0" borderId="0" xfId="12" applyFont="1" applyAlignment="1">
      <alignment horizontal="center"/>
    </xf>
    <xf numFmtId="0" fontId="8" fillId="0" borderId="0" xfId="12" applyFont="1" applyAlignment="1">
      <alignment horizontal="center" wrapText="1"/>
    </xf>
    <xf numFmtId="3" fontId="8" fillId="0" borderId="0" xfId="12" applyNumberFormat="1" applyFont="1" applyAlignment="1">
      <alignment horizontal="center" wrapText="1"/>
    </xf>
    <xf numFmtId="3" fontId="8" fillId="0" borderId="0" xfId="0" applyNumberFormat="1" applyFont="1" applyAlignment="1">
      <alignment horizontal="left" vertical="top" wrapText="1"/>
    </xf>
    <xf numFmtId="171" fontId="8" fillId="0" borderId="0" xfId="33" applyFont="1"/>
    <xf numFmtId="0" fontId="8" fillId="0" borderId="0" xfId="34" applyFont="1" applyAlignment="1">
      <alignment horizontal="center"/>
    </xf>
    <xf numFmtId="3" fontId="8" fillId="0" borderId="0" xfId="34" applyNumberFormat="1" applyFont="1" applyAlignment="1">
      <alignment horizontal="center"/>
    </xf>
    <xf numFmtId="171" fontId="8" fillId="0" borderId="0" xfId="33" applyFont="1" applyAlignment="1">
      <alignment horizontal="right"/>
    </xf>
    <xf numFmtId="164" fontId="8" fillId="0" borderId="0" xfId="35" applyNumberFormat="1" applyFont="1"/>
    <xf numFmtId="4" fontId="37" fillId="0" borderId="0" xfId="29" applyNumberFormat="1" applyFont="1"/>
    <xf numFmtId="0" fontId="37" fillId="0" borderId="0" xfId="29" applyFont="1"/>
    <xf numFmtId="165" fontId="8" fillId="0" borderId="0" xfId="5" applyNumberFormat="1" applyFont="1" applyAlignment="1">
      <alignment horizontal="right" vertical="top"/>
    </xf>
    <xf numFmtId="0" fontId="37" fillId="0" borderId="0" xfId="19" applyFont="1" applyAlignment="1">
      <alignment wrapText="1"/>
    </xf>
    <xf numFmtId="0" fontId="46" fillId="0" borderId="0" xfId="34" applyFont="1" applyAlignment="1">
      <alignment horizontal="left" vertical="top" wrapText="1"/>
    </xf>
    <xf numFmtId="171" fontId="0" fillId="0" borderId="0" xfId="33" applyFont="1" applyAlignment="1">
      <alignment horizontal="center" wrapText="1"/>
    </xf>
    <xf numFmtId="0" fontId="0" fillId="0" borderId="0" xfId="33" applyNumberFormat="1" applyFont="1" applyAlignment="1">
      <alignment horizontal="center" wrapText="1"/>
    </xf>
    <xf numFmtId="0" fontId="2" fillId="0" borderId="0" xfId="0" applyFont="1" applyAlignment="1">
      <alignment vertical="top"/>
    </xf>
    <xf numFmtId="164" fontId="2" fillId="0" borderId="0" xfId="0" applyNumberFormat="1" applyFont="1" applyAlignment="1">
      <alignment vertical="top"/>
    </xf>
    <xf numFmtId="164" fontId="0" fillId="0" borderId="0" xfId="0" applyNumberFormat="1" applyAlignment="1">
      <alignment vertical="top"/>
    </xf>
    <xf numFmtId="2" fontId="2" fillId="0" borderId="0" xfId="0" applyNumberFormat="1" applyFont="1" applyAlignment="1">
      <alignment vertical="top"/>
    </xf>
    <xf numFmtId="2" fontId="2" fillId="0" borderId="0" xfId="0" applyNumberFormat="1" applyFont="1" applyAlignment="1">
      <alignment vertical="top" wrapText="1"/>
    </xf>
    <xf numFmtId="164" fontId="0" fillId="0" borderId="0" xfId="0" applyNumberFormat="1" applyFont="1" applyAlignment="1">
      <alignment vertical="top"/>
    </xf>
    <xf numFmtId="0" fontId="0" fillId="0" borderId="0" xfId="0" applyFont="1" applyAlignment="1">
      <alignment vertical="top"/>
    </xf>
    <xf numFmtId="0" fontId="2" fillId="0" borderId="10" xfId="0" applyFont="1" applyBorder="1" applyAlignment="1">
      <alignment vertical="top"/>
    </xf>
    <xf numFmtId="164" fontId="2" fillId="0" borderId="10" xfId="0" applyNumberFormat="1" applyFont="1" applyBorder="1" applyAlignment="1">
      <alignment vertical="top"/>
    </xf>
    <xf numFmtId="0" fontId="14" fillId="0" borderId="10" xfId="0" applyFont="1" applyBorder="1" applyAlignment="1">
      <alignment vertical="top"/>
    </xf>
    <xf numFmtId="164" fontId="14" fillId="0" borderId="10" xfId="0" applyNumberFormat="1" applyFont="1" applyBorder="1" applyAlignment="1">
      <alignment vertical="top"/>
    </xf>
    <xf numFmtId="0" fontId="2" fillId="0" borderId="2" xfId="0" applyFont="1" applyBorder="1" applyAlignment="1">
      <alignment vertical="top"/>
    </xf>
    <xf numFmtId="164" fontId="2" fillId="0" borderId="2" xfId="0" applyNumberFormat="1" applyFont="1" applyBorder="1" applyAlignment="1">
      <alignment vertical="top"/>
    </xf>
    <xf numFmtId="2" fontId="32" fillId="0" borderId="0" xfId="0" applyNumberFormat="1" applyFont="1" applyFill="1" applyAlignment="1">
      <alignment vertical="top"/>
    </xf>
    <xf numFmtId="49" fontId="11" fillId="0" borderId="0" xfId="0" applyNumberFormat="1" applyFont="1" applyFill="1" applyAlignment="1">
      <alignment vertical="top" wrapText="1"/>
    </xf>
    <xf numFmtId="0" fontId="11" fillId="0" borderId="0" xfId="0" applyFont="1" applyFill="1"/>
    <xf numFmtId="4" fontId="11" fillId="0" borderId="0" xfId="0" applyNumberFormat="1" applyFont="1" applyFill="1"/>
    <xf numFmtId="164" fontId="11" fillId="0" borderId="0" xfId="0" applyNumberFormat="1" applyFont="1" applyFill="1"/>
    <xf numFmtId="0" fontId="11" fillId="0" borderId="0" xfId="0" applyFont="1" applyFill="1" applyAlignment="1">
      <alignment vertical="top"/>
    </xf>
    <xf numFmtId="2" fontId="10" fillId="0" borderId="0" xfId="0" applyNumberFormat="1" applyFont="1" applyFill="1" applyAlignment="1">
      <alignment vertical="top"/>
    </xf>
    <xf numFmtId="49" fontId="8" fillId="0" borderId="0" xfId="0" applyNumberFormat="1" applyFont="1" applyFill="1" applyAlignment="1">
      <alignment vertical="top" wrapText="1"/>
    </xf>
    <xf numFmtId="0" fontId="8" fillId="0" borderId="0" xfId="0" applyFont="1" applyFill="1" applyAlignment="1">
      <alignment vertical="top"/>
    </xf>
    <xf numFmtId="4" fontId="8" fillId="0" borderId="0" xfId="0" applyNumberFormat="1" applyFont="1" applyFill="1" applyAlignment="1">
      <alignment vertical="top"/>
    </xf>
    <xf numFmtId="164" fontId="8" fillId="0" borderId="0" xfId="0" applyNumberFormat="1" applyFont="1" applyFill="1" applyAlignment="1">
      <alignment vertical="top"/>
    </xf>
    <xf numFmtId="0" fontId="4" fillId="2" borderId="1" xfId="0" applyFont="1" applyFill="1" applyBorder="1" applyAlignment="1">
      <alignment horizontal="center" vertical="top" wrapText="1"/>
    </xf>
    <xf numFmtId="0" fontId="3" fillId="4" borderId="1" xfId="0" applyFont="1" applyFill="1" applyBorder="1" applyAlignment="1">
      <alignment horizontal="center" vertical="top"/>
    </xf>
    <xf numFmtId="4" fontId="7" fillId="5" borderId="2" xfId="0" applyNumberFormat="1" applyFont="1" applyFill="1" applyBorder="1" applyAlignment="1">
      <alignment horizontal="right"/>
    </xf>
    <xf numFmtId="0" fontId="0" fillId="0" borderId="0" xfId="0" applyAlignment="1">
      <alignment horizontal="left" vertical="top" wrapText="1"/>
    </xf>
    <xf numFmtId="0" fontId="2" fillId="4" borderId="1" xfId="0" applyFont="1" applyFill="1" applyBorder="1" applyAlignment="1">
      <alignment horizontal="left"/>
    </xf>
    <xf numFmtId="164" fontId="0" fillId="0" borderId="0" xfId="0" applyNumberFormat="1" applyAlignment="1">
      <alignment horizontal="right"/>
    </xf>
    <xf numFmtId="164" fontId="2" fillId="0" borderId="2" xfId="0" applyNumberFormat="1" applyFont="1" applyBorder="1" applyAlignment="1">
      <alignment horizontal="right"/>
    </xf>
    <xf numFmtId="0" fontId="0" fillId="0" borderId="4" xfId="0" applyFill="1" applyBorder="1" applyAlignment="1">
      <alignment horizontal="center"/>
    </xf>
    <xf numFmtId="0" fontId="8" fillId="0" borderId="0" xfId="0" applyFont="1" applyAlignment="1">
      <alignment horizontal="left" vertical="top" wrapText="1"/>
    </xf>
    <xf numFmtId="4" fontId="19" fillId="5" borderId="2" xfId="0" applyNumberFormat="1" applyFont="1" applyFill="1" applyBorder="1" applyAlignment="1">
      <alignment horizontal="right"/>
    </xf>
    <xf numFmtId="164" fontId="8" fillId="0" borderId="0" xfId="0" applyNumberFormat="1" applyFont="1" applyAlignment="1">
      <alignment horizontal="right"/>
    </xf>
    <xf numFmtId="0" fontId="10" fillId="4" borderId="1" xfId="0" applyFont="1" applyFill="1" applyBorder="1" applyAlignment="1">
      <alignment horizontal="left"/>
    </xf>
    <xf numFmtId="164" fontId="10" fillId="0" borderId="2" xfId="0" applyNumberFormat="1" applyFont="1" applyBorder="1" applyAlignment="1">
      <alignment horizontal="right"/>
    </xf>
    <xf numFmtId="0" fontId="32" fillId="0" borderId="1" xfId="0" applyFont="1" applyBorder="1" applyAlignment="1">
      <alignment vertical="top"/>
    </xf>
    <xf numFmtId="0" fontId="10" fillId="0" borderId="1" xfId="0" applyFont="1" applyBorder="1" applyAlignment="1">
      <alignment vertical="top"/>
    </xf>
    <xf numFmtId="0" fontId="39" fillId="0" borderId="1" xfId="0" applyFont="1" applyBorder="1" applyAlignment="1">
      <alignment horizontal="left"/>
    </xf>
    <xf numFmtId="4" fontId="0" fillId="0" borderId="0" xfId="0" applyNumberFormat="1" applyFont="1" applyAlignment="1">
      <alignment horizontal="right" vertical="top"/>
    </xf>
    <xf numFmtId="4" fontId="0" fillId="0" borderId="0" xfId="0" applyNumberFormat="1" applyFont="1" applyAlignment="1">
      <alignment horizontal="right"/>
    </xf>
    <xf numFmtId="4" fontId="39" fillId="0" borderId="6" xfId="0" applyNumberFormat="1" applyFont="1" applyBorder="1" applyAlignment="1">
      <alignment horizontal="right"/>
    </xf>
    <xf numFmtId="0" fontId="11" fillId="0" borderId="5" xfId="1" applyFont="1" applyFill="1" applyBorder="1" applyAlignment="1">
      <alignment horizontal="left" vertical="top" wrapText="1"/>
    </xf>
    <xf numFmtId="49" fontId="10" fillId="0" borderId="1" xfId="0" applyNumberFormat="1" applyFont="1" applyFill="1" applyBorder="1" applyAlignment="1">
      <alignment vertical="top" wrapText="1"/>
    </xf>
    <xf numFmtId="0" fontId="10" fillId="0" borderId="1" xfId="0" applyFont="1" applyFill="1" applyBorder="1" applyAlignment="1">
      <alignment vertical="top"/>
    </xf>
    <xf numFmtId="164" fontId="10" fillId="0" borderId="1" xfId="0" applyNumberFormat="1" applyFont="1" applyFill="1" applyBorder="1" applyAlignment="1">
      <alignment vertical="top"/>
    </xf>
    <xf numFmtId="0" fontId="8" fillId="0" borderId="1" xfId="0" applyFont="1" applyFill="1" applyBorder="1" applyAlignment="1">
      <alignment vertical="top"/>
    </xf>
    <xf numFmtId="4" fontId="8" fillId="0" borderId="1" xfId="0" applyNumberFormat="1" applyFont="1" applyFill="1" applyBorder="1" applyAlignment="1">
      <alignment vertical="top"/>
    </xf>
    <xf numFmtId="0" fontId="8" fillId="0" borderId="0" xfId="0" applyFont="1" applyFill="1" applyAlignment="1">
      <alignment vertical="top" wrapText="1"/>
    </xf>
    <xf numFmtId="2" fontId="8" fillId="0" borderId="0" xfId="0" applyNumberFormat="1" applyFont="1" applyFill="1" applyAlignment="1">
      <alignment vertical="top"/>
    </xf>
    <xf numFmtId="49" fontId="10" fillId="0" borderId="6" xfId="0" applyNumberFormat="1" applyFont="1" applyFill="1" applyBorder="1" applyAlignment="1">
      <alignment vertical="top" wrapText="1"/>
    </xf>
    <xf numFmtId="4" fontId="10" fillId="0" borderId="6" xfId="0" applyNumberFormat="1" applyFont="1" applyFill="1" applyBorder="1" applyAlignment="1">
      <alignment vertical="top"/>
    </xf>
    <xf numFmtId="164" fontId="10" fillId="0" borderId="6" xfId="0" applyNumberFormat="1" applyFont="1" applyFill="1" applyBorder="1" applyAlignment="1">
      <alignment vertical="top"/>
    </xf>
    <xf numFmtId="164" fontId="8" fillId="0" borderId="0" xfId="0" applyNumberFormat="1" applyFont="1" applyFill="1" applyAlignment="1">
      <alignment vertical="top" wrapText="1"/>
    </xf>
    <xf numFmtId="164" fontId="10" fillId="0" borderId="3" xfId="0" applyNumberFormat="1" applyFont="1" applyFill="1" applyBorder="1" applyAlignment="1">
      <alignment vertical="top" wrapText="1"/>
    </xf>
    <xf numFmtId="0" fontId="8" fillId="0" borderId="3" xfId="0" applyFont="1" applyFill="1" applyBorder="1" applyAlignment="1">
      <alignment vertical="top"/>
    </xf>
    <xf numFmtId="164" fontId="8" fillId="0" borderId="3" xfId="0" applyNumberFormat="1" applyFont="1" applyFill="1" applyBorder="1" applyAlignment="1">
      <alignment vertical="top"/>
    </xf>
    <xf numFmtId="49" fontId="10" fillId="0" borderId="0" xfId="0" applyNumberFormat="1" applyFont="1" applyFill="1" applyAlignment="1">
      <alignment vertical="top" wrapText="1"/>
    </xf>
    <xf numFmtId="0" fontId="8" fillId="0" borderId="0" xfId="1" applyFont="1" applyFill="1" applyAlignment="1">
      <alignment vertical="top"/>
    </xf>
    <xf numFmtId="164" fontId="8" fillId="0" borderId="0" xfId="0" applyNumberFormat="1" applyFont="1" applyFill="1" applyAlignment="1" applyProtection="1">
      <alignment vertical="top"/>
      <protection locked="0"/>
    </xf>
    <xf numFmtId="0" fontId="8" fillId="0" borderId="0" xfId="18" applyFont="1" applyFill="1" applyAlignment="1">
      <alignment horizontal="left" vertical="top" wrapText="1"/>
    </xf>
    <xf numFmtId="49" fontId="19" fillId="0" borderId="6" xfId="0" applyNumberFormat="1" applyFont="1" applyFill="1" applyBorder="1" applyAlignment="1">
      <alignment vertical="top" wrapText="1"/>
    </xf>
    <xf numFmtId="0" fontId="19" fillId="0" borderId="6" xfId="0" applyFont="1" applyFill="1" applyBorder="1" applyAlignment="1">
      <alignment vertical="top"/>
    </xf>
    <xf numFmtId="4" fontId="19" fillId="0" borderId="6" xfId="0" applyNumberFormat="1" applyFont="1" applyFill="1" applyBorder="1" applyAlignment="1">
      <alignment vertical="top"/>
    </xf>
    <xf numFmtId="164" fontId="19" fillId="0" borderId="6" xfId="0" applyNumberFormat="1" applyFont="1" applyFill="1" applyBorder="1" applyAlignment="1">
      <alignment vertical="top"/>
    </xf>
    <xf numFmtId="0" fontId="37" fillId="0" borderId="0" xfId="0" applyFont="1" applyFill="1" applyAlignment="1">
      <alignment vertical="top" wrapText="1"/>
    </xf>
    <xf numFmtId="0" fontId="8" fillId="0" borderId="0" xfId="4" applyFont="1" applyFill="1" applyAlignment="1">
      <alignment horizontal="justify" vertical="top" wrapText="1"/>
    </xf>
    <xf numFmtId="49" fontId="19" fillId="0" borderId="0" xfId="0" applyNumberFormat="1" applyFont="1" applyFill="1" applyAlignment="1">
      <alignment vertical="top" wrapText="1"/>
    </xf>
    <xf numFmtId="0" fontId="19" fillId="0" borderId="0" xfId="0" applyFont="1" applyFill="1" applyAlignment="1">
      <alignment vertical="top"/>
    </xf>
    <xf numFmtId="4" fontId="19" fillId="0" borderId="0" xfId="0" applyNumberFormat="1" applyFont="1" applyFill="1" applyAlignment="1">
      <alignment vertical="top"/>
    </xf>
    <xf numFmtId="164" fontId="19" fillId="0" borderId="0" xfId="0" applyNumberFormat="1" applyFont="1" applyFill="1" applyAlignment="1">
      <alignment vertical="top"/>
    </xf>
    <xf numFmtId="49" fontId="10" fillId="0" borderId="3" xfId="0" applyNumberFormat="1" applyFont="1" applyFill="1" applyBorder="1" applyAlignment="1">
      <alignment vertical="top" wrapText="1"/>
    </xf>
    <xf numFmtId="4" fontId="8" fillId="0" borderId="3" xfId="0" applyNumberFormat="1" applyFont="1" applyFill="1" applyBorder="1" applyAlignment="1">
      <alignment vertical="top"/>
    </xf>
  </cellXfs>
  <cellStyles count="36">
    <cellStyle name="CENA / KOS" xfId="28" xr:uid="{E980D5D2-CA64-4CA0-BE76-C0EF57AC3C4B}"/>
    <cellStyle name="e.m.+kolicina" xfId="10" xr:uid="{6C9DCDC6-3725-45CC-B603-7E12BD2E449F}"/>
    <cellStyle name="Navadno 10 10" xfId="2" xr:uid="{28C80CBF-A2F2-474D-9C3E-7823FA174CA0}"/>
    <cellStyle name="Navadno 11" xfId="9" xr:uid="{F4E766DF-6077-4E9D-8CD9-13241697D2D1}"/>
    <cellStyle name="Navadno 11 70" xfId="20" xr:uid="{98C3E87F-AA2C-4A9B-8DB9-F05BAC25BFB6}"/>
    <cellStyle name="Navadno 13" xfId="12" xr:uid="{6FC6E029-62A5-4C96-8AAD-986F49418830}"/>
    <cellStyle name="Navadno 13 8" xfId="33" xr:uid="{1B2FD5F2-D78A-403B-9A55-02961041C0DB}"/>
    <cellStyle name="Navadno 15" xfId="25" xr:uid="{0305571A-C393-4D1E-92AF-AF4D56C2691C}"/>
    <cellStyle name="Navadno 16 2" xfId="11" xr:uid="{CA3E0041-1960-4AA2-905A-BBB07ED42AED}"/>
    <cellStyle name="Navadno 2" xfId="5" xr:uid="{66C5DF17-6E35-4204-8A91-50EC613830FA}"/>
    <cellStyle name="Navadno 2 10 2" xfId="21" xr:uid="{2AF0E838-235F-4805-B88E-7E010FBBC893}"/>
    <cellStyle name="Navadno 2 17" xfId="15" xr:uid="{B0927BED-502F-490C-8F94-44FF2CC9E45D}"/>
    <cellStyle name="Navadno 2 17 3" xfId="35" xr:uid="{17114DE4-C745-4DC4-A2FE-93E71211985D}"/>
    <cellStyle name="Navadno 2 2 2" xfId="6" xr:uid="{599C5393-FFE0-4EE7-9876-C7B1856A10B7}"/>
    <cellStyle name="Navadno 27 10" xfId="34" xr:uid="{41F8ADE5-350F-45CC-AF20-39C671A2F567}"/>
    <cellStyle name="Navadno 27 16" xfId="19" xr:uid="{06ED0B60-A3C0-4A83-A797-0EC5BB093C55}"/>
    <cellStyle name="Navadno 3 10" xfId="1" xr:uid="{BD0E6652-37EC-48BD-8714-94156BEA2BDC}"/>
    <cellStyle name="Navadno 3 2" xfId="26" xr:uid="{555E72EE-C86B-4D04-B768-FE23714A6374}"/>
    <cellStyle name="Navadno 3 2 2 2" xfId="8" xr:uid="{B56E2A8C-F48B-4AB6-9324-9F1BBA106545}"/>
    <cellStyle name="Navadno 3 2 2 2 2" xfId="22" xr:uid="{41CD6F70-71B4-4861-B9BA-E7E51000CA4E}"/>
    <cellStyle name="Navadno 3 26" xfId="7" xr:uid="{7757F44E-5DA7-42A0-B3F6-2CAF99C21561}"/>
    <cellStyle name="Navadno 3 26 2" xfId="29" xr:uid="{75D6E4AA-B22A-4616-8558-22CD62AF0B6C}"/>
    <cellStyle name="Navadno 3 26 2 2" xfId="30" xr:uid="{9FC16EA9-3C82-4F3C-9E50-F5EA5380DF75}"/>
    <cellStyle name="Navadno 31" xfId="16" xr:uid="{9B4CD95B-4AA3-4CC8-B05F-A6A81530945D}"/>
    <cellStyle name="Navadno 31 10" xfId="17" xr:uid="{2B76F481-C812-4C62-9218-D3FB031CC5DC}"/>
    <cellStyle name="Navadno 5 45" xfId="24" xr:uid="{10FB568D-0422-4385-9721-1B1C8854AEE5}"/>
    <cellStyle name="Navadno_FORMULA" xfId="18" xr:uid="{F4D04392-AC27-4B63-AD3C-B8D6779089BC}"/>
    <cellStyle name="Navadno_KALAMAR-PSO GREGORČIČEVA MS-16.11.04" xfId="27" xr:uid="{CF15472B-96DD-463E-B0F9-BB4B8A90C478}"/>
    <cellStyle name="Navadno_LG PZI popis strojne instalacije popravljen popis 2" xfId="31" xr:uid="{0E5C0EC9-906F-4191-A585-C619707FCDF3}"/>
    <cellStyle name="Navadno_List1" xfId="4" xr:uid="{3AC4308D-C364-4D86-BC53-845EA575C29E}"/>
    <cellStyle name="Navadno_popis-splošno-zun.ured" xfId="14" xr:uid="{60EE6E15-790F-4D3F-AD1C-6F722B64EC08}"/>
    <cellStyle name="Navadno_PRAZ" xfId="3" xr:uid="{3474B0CE-DC5B-4D94-9B5E-DD173900E15D}"/>
    <cellStyle name="Normal" xfId="0" builtinId="0"/>
    <cellStyle name="Normal_Sheet1" xfId="32" xr:uid="{EA976969-9690-4FCE-8E3E-24A10DA5B92F}"/>
    <cellStyle name="Številka" xfId="23" xr:uid="{2DD3F0EB-2868-4776-BA79-3A40055F5688}"/>
    <cellStyle name="Vejica_popis-splošno-zun.ured" xfId="13" xr:uid="{BD5B8597-C3C7-4F91-9144-179C48AB0382}"/>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99</xdr:row>
      <xdr:rowOff>0</xdr:rowOff>
    </xdr:from>
    <xdr:ext cx="65" cy="172227"/>
    <xdr:sp macro="" textlink="">
      <xdr:nvSpPr>
        <xdr:cNvPr id="2" name="PoljeZBesedilom 1">
          <a:extLst>
            <a:ext uri="{FF2B5EF4-FFF2-40B4-BE49-F238E27FC236}">
              <a16:creationId xmlns:a16="http://schemas.microsoft.com/office/drawing/2014/main" id="{35299878-53F7-4906-AE80-642062E84C4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 name="PoljeZBesedilom 2">
          <a:extLst>
            <a:ext uri="{FF2B5EF4-FFF2-40B4-BE49-F238E27FC236}">
              <a16:creationId xmlns:a16="http://schemas.microsoft.com/office/drawing/2014/main" id="{94801749-14C7-40A9-8EA4-736546BE90D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 name="PoljeZBesedilom 3">
          <a:extLst>
            <a:ext uri="{FF2B5EF4-FFF2-40B4-BE49-F238E27FC236}">
              <a16:creationId xmlns:a16="http://schemas.microsoft.com/office/drawing/2014/main" id="{1A7FDCD4-AB3A-438C-AAE5-1D316E3E0C7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 name="PoljeZBesedilom 4">
          <a:extLst>
            <a:ext uri="{FF2B5EF4-FFF2-40B4-BE49-F238E27FC236}">
              <a16:creationId xmlns:a16="http://schemas.microsoft.com/office/drawing/2014/main" id="{A3724264-36C5-431B-BB31-AD6A47B736D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 name="PoljeZBesedilom 5">
          <a:extLst>
            <a:ext uri="{FF2B5EF4-FFF2-40B4-BE49-F238E27FC236}">
              <a16:creationId xmlns:a16="http://schemas.microsoft.com/office/drawing/2014/main" id="{0ECDAB18-D831-4B2E-8014-27FFFDC9221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 name="PoljeZBesedilom 6">
          <a:extLst>
            <a:ext uri="{FF2B5EF4-FFF2-40B4-BE49-F238E27FC236}">
              <a16:creationId xmlns:a16="http://schemas.microsoft.com/office/drawing/2014/main" id="{ACC904B1-84D3-4083-9110-1009901CA70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 name="PoljeZBesedilom 7">
          <a:extLst>
            <a:ext uri="{FF2B5EF4-FFF2-40B4-BE49-F238E27FC236}">
              <a16:creationId xmlns:a16="http://schemas.microsoft.com/office/drawing/2014/main" id="{C72C367F-5600-469D-8124-C7FE30449CB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9" name="PoljeZBesedilom 8">
          <a:extLst>
            <a:ext uri="{FF2B5EF4-FFF2-40B4-BE49-F238E27FC236}">
              <a16:creationId xmlns:a16="http://schemas.microsoft.com/office/drawing/2014/main" id="{2282BB71-25C6-4FDD-ABA1-C7D7A961FCD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 name="PoljeZBesedilom 9">
          <a:extLst>
            <a:ext uri="{FF2B5EF4-FFF2-40B4-BE49-F238E27FC236}">
              <a16:creationId xmlns:a16="http://schemas.microsoft.com/office/drawing/2014/main" id="{B7640DB9-EF84-4E75-91F8-93F0BCE95C8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 name="PoljeZBesedilom 10">
          <a:extLst>
            <a:ext uri="{FF2B5EF4-FFF2-40B4-BE49-F238E27FC236}">
              <a16:creationId xmlns:a16="http://schemas.microsoft.com/office/drawing/2014/main" id="{EE22003A-817A-4931-B47F-87156D308B0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 name="PoljeZBesedilom 11">
          <a:extLst>
            <a:ext uri="{FF2B5EF4-FFF2-40B4-BE49-F238E27FC236}">
              <a16:creationId xmlns:a16="http://schemas.microsoft.com/office/drawing/2014/main" id="{6454BA31-26E0-4EF9-9D0B-A9982F8C4B2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 name="PoljeZBesedilom 12">
          <a:extLst>
            <a:ext uri="{FF2B5EF4-FFF2-40B4-BE49-F238E27FC236}">
              <a16:creationId xmlns:a16="http://schemas.microsoft.com/office/drawing/2014/main" id="{1EB32FEF-8543-434B-AC36-D83B3C8E646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 name="PoljeZBesedilom 13">
          <a:extLst>
            <a:ext uri="{FF2B5EF4-FFF2-40B4-BE49-F238E27FC236}">
              <a16:creationId xmlns:a16="http://schemas.microsoft.com/office/drawing/2014/main" id="{38F12D79-B635-46BD-BBD7-8D5621DE9DB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 name="PoljeZBesedilom 14">
          <a:extLst>
            <a:ext uri="{FF2B5EF4-FFF2-40B4-BE49-F238E27FC236}">
              <a16:creationId xmlns:a16="http://schemas.microsoft.com/office/drawing/2014/main" id="{05D04A1F-2C98-473B-8452-190A29567D9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 name="PoljeZBesedilom 15">
          <a:extLst>
            <a:ext uri="{FF2B5EF4-FFF2-40B4-BE49-F238E27FC236}">
              <a16:creationId xmlns:a16="http://schemas.microsoft.com/office/drawing/2014/main" id="{605E07DC-AAB4-49B8-884B-784B2EFEA6E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 name="PoljeZBesedilom 16">
          <a:extLst>
            <a:ext uri="{FF2B5EF4-FFF2-40B4-BE49-F238E27FC236}">
              <a16:creationId xmlns:a16="http://schemas.microsoft.com/office/drawing/2014/main" id="{43864F83-EB2E-4B73-A89C-D60DD2EECD6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 name="PoljeZBesedilom 17">
          <a:extLst>
            <a:ext uri="{FF2B5EF4-FFF2-40B4-BE49-F238E27FC236}">
              <a16:creationId xmlns:a16="http://schemas.microsoft.com/office/drawing/2014/main" id="{C641F983-29E2-4A4A-8462-F28ED8C2B16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 name="PoljeZBesedilom 18">
          <a:extLst>
            <a:ext uri="{FF2B5EF4-FFF2-40B4-BE49-F238E27FC236}">
              <a16:creationId xmlns:a16="http://schemas.microsoft.com/office/drawing/2014/main" id="{80B73974-9169-471E-854C-D4983C42AEE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20" name="PoljeZBesedilom 19">
          <a:extLst>
            <a:ext uri="{FF2B5EF4-FFF2-40B4-BE49-F238E27FC236}">
              <a16:creationId xmlns:a16="http://schemas.microsoft.com/office/drawing/2014/main" id="{29A538B2-C1B5-4835-BA73-037DC37E3D0D}"/>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21" name="PoljeZBesedilom 20">
          <a:extLst>
            <a:ext uri="{FF2B5EF4-FFF2-40B4-BE49-F238E27FC236}">
              <a16:creationId xmlns:a16="http://schemas.microsoft.com/office/drawing/2014/main" id="{BF986AAE-44C6-4C16-98A4-56DB0BF30DC8}"/>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22" name="PoljeZBesedilom 21">
          <a:extLst>
            <a:ext uri="{FF2B5EF4-FFF2-40B4-BE49-F238E27FC236}">
              <a16:creationId xmlns:a16="http://schemas.microsoft.com/office/drawing/2014/main" id="{68EBD099-E776-4A3C-AF53-BFB5BBB3F98A}"/>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23" name="PoljeZBesedilom 22">
          <a:extLst>
            <a:ext uri="{FF2B5EF4-FFF2-40B4-BE49-F238E27FC236}">
              <a16:creationId xmlns:a16="http://schemas.microsoft.com/office/drawing/2014/main" id="{8C909754-680F-4834-90ED-28BE95A3F48C}"/>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24" name="PoljeZBesedilom 23">
          <a:extLst>
            <a:ext uri="{FF2B5EF4-FFF2-40B4-BE49-F238E27FC236}">
              <a16:creationId xmlns:a16="http://schemas.microsoft.com/office/drawing/2014/main" id="{CA5D6C57-0678-443A-876A-9B94357FB4A4}"/>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25" name="PoljeZBesedilom 24">
          <a:extLst>
            <a:ext uri="{FF2B5EF4-FFF2-40B4-BE49-F238E27FC236}">
              <a16:creationId xmlns:a16="http://schemas.microsoft.com/office/drawing/2014/main" id="{D7A46E09-CC65-4DFA-ABC8-8200CBAB6870}"/>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 name="PoljeZBesedilom 25">
          <a:extLst>
            <a:ext uri="{FF2B5EF4-FFF2-40B4-BE49-F238E27FC236}">
              <a16:creationId xmlns:a16="http://schemas.microsoft.com/office/drawing/2014/main" id="{0C48F43B-4C43-48A9-92A3-ED3B525E6D4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 name="PoljeZBesedilom 26">
          <a:extLst>
            <a:ext uri="{FF2B5EF4-FFF2-40B4-BE49-F238E27FC236}">
              <a16:creationId xmlns:a16="http://schemas.microsoft.com/office/drawing/2014/main" id="{67D39384-2358-4D1F-B0EC-D918BDBC284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 name="PoljeZBesedilom 27">
          <a:extLst>
            <a:ext uri="{FF2B5EF4-FFF2-40B4-BE49-F238E27FC236}">
              <a16:creationId xmlns:a16="http://schemas.microsoft.com/office/drawing/2014/main" id="{901CC06A-A48A-47D7-991D-538B2A09754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 name="PoljeZBesedilom 28">
          <a:extLst>
            <a:ext uri="{FF2B5EF4-FFF2-40B4-BE49-F238E27FC236}">
              <a16:creationId xmlns:a16="http://schemas.microsoft.com/office/drawing/2014/main" id="{6D30E318-EEF5-4631-B7CF-F4969986A33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 name="PoljeZBesedilom 29">
          <a:extLst>
            <a:ext uri="{FF2B5EF4-FFF2-40B4-BE49-F238E27FC236}">
              <a16:creationId xmlns:a16="http://schemas.microsoft.com/office/drawing/2014/main" id="{0C1906F0-FAAA-4F33-9A98-3B33B553E83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 name="PoljeZBesedilom 30">
          <a:extLst>
            <a:ext uri="{FF2B5EF4-FFF2-40B4-BE49-F238E27FC236}">
              <a16:creationId xmlns:a16="http://schemas.microsoft.com/office/drawing/2014/main" id="{1D3610AE-CBCA-4679-A9B1-58B9C41CD1F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 name="PoljeZBesedilom 31">
          <a:extLst>
            <a:ext uri="{FF2B5EF4-FFF2-40B4-BE49-F238E27FC236}">
              <a16:creationId xmlns:a16="http://schemas.microsoft.com/office/drawing/2014/main" id="{01488761-9B35-4F21-9B05-3EB467F19A1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 name="PoljeZBesedilom 32">
          <a:extLst>
            <a:ext uri="{FF2B5EF4-FFF2-40B4-BE49-F238E27FC236}">
              <a16:creationId xmlns:a16="http://schemas.microsoft.com/office/drawing/2014/main" id="{68945B1E-61B8-4692-A8C2-233CBC93E57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 name="PoljeZBesedilom 1">
          <a:extLst>
            <a:ext uri="{FF2B5EF4-FFF2-40B4-BE49-F238E27FC236}">
              <a16:creationId xmlns:a16="http://schemas.microsoft.com/office/drawing/2014/main" id="{A1A46846-A543-4D1A-A4D3-C1BEB6C784E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 name="PoljeZBesedilom 2">
          <a:extLst>
            <a:ext uri="{FF2B5EF4-FFF2-40B4-BE49-F238E27FC236}">
              <a16:creationId xmlns:a16="http://schemas.microsoft.com/office/drawing/2014/main" id="{6AB749F3-7127-486E-BB08-D9FAF8331C2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 name="PoljeZBesedilom 3">
          <a:extLst>
            <a:ext uri="{FF2B5EF4-FFF2-40B4-BE49-F238E27FC236}">
              <a16:creationId xmlns:a16="http://schemas.microsoft.com/office/drawing/2014/main" id="{F81A318A-8DD8-4E59-A3C4-4C73082403F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 name="PoljeZBesedilom 4">
          <a:extLst>
            <a:ext uri="{FF2B5EF4-FFF2-40B4-BE49-F238E27FC236}">
              <a16:creationId xmlns:a16="http://schemas.microsoft.com/office/drawing/2014/main" id="{D313412D-8E08-470F-978C-8949F37AA34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 name="PoljeZBesedilom 5">
          <a:extLst>
            <a:ext uri="{FF2B5EF4-FFF2-40B4-BE49-F238E27FC236}">
              <a16:creationId xmlns:a16="http://schemas.microsoft.com/office/drawing/2014/main" id="{D90ECEA4-341A-439C-95E1-E29A13AF61E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 name="PoljeZBesedilom 6">
          <a:extLst>
            <a:ext uri="{FF2B5EF4-FFF2-40B4-BE49-F238E27FC236}">
              <a16:creationId xmlns:a16="http://schemas.microsoft.com/office/drawing/2014/main" id="{C117DAB1-6279-42E3-B52A-B9F2EB155B6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 name="PoljeZBesedilom 7">
          <a:extLst>
            <a:ext uri="{FF2B5EF4-FFF2-40B4-BE49-F238E27FC236}">
              <a16:creationId xmlns:a16="http://schemas.microsoft.com/office/drawing/2014/main" id="{3CA67EA4-367C-4269-883A-50E335B34A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 name="PoljeZBesedilom 8">
          <a:extLst>
            <a:ext uri="{FF2B5EF4-FFF2-40B4-BE49-F238E27FC236}">
              <a16:creationId xmlns:a16="http://schemas.microsoft.com/office/drawing/2014/main" id="{881CDCFF-A750-4083-A68A-622820C0A96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 name="PoljeZBesedilom 41">
          <a:extLst>
            <a:ext uri="{FF2B5EF4-FFF2-40B4-BE49-F238E27FC236}">
              <a16:creationId xmlns:a16="http://schemas.microsoft.com/office/drawing/2014/main" id="{DD8D2051-69B9-46A3-95A6-D66EC9FB8DC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 name="PoljeZBesedilom 42">
          <a:extLst>
            <a:ext uri="{FF2B5EF4-FFF2-40B4-BE49-F238E27FC236}">
              <a16:creationId xmlns:a16="http://schemas.microsoft.com/office/drawing/2014/main" id="{893754C0-9691-4F79-9163-14EFCC5633E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 name="PoljeZBesedilom 43">
          <a:extLst>
            <a:ext uri="{FF2B5EF4-FFF2-40B4-BE49-F238E27FC236}">
              <a16:creationId xmlns:a16="http://schemas.microsoft.com/office/drawing/2014/main" id="{40A3877F-8A42-4A1C-AC3B-59E1F4D6FA9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 name="PoljeZBesedilom 44">
          <a:extLst>
            <a:ext uri="{FF2B5EF4-FFF2-40B4-BE49-F238E27FC236}">
              <a16:creationId xmlns:a16="http://schemas.microsoft.com/office/drawing/2014/main" id="{E07C1B32-3AB2-47D9-8815-D788666FC71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 name="PoljeZBesedilom 45">
          <a:extLst>
            <a:ext uri="{FF2B5EF4-FFF2-40B4-BE49-F238E27FC236}">
              <a16:creationId xmlns:a16="http://schemas.microsoft.com/office/drawing/2014/main" id="{A3271FD8-919A-4CD4-BE71-37008346800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 name="PoljeZBesedilom 46">
          <a:extLst>
            <a:ext uri="{FF2B5EF4-FFF2-40B4-BE49-F238E27FC236}">
              <a16:creationId xmlns:a16="http://schemas.microsoft.com/office/drawing/2014/main" id="{118089BE-2238-47F7-97C5-11B62167255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 name="PoljeZBesedilom 47">
          <a:extLst>
            <a:ext uri="{FF2B5EF4-FFF2-40B4-BE49-F238E27FC236}">
              <a16:creationId xmlns:a16="http://schemas.microsoft.com/office/drawing/2014/main" id="{65D89929-9166-41EB-8C47-D2E182F883B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 name="PoljeZBesedilom 48">
          <a:extLst>
            <a:ext uri="{FF2B5EF4-FFF2-40B4-BE49-F238E27FC236}">
              <a16:creationId xmlns:a16="http://schemas.microsoft.com/office/drawing/2014/main" id="{A3201F6E-0757-4A82-A334-0A73D976184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 name="PoljeZBesedilom 49">
          <a:extLst>
            <a:ext uri="{FF2B5EF4-FFF2-40B4-BE49-F238E27FC236}">
              <a16:creationId xmlns:a16="http://schemas.microsoft.com/office/drawing/2014/main" id="{2BCA1469-6D5B-4F23-92BC-337960F25AE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 name="PoljeZBesedilom 50">
          <a:extLst>
            <a:ext uri="{FF2B5EF4-FFF2-40B4-BE49-F238E27FC236}">
              <a16:creationId xmlns:a16="http://schemas.microsoft.com/office/drawing/2014/main" id="{EE228D72-8F1F-4173-90C4-D5C2D7D7A8D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 name="PoljeZBesedilom 51">
          <a:extLst>
            <a:ext uri="{FF2B5EF4-FFF2-40B4-BE49-F238E27FC236}">
              <a16:creationId xmlns:a16="http://schemas.microsoft.com/office/drawing/2014/main" id="{B8979156-92D7-4829-9969-F0D1D5498E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 name="PoljeZBesedilom 52">
          <a:extLst>
            <a:ext uri="{FF2B5EF4-FFF2-40B4-BE49-F238E27FC236}">
              <a16:creationId xmlns:a16="http://schemas.microsoft.com/office/drawing/2014/main" id="{EFBE1779-C7D8-4D32-AEB8-B4130A59FDE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 name="PoljeZBesedilom 53">
          <a:extLst>
            <a:ext uri="{FF2B5EF4-FFF2-40B4-BE49-F238E27FC236}">
              <a16:creationId xmlns:a16="http://schemas.microsoft.com/office/drawing/2014/main" id="{E16E87E2-7588-4416-AC93-D795EB8CDEA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 name="PoljeZBesedilom 54">
          <a:extLst>
            <a:ext uri="{FF2B5EF4-FFF2-40B4-BE49-F238E27FC236}">
              <a16:creationId xmlns:a16="http://schemas.microsoft.com/office/drawing/2014/main" id="{F98E7FE6-A959-4785-BDC9-AA728223571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 name="PoljeZBesedilom 55">
          <a:extLst>
            <a:ext uri="{FF2B5EF4-FFF2-40B4-BE49-F238E27FC236}">
              <a16:creationId xmlns:a16="http://schemas.microsoft.com/office/drawing/2014/main" id="{0731AC88-8C1C-4CE6-B637-3AAFACE8F0C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 name="PoljeZBesedilom 56">
          <a:extLst>
            <a:ext uri="{FF2B5EF4-FFF2-40B4-BE49-F238E27FC236}">
              <a16:creationId xmlns:a16="http://schemas.microsoft.com/office/drawing/2014/main" id="{29F69F5C-6D83-49CC-910B-0909F71ABF2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 name="PoljeZBesedilom 57">
          <a:extLst>
            <a:ext uri="{FF2B5EF4-FFF2-40B4-BE49-F238E27FC236}">
              <a16:creationId xmlns:a16="http://schemas.microsoft.com/office/drawing/2014/main" id="{9CD48F88-A142-411B-9057-24A4791445F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 name="PoljeZBesedilom 58">
          <a:extLst>
            <a:ext uri="{FF2B5EF4-FFF2-40B4-BE49-F238E27FC236}">
              <a16:creationId xmlns:a16="http://schemas.microsoft.com/office/drawing/2014/main" id="{767E4EF9-1E03-435D-98BC-EF5C767B103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 name="PoljeZBesedilom 59">
          <a:extLst>
            <a:ext uri="{FF2B5EF4-FFF2-40B4-BE49-F238E27FC236}">
              <a16:creationId xmlns:a16="http://schemas.microsoft.com/office/drawing/2014/main" id="{11CCE246-1839-4D49-A6C9-0E0E12BA45F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 name="PoljeZBesedilom 60">
          <a:extLst>
            <a:ext uri="{FF2B5EF4-FFF2-40B4-BE49-F238E27FC236}">
              <a16:creationId xmlns:a16="http://schemas.microsoft.com/office/drawing/2014/main" id="{61F925AA-9AFE-45E5-B98A-A2F80308974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 name="PoljeZBesedilom 61">
          <a:extLst>
            <a:ext uri="{FF2B5EF4-FFF2-40B4-BE49-F238E27FC236}">
              <a16:creationId xmlns:a16="http://schemas.microsoft.com/office/drawing/2014/main" id="{046756C7-A0B3-46A3-BCA6-CF68011078B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 name="PoljeZBesedilom 62">
          <a:extLst>
            <a:ext uri="{FF2B5EF4-FFF2-40B4-BE49-F238E27FC236}">
              <a16:creationId xmlns:a16="http://schemas.microsoft.com/office/drawing/2014/main" id="{C9F38C68-CC0A-4F2E-BB26-EB10A6E7F85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 name="PoljeZBesedilom 63">
          <a:extLst>
            <a:ext uri="{FF2B5EF4-FFF2-40B4-BE49-F238E27FC236}">
              <a16:creationId xmlns:a16="http://schemas.microsoft.com/office/drawing/2014/main" id="{5B4F4C80-0595-4D01-9260-7B2850803BC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 name="PoljeZBesedilom 64">
          <a:extLst>
            <a:ext uri="{FF2B5EF4-FFF2-40B4-BE49-F238E27FC236}">
              <a16:creationId xmlns:a16="http://schemas.microsoft.com/office/drawing/2014/main" id="{3CDB0B8B-1D83-43E5-AC5D-E4E2685D94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 name="PoljeZBesedilom 65">
          <a:extLst>
            <a:ext uri="{FF2B5EF4-FFF2-40B4-BE49-F238E27FC236}">
              <a16:creationId xmlns:a16="http://schemas.microsoft.com/office/drawing/2014/main" id="{75EDDBF7-F910-4AB7-87D0-5453A93D79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 name="PoljeZBesedilom 66">
          <a:extLst>
            <a:ext uri="{FF2B5EF4-FFF2-40B4-BE49-F238E27FC236}">
              <a16:creationId xmlns:a16="http://schemas.microsoft.com/office/drawing/2014/main" id="{2DF6B433-C5E1-4B15-877D-3E26AD86BA5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8" name="PoljeZBesedilom 67">
          <a:extLst>
            <a:ext uri="{FF2B5EF4-FFF2-40B4-BE49-F238E27FC236}">
              <a16:creationId xmlns:a16="http://schemas.microsoft.com/office/drawing/2014/main" id="{9C18D93D-C3EC-40DA-AE8E-791FF761314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9" name="PoljeZBesedilom 68">
          <a:extLst>
            <a:ext uri="{FF2B5EF4-FFF2-40B4-BE49-F238E27FC236}">
              <a16:creationId xmlns:a16="http://schemas.microsoft.com/office/drawing/2014/main" id="{5CEE2568-B6DB-4EFE-9195-2DCDD85D373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0" name="PoljeZBesedilom 69">
          <a:extLst>
            <a:ext uri="{FF2B5EF4-FFF2-40B4-BE49-F238E27FC236}">
              <a16:creationId xmlns:a16="http://schemas.microsoft.com/office/drawing/2014/main" id="{453C6118-FF52-4EF0-8ED7-C40204B4916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1" name="PoljeZBesedilom 70">
          <a:extLst>
            <a:ext uri="{FF2B5EF4-FFF2-40B4-BE49-F238E27FC236}">
              <a16:creationId xmlns:a16="http://schemas.microsoft.com/office/drawing/2014/main" id="{D30751C5-8AB5-490E-BC9B-5A0A1667B83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2" name="PoljeZBesedilom 71">
          <a:extLst>
            <a:ext uri="{FF2B5EF4-FFF2-40B4-BE49-F238E27FC236}">
              <a16:creationId xmlns:a16="http://schemas.microsoft.com/office/drawing/2014/main" id="{2EC7A580-A952-486D-B4C3-A12698B0833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3" name="PoljeZBesedilom 72">
          <a:extLst>
            <a:ext uri="{FF2B5EF4-FFF2-40B4-BE49-F238E27FC236}">
              <a16:creationId xmlns:a16="http://schemas.microsoft.com/office/drawing/2014/main" id="{C29B3371-0DFC-49DD-A5F6-09915EFBB2C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4" name="PoljeZBesedilom 73">
          <a:extLst>
            <a:ext uri="{FF2B5EF4-FFF2-40B4-BE49-F238E27FC236}">
              <a16:creationId xmlns:a16="http://schemas.microsoft.com/office/drawing/2014/main" id="{86AA71E6-A830-4C53-9737-17CCC35017B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 name="PoljeZBesedilom 74">
          <a:extLst>
            <a:ext uri="{FF2B5EF4-FFF2-40B4-BE49-F238E27FC236}">
              <a16:creationId xmlns:a16="http://schemas.microsoft.com/office/drawing/2014/main" id="{1DB544E3-A56A-4388-9205-0FC397FEC50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 name="PoljeZBesedilom 75">
          <a:extLst>
            <a:ext uri="{FF2B5EF4-FFF2-40B4-BE49-F238E27FC236}">
              <a16:creationId xmlns:a16="http://schemas.microsoft.com/office/drawing/2014/main" id="{D0B8489C-25A1-429E-917F-A94F0F9A72D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 name="PoljeZBesedilom 76">
          <a:extLst>
            <a:ext uri="{FF2B5EF4-FFF2-40B4-BE49-F238E27FC236}">
              <a16:creationId xmlns:a16="http://schemas.microsoft.com/office/drawing/2014/main" id="{87112759-2686-46DD-82F4-154B8831CAC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 name="PoljeZBesedilom 77">
          <a:extLst>
            <a:ext uri="{FF2B5EF4-FFF2-40B4-BE49-F238E27FC236}">
              <a16:creationId xmlns:a16="http://schemas.microsoft.com/office/drawing/2014/main" id="{936D3799-F213-4390-AD82-DB88CB0A1CA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 name="PoljeZBesedilom 78">
          <a:extLst>
            <a:ext uri="{FF2B5EF4-FFF2-40B4-BE49-F238E27FC236}">
              <a16:creationId xmlns:a16="http://schemas.microsoft.com/office/drawing/2014/main" id="{6D60A12B-3025-4E5A-B632-7FAA8CA7C40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 name="PoljeZBesedilom 79">
          <a:extLst>
            <a:ext uri="{FF2B5EF4-FFF2-40B4-BE49-F238E27FC236}">
              <a16:creationId xmlns:a16="http://schemas.microsoft.com/office/drawing/2014/main" id="{7813624C-16C7-4AB5-9B33-5BF40EA94E2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1" name="PoljeZBesedilom 80">
          <a:extLst>
            <a:ext uri="{FF2B5EF4-FFF2-40B4-BE49-F238E27FC236}">
              <a16:creationId xmlns:a16="http://schemas.microsoft.com/office/drawing/2014/main" id="{A897F827-2D31-4E39-9BAD-1F1EE11994D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2" name="PoljeZBesedilom 81">
          <a:extLst>
            <a:ext uri="{FF2B5EF4-FFF2-40B4-BE49-F238E27FC236}">
              <a16:creationId xmlns:a16="http://schemas.microsoft.com/office/drawing/2014/main" id="{ECB487A5-416A-4F30-AF91-54D91C4BFB5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3" name="PoljeZBesedilom 82">
          <a:extLst>
            <a:ext uri="{FF2B5EF4-FFF2-40B4-BE49-F238E27FC236}">
              <a16:creationId xmlns:a16="http://schemas.microsoft.com/office/drawing/2014/main" id="{3BEE8939-2062-4455-BCCE-86408F5FC99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4" name="PoljeZBesedilom 83">
          <a:extLst>
            <a:ext uri="{FF2B5EF4-FFF2-40B4-BE49-F238E27FC236}">
              <a16:creationId xmlns:a16="http://schemas.microsoft.com/office/drawing/2014/main" id="{0D5E9A47-878A-4617-9DE7-C411AD6274E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5" name="PoljeZBesedilom 84">
          <a:extLst>
            <a:ext uri="{FF2B5EF4-FFF2-40B4-BE49-F238E27FC236}">
              <a16:creationId xmlns:a16="http://schemas.microsoft.com/office/drawing/2014/main" id="{CF995B65-C543-4AC3-9BFC-EC798976EAC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6" name="PoljeZBesedilom 85">
          <a:extLst>
            <a:ext uri="{FF2B5EF4-FFF2-40B4-BE49-F238E27FC236}">
              <a16:creationId xmlns:a16="http://schemas.microsoft.com/office/drawing/2014/main" id="{C622C760-0A03-4684-A2B2-60086965AB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7" name="PoljeZBesedilom 86">
          <a:extLst>
            <a:ext uri="{FF2B5EF4-FFF2-40B4-BE49-F238E27FC236}">
              <a16:creationId xmlns:a16="http://schemas.microsoft.com/office/drawing/2014/main" id="{9790D044-CC4F-415E-9EA7-0F16DEFE58E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88" name="PoljeZBesedilom 87">
          <a:extLst>
            <a:ext uri="{FF2B5EF4-FFF2-40B4-BE49-F238E27FC236}">
              <a16:creationId xmlns:a16="http://schemas.microsoft.com/office/drawing/2014/main" id="{7FEFF126-2587-41E6-9EDC-C5B99BC0D132}"/>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89" name="PoljeZBesedilom 88">
          <a:extLst>
            <a:ext uri="{FF2B5EF4-FFF2-40B4-BE49-F238E27FC236}">
              <a16:creationId xmlns:a16="http://schemas.microsoft.com/office/drawing/2014/main" id="{7D8D8200-C4E9-498F-AF81-2C47CE565712}"/>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0" name="PoljeZBesedilom 89">
          <a:extLst>
            <a:ext uri="{FF2B5EF4-FFF2-40B4-BE49-F238E27FC236}">
              <a16:creationId xmlns:a16="http://schemas.microsoft.com/office/drawing/2014/main" id="{B0148220-FAA8-4599-9863-997E76C76E06}"/>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1" name="PoljeZBesedilom 90">
          <a:extLst>
            <a:ext uri="{FF2B5EF4-FFF2-40B4-BE49-F238E27FC236}">
              <a16:creationId xmlns:a16="http://schemas.microsoft.com/office/drawing/2014/main" id="{F5996475-6168-41FB-813F-C570956AC5B7}"/>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2" name="PoljeZBesedilom 91">
          <a:extLst>
            <a:ext uri="{FF2B5EF4-FFF2-40B4-BE49-F238E27FC236}">
              <a16:creationId xmlns:a16="http://schemas.microsoft.com/office/drawing/2014/main" id="{F278C93F-D29A-480A-81B1-07918D96A8DB}"/>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3" name="PoljeZBesedilom 92">
          <a:extLst>
            <a:ext uri="{FF2B5EF4-FFF2-40B4-BE49-F238E27FC236}">
              <a16:creationId xmlns:a16="http://schemas.microsoft.com/office/drawing/2014/main" id="{89B079FB-F463-4491-94FE-6DF7A3094435}"/>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4" name="PoljeZBesedilom 93">
          <a:extLst>
            <a:ext uri="{FF2B5EF4-FFF2-40B4-BE49-F238E27FC236}">
              <a16:creationId xmlns:a16="http://schemas.microsoft.com/office/drawing/2014/main" id="{46059C1E-A246-4668-98AA-53EFB9CC72DF}"/>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5" name="PoljeZBesedilom 94">
          <a:extLst>
            <a:ext uri="{FF2B5EF4-FFF2-40B4-BE49-F238E27FC236}">
              <a16:creationId xmlns:a16="http://schemas.microsoft.com/office/drawing/2014/main" id="{F97D0E77-E905-4363-A49B-847F5CDFACAB}"/>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6" name="PoljeZBesedilom 1">
          <a:extLst>
            <a:ext uri="{FF2B5EF4-FFF2-40B4-BE49-F238E27FC236}">
              <a16:creationId xmlns:a16="http://schemas.microsoft.com/office/drawing/2014/main" id="{24956CC4-98F8-4DE9-B6C8-2E2C0DBCA99A}"/>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7" name="PoljeZBesedilom 2">
          <a:extLst>
            <a:ext uri="{FF2B5EF4-FFF2-40B4-BE49-F238E27FC236}">
              <a16:creationId xmlns:a16="http://schemas.microsoft.com/office/drawing/2014/main" id="{D5301AC0-1842-4FBC-9BF7-772F5D59E8ED}"/>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8" name="PoljeZBesedilom 3">
          <a:extLst>
            <a:ext uri="{FF2B5EF4-FFF2-40B4-BE49-F238E27FC236}">
              <a16:creationId xmlns:a16="http://schemas.microsoft.com/office/drawing/2014/main" id="{9A7F652A-C89B-47CA-925F-AEA7E4E219F3}"/>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99" name="PoljeZBesedilom 4">
          <a:extLst>
            <a:ext uri="{FF2B5EF4-FFF2-40B4-BE49-F238E27FC236}">
              <a16:creationId xmlns:a16="http://schemas.microsoft.com/office/drawing/2014/main" id="{7FA53DF4-8102-44D5-BF4B-9C889F92992F}"/>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100" name="PoljeZBesedilom 5">
          <a:extLst>
            <a:ext uri="{FF2B5EF4-FFF2-40B4-BE49-F238E27FC236}">
              <a16:creationId xmlns:a16="http://schemas.microsoft.com/office/drawing/2014/main" id="{B1EF37C5-1585-4552-93B0-E6158D49F5A1}"/>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101" name="PoljeZBesedilom 6">
          <a:extLst>
            <a:ext uri="{FF2B5EF4-FFF2-40B4-BE49-F238E27FC236}">
              <a16:creationId xmlns:a16="http://schemas.microsoft.com/office/drawing/2014/main" id="{3CDA7C28-F81E-420C-8733-3A4A0FAA401D}"/>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102" name="PoljeZBesedilom 7">
          <a:extLst>
            <a:ext uri="{FF2B5EF4-FFF2-40B4-BE49-F238E27FC236}">
              <a16:creationId xmlns:a16="http://schemas.microsoft.com/office/drawing/2014/main" id="{BF2ED534-3BAA-416A-9101-784C9A557D73}"/>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103" name="PoljeZBesedilom 8">
          <a:extLst>
            <a:ext uri="{FF2B5EF4-FFF2-40B4-BE49-F238E27FC236}">
              <a16:creationId xmlns:a16="http://schemas.microsoft.com/office/drawing/2014/main" id="{EB0C2284-94DF-4B25-B720-B8DBE81FB258}"/>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4" name="PoljeZBesedilom 103">
          <a:extLst>
            <a:ext uri="{FF2B5EF4-FFF2-40B4-BE49-F238E27FC236}">
              <a16:creationId xmlns:a16="http://schemas.microsoft.com/office/drawing/2014/main" id="{4C7A7716-1B72-4B34-BD05-5723BAB7C16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5" name="PoljeZBesedilom 104">
          <a:extLst>
            <a:ext uri="{FF2B5EF4-FFF2-40B4-BE49-F238E27FC236}">
              <a16:creationId xmlns:a16="http://schemas.microsoft.com/office/drawing/2014/main" id="{72A797EB-7786-46DF-B85F-21E4F52AB9C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6" name="PoljeZBesedilom 105">
          <a:extLst>
            <a:ext uri="{FF2B5EF4-FFF2-40B4-BE49-F238E27FC236}">
              <a16:creationId xmlns:a16="http://schemas.microsoft.com/office/drawing/2014/main" id="{64A76B2A-7AD3-479A-96B2-E8C327BDA99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7" name="PoljeZBesedilom 106">
          <a:extLst>
            <a:ext uri="{FF2B5EF4-FFF2-40B4-BE49-F238E27FC236}">
              <a16:creationId xmlns:a16="http://schemas.microsoft.com/office/drawing/2014/main" id="{F4F668E7-559E-433B-B7A4-C8110418173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8" name="PoljeZBesedilom 107">
          <a:extLst>
            <a:ext uri="{FF2B5EF4-FFF2-40B4-BE49-F238E27FC236}">
              <a16:creationId xmlns:a16="http://schemas.microsoft.com/office/drawing/2014/main" id="{60A90AB5-CFE2-454D-8079-F127E3A863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09" name="PoljeZBesedilom 108">
          <a:extLst>
            <a:ext uri="{FF2B5EF4-FFF2-40B4-BE49-F238E27FC236}">
              <a16:creationId xmlns:a16="http://schemas.microsoft.com/office/drawing/2014/main" id="{28A1E8BC-0FCC-44F1-8A86-282C7FBB0D0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0" name="PoljeZBesedilom 109">
          <a:extLst>
            <a:ext uri="{FF2B5EF4-FFF2-40B4-BE49-F238E27FC236}">
              <a16:creationId xmlns:a16="http://schemas.microsoft.com/office/drawing/2014/main" id="{DF3AA47D-7BFB-40F2-A2BA-7BEE1A45686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1" name="PoljeZBesedilom 110">
          <a:extLst>
            <a:ext uri="{FF2B5EF4-FFF2-40B4-BE49-F238E27FC236}">
              <a16:creationId xmlns:a16="http://schemas.microsoft.com/office/drawing/2014/main" id="{8BDE172F-B228-4266-9841-E713E440AAE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2" name="PoljeZBesedilom 111">
          <a:extLst>
            <a:ext uri="{FF2B5EF4-FFF2-40B4-BE49-F238E27FC236}">
              <a16:creationId xmlns:a16="http://schemas.microsoft.com/office/drawing/2014/main" id="{BC9C1EB9-082C-49AE-88B8-334A2BDE3BC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3" name="PoljeZBesedilom 112">
          <a:extLst>
            <a:ext uri="{FF2B5EF4-FFF2-40B4-BE49-F238E27FC236}">
              <a16:creationId xmlns:a16="http://schemas.microsoft.com/office/drawing/2014/main" id="{438451DD-0B38-4A90-99C8-BEC40A2E155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4" name="PoljeZBesedilom 113">
          <a:extLst>
            <a:ext uri="{FF2B5EF4-FFF2-40B4-BE49-F238E27FC236}">
              <a16:creationId xmlns:a16="http://schemas.microsoft.com/office/drawing/2014/main" id="{3273AF08-0495-449A-978B-D8041D804B3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5" name="PoljeZBesedilom 114">
          <a:extLst>
            <a:ext uri="{FF2B5EF4-FFF2-40B4-BE49-F238E27FC236}">
              <a16:creationId xmlns:a16="http://schemas.microsoft.com/office/drawing/2014/main" id="{3D8D96C9-BE04-4F04-877C-FF0CF11B13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6" name="PoljeZBesedilom 115">
          <a:extLst>
            <a:ext uri="{FF2B5EF4-FFF2-40B4-BE49-F238E27FC236}">
              <a16:creationId xmlns:a16="http://schemas.microsoft.com/office/drawing/2014/main" id="{252CD478-BF1B-4975-9ED5-24B3764C896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7" name="PoljeZBesedilom 116">
          <a:extLst>
            <a:ext uri="{FF2B5EF4-FFF2-40B4-BE49-F238E27FC236}">
              <a16:creationId xmlns:a16="http://schemas.microsoft.com/office/drawing/2014/main" id="{37630AC5-5BF3-408A-8016-F3C909CE73D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8" name="PoljeZBesedilom 117">
          <a:extLst>
            <a:ext uri="{FF2B5EF4-FFF2-40B4-BE49-F238E27FC236}">
              <a16:creationId xmlns:a16="http://schemas.microsoft.com/office/drawing/2014/main" id="{DA3D8717-04C7-403D-A831-B72B8DE081D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19" name="PoljeZBesedilom 118">
          <a:extLst>
            <a:ext uri="{FF2B5EF4-FFF2-40B4-BE49-F238E27FC236}">
              <a16:creationId xmlns:a16="http://schemas.microsoft.com/office/drawing/2014/main" id="{4104C94C-63F5-4B6D-AE4E-BEB9CCDF67A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0" name="PoljeZBesedilom 119">
          <a:extLst>
            <a:ext uri="{FF2B5EF4-FFF2-40B4-BE49-F238E27FC236}">
              <a16:creationId xmlns:a16="http://schemas.microsoft.com/office/drawing/2014/main" id="{969CACFB-1800-4131-B931-28B662227CA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1" name="PoljeZBesedilom 120">
          <a:extLst>
            <a:ext uri="{FF2B5EF4-FFF2-40B4-BE49-F238E27FC236}">
              <a16:creationId xmlns:a16="http://schemas.microsoft.com/office/drawing/2014/main" id="{921E0BF9-86D4-40F8-A216-0F88AA32F72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2" name="PoljeZBesedilom 121">
          <a:extLst>
            <a:ext uri="{FF2B5EF4-FFF2-40B4-BE49-F238E27FC236}">
              <a16:creationId xmlns:a16="http://schemas.microsoft.com/office/drawing/2014/main" id="{EC708A14-1B02-4F1B-969D-8E5EEF8E402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3" name="PoljeZBesedilom 122">
          <a:extLst>
            <a:ext uri="{FF2B5EF4-FFF2-40B4-BE49-F238E27FC236}">
              <a16:creationId xmlns:a16="http://schemas.microsoft.com/office/drawing/2014/main" id="{E2D3A601-EF4A-4067-8FBF-A22BDC1DABA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4" name="PoljeZBesedilom 123">
          <a:extLst>
            <a:ext uri="{FF2B5EF4-FFF2-40B4-BE49-F238E27FC236}">
              <a16:creationId xmlns:a16="http://schemas.microsoft.com/office/drawing/2014/main" id="{B85E33DC-6FB4-4F99-B441-33839F35349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5" name="PoljeZBesedilom 124">
          <a:extLst>
            <a:ext uri="{FF2B5EF4-FFF2-40B4-BE49-F238E27FC236}">
              <a16:creationId xmlns:a16="http://schemas.microsoft.com/office/drawing/2014/main" id="{D64015CE-8B76-4358-9840-2DF05318ECA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6" name="PoljeZBesedilom 125">
          <a:extLst>
            <a:ext uri="{FF2B5EF4-FFF2-40B4-BE49-F238E27FC236}">
              <a16:creationId xmlns:a16="http://schemas.microsoft.com/office/drawing/2014/main" id="{B9347937-1E57-45FD-905D-CBD488C5959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7" name="PoljeZBesedilom 126">
          <a:extLst>
            <a:ext uri="{FF2B5EF4-FFF2-40B4-BE49-F238E27FC236}">
              <a16:creationId xmlns:a16="http://schemas.microsoft.com/office/drawing/2014/main" id="{8B59B35E-0F0F-4E74-89A4-167C67F01F0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8" name="PoljeZBesedilom 127">
          <a:extLst>
            <a:ext uri="{FF2B5EF4-FFF2-40B4-BE49-F238E27FC236}">
              <a16:creationId xmlns:a16="http://schemas.microsoft.com/office/drawing/2014/main" id="{2E0F0EAE-62E0-41DD-BFCF-40B92ED3CA2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29" name="PoljeZBesedilom 128">
          <a:extLst>
            <a:ext uri="{FF2B5EF4-FFF2-40B4-BE49-F238E27FC236}">
              <a16:creationId xmlns:a16="http://schemas.microsoft.com/office/drawing/2014/main" id="{1FBEC010-8886-4EED-BAE2-44B0B9A798F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0" name="PoljeZBesedilom 129">
          <a:extLst>
            <a:ext uri="{FF2B5EF4-FFF2-40B4-BE49-F238E27FC236}">
              <a16:creationId xmlns:a16="http://schemas.microsoft.com/office/drawing/2014/main" id="{9AD9F968-9032-4E5B-B65B-29F564E45C1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1" name="PoljeZBesedilom 130">
          <a:extLst>
            <a:ext uri="{FF2B5EF4-FFF2-40B4-BE49-F238E27FC236}">
              <a16:creationId xmlns:a16="http://schemas.microsoft.com/office/drawing/2014/main" id="{01EA4CD5-0AD6-4DC9-BD9B-A674D0E26E6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2" name="PoljeZBesedilom 131">
          <a:extLst>
            <a:ext uri="{FF2B5EF4-FFF2-40B4-BE49-F238E27FC236}">
              <a16:creationId xmlns:a16="http://schemas.microsoft.com/office/drawing/2014/main" id="{3C571DCE-DC4A-4D2C-876C-B9DBFD77B2A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3" name="PoljeZBesedilom 132">
          <a:extLst>
            <a:ext uri="{FF2B5EF4-FFF2-40B4-BE49-F238E27FC236}">
              <a16:creationId xmlns:a16="http://schemas.microsoft.com/office/drawing/2014/main" id="{ACDA84CF-54AE-4781-9548-87F0ABEEB42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4" name="PoljeZBesedilom 133">
          <a:extLst>
            <a:ext uri="{FF2B5EF4-FFF2-40B4-BE49-F238E27FC236}">
              <a16:creationId xmlns:a16="http://schemas.microsoft.com/office/drawing/2014/main" id="{1C72A277-5A07-496D-A7BE-B93870739DA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5" name="PoljeZBesedilom 134">
          <a:extLst>
            <a:ext uri="{FF2B5EF4-FFF2-40B4-BE49-F238E27FC236}">
              <a16:creationId xmlns:a16="http://schemas.microsoft.com/office/drawing/2014/main" id="{BC4D611B-4B08-4FF5-97C9-08D9CDBDDD1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6" name="PoljeZBesedilom 135">
          <a:extLst>
            <a:ext uri="{FF2B5EF4-FFF2-40B4-BE49-F238E27FC236}">
              <a16:creationId xmlns:a16="http://schemas.microsoft.com/office/drawing/2014/main" id="{9C374A99-A4BD-476A-B164-686DE7C876C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7" name="PoljeZBesedilom 136">
          <a:extLst>
            <a:ext uri="{FF2B5EF4-FFF2-40B4-BE49-F238E27FC236}">
              <a16:creationId xmlns:a16="http://schemas.microsoft.com/office/drawing/2014/main" id="{FD8B7BC7-4342-42A4-85C4-65921608A5C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8" name="PoljeZBesedilom 137">
          <a:extLst>
            <a:ext uri="{FF2B5EF4-FFF2-40B4-BE49-F238E27FC236}">
              <a16:creationId xmlns:a16="http://schemas.microsoft.com/office/drawing/2014/main" id="{4C92B675-DD4D-44B3-93B0-D93B4ED41AF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39" name="PoljeZBesedilom 138">
          <a:extLst>
            <a:ext uri="{FF2B5EF4-FFF2-40B4-BE49-F238E27FC236}">
              <a16:creationId xmlns:a16="http://schemas.microsoft.com/office/drawing/2014/main" id="{1C56AB70-5B8F-433D-8083-D57B7A9954A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0" name="PoljeZBesedilom 139">
          <a:extLst>
            <a:ext uri="{FF2B5EF4-FFF2-40B4-BE49-F238E27FC236}">
              <a16:creationId xmlns:a16="http://schemas.microsoft.com/office/drawing/2014/main" id="{D048CCC3-49EC-4BAF-BE94-0ED8B49B43D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1" name="PoljeZBesedilom 140">
          <a:extLst>
            <a:ext uri="{FF2B5EF4-FFF2-40B4-BE49-F238E27FC236}">
              <a16:creationId xmlns:a16="http://schemas.microsoft.com/office/drawing/2014/main" id="{EB68EDA6-0BA3-4A05-920B-7D2FF236525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2" name="PoljeZBesedilom 141">
          <a:extLst>
            <a:ext uri="{FF2B5EF4-FFF2-40B4-BE49-F238E27FC236}">
              <a16:creationId xmlns:a16="http://schemas.microsoft.com/office/drawing/2014/main" id="{843E734B-3CE6-4E1C-B12B-9F3CBDBC1D5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3" name="PoljeZBesedilom 142">
          <a:extLst>
            <a:ext uri="{FF2B5EF4-FFF2-40B4-BE49-F238E27FC236}">
              <a16:creationId xmlns:a16="http://schemas.microsoft.com/office/drawing/2014/main" id="{F738820F-FDDF-4AA0-B1D5-A499F4151AD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4" name="PoljeZBesedilom 143">
          <a:extLst>
            <a:ext uri="{FF2B5EF4-FFF2-40B4-BE49-F238E27FC236}">
              <a16:creationId xmlns:a16="http://schemas.microsoft.com/office/drawing/2014/main" id="{180DB4A1-2AA3-4CAD-95E9-85E63D70443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5" name="PoljeZBesedilom 144">
          <a:extLst>
            <a:ext uri="{FF2B5EF4-FFF2-40B4-BE49-F238E27FC236}">
              <a16:creationId xmlns:a16="http://schemas.microsoft.com/office/drawing/2014/main" id="{3B5D4987-FFB6-47EC-AAAF-B8867B031F1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6" name="PoljeZBesedilom 145">
          <a:extLst>
            <a:ext uri="{FF2B5EF4-FFF2-40B4-BE49-F238E27FC236}">
              <a16:creationId xmlns:a16="http://schemas.microsoft.com/office/drawing/2014/main" id="{9BDBEE6D-4C45-4B3A-B9A8-7A31580BD27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7" name="PoljeZBesedilom 146">
          <a:extLst>
            <a:ext uri="{FF2B5EF4-FFF2-40B4-BE49-F238E27FC236}">
              <a16:creationId xmlns:a16="http://schemas.microsoft.com/office/drawing/2014/main" id="{19DEE987-96F3-43E3-A86A-51426F64177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8" name="PoljeZBesedilom 147">
          <a:extLst>
            <a:ext uri="{FF2B5EF4-FFF2-40B4-BE49-F238E27FC236}">
              <a16:creationId xmlns:a16="http://schemas.microsoft.com/office/drawing/2014/main" id="{EF2FE657-48C2-4484-ABEE-40F9B552DD7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49" name="PoljeZBesedilom 148">
          <a:extLst>
            <a:ext uri="{FF2B5EF4-FFF2-40B4-BE49-F238E27FC236}">
              <a16:creationId xmlns:a16="http://schemas.microsoft.com/office/drawing/2014/main" id="{CC863251-931B-4B10-8038-874494E7FA9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0" name="PoljeZBesedilom 149">
          <a:extLst>
            <a:ext uri="{FF2B5EF4-FFF2-40B4-BE49-F238E27FC236}">
              <a16:creationId xmlns:a16="http://schemas.microsoft.com/office/drawing/2014/main" id="{93266B70-750F-4566-844C-DA5603EB41C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1" name="PoljeZBesedilom 150">
          <a:extLst>
            <a:ext uri="{FF2B5EF4-FFF2-40B4-BE49-F238E27FC236}">
              <a16:creationId xmlns:a16="http://schemas.microsoft.com/office/drawing/2014/main" id="{46A7C2A4-9A48-4DE8-ADAF-B8EE27F30E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2" name="PoljeZBesedilom 151">
          <a:extLst>
            <a:ext uri="{FF2B5EF4-FFF2-40B4-BE49-F238E27FC236}">
              <a16:creationId xmlns:a16="http://schemas.microsoft.com/office/drawing/2014/main" id="{D9E12503-A539-4335-A8B2-47833799CF7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3" name="PoljeZBesedilom 152">
          <a:extLst>
            <a:ext uri="{FF2B5EF4-FFF2-40B4-BE49-F238E27FC236}">
              <a16:creationId xmlns:a16="http://schemas.microsoft.com/office/drawing/2014/main" id="{8337E3A4-961A-46CC-BED5-D1A8E498D83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4" name="PoljeZBesedilom 153">
          <a:extLst>
            <a:ext uri="{FF2B5EF4-FFF2-40B4-BE49-F238E27FC236}">
              <a16:creationId xmlns:a16="http://schemas.microsoft.com/office/drawing/2014/main" id="{6B3A5BDF-E605-4C1A-8FDC-0B494708626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5" name="PoljeZBesedilom 154">
          <a:extLst>
            <a:ext uri="{FF2B5EF4-FFF2-40B4-BE49-F238E27FC236}">
              <a16:creationId xmlns:a16="http://schemas.microsoft.com/office/drawing/2014/main" id="{4DAA1D64-6A18-4D2A-9FF9-742E360BC31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6" name="PoljeZBesedilom 155">
          <a:extLst>
            <a:ext uri="{FF2B5EF4-FFF2-40B4-BE49-F238E27FC236}">
              <a16:creationId xmlns:a16="http://schemas.microsoft.com/office/drawing/2014/main" id="{9AFC443B-03AF-42EA-8454-B8DFDA5AF56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7" name="PoljeZBesedilom 156">
          <a:extLst>
            <a:ext uri="{FF2B5EF4-FFF2-40B4-BE49-F238E27FC236}">
              <a16:creationId xmlns:a16="http://schemas.microsoft.com/office/drawing/2014/main" id="{484720F5-33EF-4C42-87EC-0BDD3A2C1A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8" name="PoljeZBesedilom 1">
          <a:extLst>
            <a:ext uri="{FF2B5EF4-FFF2-40B4-BE49-F238E27FC236}">
              <a16:creationId xmlns:a16="http://schemas.microsoft.com/office/drawing/2014/main" id="{E0C5330A-A010-45B5-AA70-454C2CF6AA4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59" name="PoljeZBesedilom 2">
          <a:extLst>
            <a:ext uri="{FF2B5EF4-FFF2-40B4-BE49-F238E27FC236}">
              <a16:creationId xmlns:a16="http://schemas.microsoft.com/office/drawing/2014/main" id="{C8FE8DCD-A344-42CC-8759-355CBB186BD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0" name="PoljeZBesedilom 3">
          <a:extLst>
            <a:ext uri="{FF2B5EF4-FFF2-40B4-BE49-F238E27FC236}">
              <a16:creationId xmlns:a16="http://schemas.microsoft.com/office/drawing/2014/main" id="{631A15F9-D404-476A-B9A5-E3FE8A57B15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1" name="PoljeZBesedilom 4">
          <a:extLst>
            <a:ext uri="{FF2B5EF4-FFF2-40B4-BE49-F238E27FC236}">
              <a16:creationId xmlns:a16="http://schemas.microsoft.com/office/drawing/2014/main" id="{5E141E2B-F745-464B-B191-A0DC7CF4335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2" name="PoljeZBesedilom 5">
          <a:extLst>
            <a:ext uri="{FF2B5EF4-FFF2-40B4-BE49-F238E27FC236}">
              <a16:creationId xmlns:a16="http://schemas.microsoft.com/office/drawing/2014/main" id="{BE5D0AA2-48F0-49C9-B31A-B02FD556769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3" name="PoljeZBesedilom 6">
          <a:extLst>
            <a:ext uri="{FF2B5EF4-FFF2-40B4-BE49-F238E27FC236}">
              <a16:creationId xmlns:a16="http://schemas.microsoft.com/office/drawing/2014/main" id="{FF1B4732-7077-436D-B0FC-4AD2E161A76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4" name="PoljeZBesedilom 7">
          <a:extLst>
            <a:ext uri="{FF2B5EF4-FFF2-40B4-BE49-F238E27FC236}">
              <a16:creationId xmlns:a16="http://schemas.microsoft.com/office/drawing/2014/main" id="{15842963-3F63-453F-A9A6-089C3E44868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5" name="PoljeZBesedilom 8">
          <a:extLst>
            <a:ext uri="{FF2B5EF4-FFF2-40B4-BE49-F238E27FC236}">
              <a16:creationId xmlns:a16="http://schemas.microsoft.com/office/drawing/2014/main" id="{805C3107-A2FB-4688-BCE6-913E5C625BE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6" name="PoljeZBesedilom 165">
          <a:extLst>
            <a:ext uri="{FF2B5EF4-FFF2-40B4-BE49-F238E27FC236}">
              <a16:creationId xmlns:a16="http://schemas.microsoft.com/office/drawing/2014/main" id="{A0F30D10-B69A-4C67-928F-54525F08385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7" name="PoljeZBesedilom 166">
          <a:extLst>
            <a:ext uri="{FF2B5EF4-FFF2-40B4-BE49-F238E27FC236}">
              <a16:creationId xmlns:a16="http://schemas.microsoft.com/office/drawing/2014/main" id="{CE26F038-F25A-42CB-8D4C-8E429859F58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8" name="PoljeZBesedilom 167">
          <a:extLst>
            <a:ext uri="{FF2B5EF4-FFF2-40B4-BE49-F238E27FC236}">
              <a16:creationId xmlns:a16="http://schemas.microsoft.com/office/drawing/2014/main" id="{41338243-11D7-48A7-9CCC-FA1A376FAD0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69" name="PoljeZBesedilom 168">
          <a:extLst>
            <a:ext uri="{FF2B5EF4-FFF2-40B4-BE49-F238E27FC236}">
              <a16:creationId xmlns:a16="http://schemas.microsoft.com/office/drawing/2014/main" id="{9B4BFB4B-49E6-4FA5-983C-F95A1F211FA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0" name="PoljeZBesedilom 169">
          <a:extLst>
            <a:ext uri="{FF2B5EF4-FFF2-40B4-BE49-F238E27FC236}">
              <a16:creationId xmlns:a16="http://schemas.microsoft.com/office/drawing/2014/main" id="{71335CD8-4633-4FC6-9759-2C84BFAB1D2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1" name="PoljeZBesedilom 170">
          <a:extLst>
            <a:ext uri="{FF2B5EF4-FFF2-40B4-BE49-F238E27FC236}">
              <a16:creationId xmlns:a16="http://schemas.microsoft.com/office/drawing/2014/main" id="{CEA821DC-3052-499E-B121-36546CCBAA2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2" name="PoljeZBesedilom 171">
          <a:extLst>
            <a:ext uri="{FF2B5EF4-FFF2-40B4-BE49-F238E27FC236}">
              <a16:creationId xmlns:a16="http://schemas.microsoft.com/office/drawing/2014/main" id="{132A2E05-6CEF-4089-9152-17984C6B0EB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3" name="PoljeZBesedilom 172">
          <a:extLst>
            <a:ext uri="{FF2B5EF4-FFF2-40B4-BE49-F238E27FC236}">
              <a16:creationId xmlns:a16="http://schemas.microsoft.com/office/drawing/2014/main" id="{76150064-7FA1-4E55-B4E8-23267F49545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4" name="PoljeZBesedilom 173">
          <a:extLst>
            <a:ext uri="{FF2B5EF4-FFF2-40B4-BE49-F238E27FC236}">
              <a16:creationId xmlns:a16="http://schemas.microsoft.com/office/drawing/2014/main" id="{AAC3874D-3B73-401E-97FC-9E3A2655756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5" name="PoljeZBesedilom 174">
          <a:extLst>
            <a:ext uri="{FF2B5EF4-FFF2-40B4-BE49-F238E27FC236}">
              <a16:creationId xmlns:a16="http://schemas.microsoft.com/office/drawing/2014/main" id="{156B10A5-0DD3-4D67-8F9C-1520DDAC4C9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6" name="PoljeZBesedilom 175">
          <a:extLst>
            <a:ext uri="{FF2B5EF4-FFF2-40B4-BE49-F238E27FC236}">
              <a16:creationId xmlns:a16="http://schemas.microsoft.com/office/drawing/2014/main" id="{73C108BD-05D5-46A7-8569-5EDA4FF044C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7" name="PoljeZBesedilom 176">
          <a:extLst>
            <a:ext uri="{FF2B5EF4-FFF2-40B4-BE49-F238E27FC236}">
              <a16:creationId xmlns:a16="http://schemas.microsoft.com/office/drawing/2014/main" id="{11AF6ED7-986E-4D51-9741-2A6E66CF41D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8" name="PoljeZBesedilom 177">
          <a:extLst>
            <a:ext uri="{FF2B5EF4-FFF2-40B4-BE49-F238E27FC236}">
              <a16:creationId xmlns:a16="http://schemas.microsoft.com/office/drawing/2014/main" id="{BB61F05E-42EB-4003-BA29-440B0796336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79" name="PoljeZBesedilom 178">
          <a:extLst>
            <a:ext uri="{FF2B5EF4-FFF2-40B4-BE49-F238E27FC236}">
              <a16:creationId xmlns:a16="http://schemas.microsoft.com/office/drawing/2014/main" id="{4ACE2F06-820E-4C5C-93AD-1506C397D81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0" name="PoljeZBesedilom 179">
          <a:extLst>
            <a:ext uri="{FF2B5EF4-FFF2-40B4-BE49-F238E27FC236}">
              <a16:creationId xmlns:a16="http://schemas.microsoft.com/office/drawing/2014/main" id="{3BCAF2E7-8D73-47E0-B009-6AAFBB7B5F6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1" name="PoljeZBesedilom 180">
          <a:extLst>
            <a:ext uri="{FF2B5EF4-FFF2-40B4-BE49-F238E27FC236}">
              <a16:creationId xmlns:a16="http://schemas.microsoft.com/office/drawing/2014/main" id="{E5429966-2848-468B-83C7-5599E56A521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2" name="PoljeZBesedilom 181">
          <a:extLst>
            <a:ext uri="{FF2B5EF4-FFF2-40B4-BE49-F238E27FC236}">
              <a16:creationId xmlns:a16="http://schemas.microsoft.com/office/drawing/2014/main" id="{4B91B153-725E-4DFC-8171-2B12D528F1D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3" name="PoljeZBesedilom 182">
          <a:extLst>
            <a:ext uri="{FF2B5EF4-FFF2-40B4-BE49-F238E27FC236}">
              <a16:creationId xmlns:a16="http://schemas.microsoft.com/office/drawing/2014/main" id="{DB6518EA-83EE-41C8-B135-43A3A416602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4" name="PoljeZBesedilom 183">
          <a:extLst>
            <a:ext uri="{FF2B5EF4-FFF2-40B4-BE49-F238E27FC236}">
              <a16:creationId xmlns:a16="http://schemas.microsoft.com/office/drawing/2014/main" id="{62D37E3E-3673-493F-86EF-37079021C77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5" name="PoljeZBesedilom 184">
          <a:extLst>
            <a:ext uri="{FF2B5EF4-FFF2-40B4-BE49-F238E27FC236}">
              <a16:creationId xmlns:a16="http://schemas.microsoft.com/office/drawing/2014/main" id="{ED1B07CE-FB6C-4381-8E42-056356CFD6B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6" name="PoljeZBesedilom 185">
          <a:extLst>
            <a:ext uri="{FF2B5EF4-FFF2-40B4-BE49-F238E27FC236}">
              <a16:creationId xmlns:a16="http://schemas.microsoft.com/office/drawing/2014/main" id="{F26A64B6-75FA-4F46-BD02-F47C6519CCC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7" name="PoljeZBesedilom 186">
          <a:extLst>
            <a:ext uri="{FF2B5EF4-FFF2-40B4-BE49-F238E27FC236}">
              <a16:creationId xmlns:a16="http://schemas.microsoft.com/office/drawing/2014/main" id="{1B2EC22B-2922-4919-86FD-22153888FF5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8" name="PoljeZBesedilom 187">
          <a:extLst>
            <a:ext uri="{FF2B5EF4-FFF2-40B4-BE49-F238E27FC236}">
              <a16:creationId xmlns:a16="http://schemas.microsoft.com/office/drawing/2014/main" id="{A5BA4B4D-9E68-4B1A-8195-02CDAD03154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89" name="PoljeZBesedilom 188">
          <a:extLst>
            <a:ext uri="{FF2B5EF4-FFF2-40B4-BE49-F238E27FC236}">
              <a16:creationId xmlns:a16="http://schemas.microsoft.com/office/drawing/2014/main" id="{763EAC52-A201-4E81-97FB-315443707E7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0" name="PoljeZBesedilom 189">
          <a:extLst>
            <a:ext uri="{FF2B5EF4-FFF2-40B4-BE49-F238E27FC236}">
              <a16:creationId xmlns:a16="http://schemas.microsoft.com/office/drawing/2014/main" id="{05EE279D-56C3-4021-9D79-E7B97962B6A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1" name="PoljeZBesedilom 190">
          <a:extLst>
            <a:ext uri="{FF2B5EF4-FFF2-40B4-BE49-F238E27FC236}">
              <a16:creationId xmlns:a16="http://schemas.microsoft.com/office/drawing/2014/main" id="{C6ED8840-2E9B-4DD9-BADE-B2B7FA0B7B5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2" name="PoljeZBesedilom 191">
          <a:extLst>
            <a:ext uri="{FF2B5EF4-FFF2-40B4-BE49-F238E27FC236}">
              <a16:creationId xmlns:a16="http://schemas.microsoft.com/office/drawing/2014/main" id="{326E6AB5-6079-472E-A99D-7941723EC10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3" name="PoljeZBesedilom 192">
          <a:extLst>
            <a:ext uri="{FF2B5EF4-FFF2-40B4-BE49-F238E27FC236}">
              <a16:creationId xmlns:a16="http://schemas.microsoft.com/office/drawing/2014/main" id="{7528BF83-0EF9-4AFC-84C4-03FEC8A084B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4" name="PoljeZBesedilom 193">
          <a:extLst>
            <a:ext uri="{FF2B5EF4-FFF2-40B4-BE49-F238E27FC236}">
              <a16:creationId xmlns:a16="http://schemas.microsoft.com/office/drawing/2014/main" id="{3C649739-86CB-4C23-AA61-FB0096BEE5D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5" name="PoljeZBesedilom 194">
          <a:extLst>
            <a:ext uri="{FF2B5EF4-FFF2-40B4-BE49-F238E27FC236}">
              <a16:creationId xmlns:a16="http://schemas.microsoft.com/office/drawing/2014/main" id="{40FF208B-1A35-4661-A9A2-0234DA2E1A7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6" name="PoljeZBesedilom 195">
          <a:extLst>
            <a:ext uri="{FF2B5EF4-FFF2-40B4-BE49-F238E27FC236}">
              <a16:creationId xmlns:a16="http://schemas.microsoft.com/office/drawing/2014/main" id="{C309DEAB-98E0-47DB-AA6D-2DF818EA8EC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7" name="PoljeZBesedilom 196">
          <a:extLst>
            <a:ext uri="{FF2B5EF4-FFF2-40B4-BE49-F238E27FC236}">
              <a16:creationId xmlns:a16="http://schemas.microsoft.com/office/drawing/2014/main" id="{275C92C7-0DFC-41BB-8B45-D8CD8739F22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8" name="PoljeZBesedilom 197">
          <a:extLst>
            <a:ext uri="{FF2B5EF4-FFF2-40B4-BE49-F238E27FC236}">
              <a16:creationId xmlns:a16="http://schemas.microsoft.com/office/drawing/2014/main" id="{14D60117-2D13-486D-945D-5E605E188AD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199" name="PoljeZBesedilom 198">
          <a:extLst>
            <a:ext uri="{FF2B5EF4-FFF2-40B4-BE49-F238E27FC236}">
              <a16:creationId xmlns:a16="http://schemas.microsoft.com/office/drawing/2014/main" id="{C01A4EB1-F1B0-42E4-9CB3-CF514FC8F94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0" name="PoljeZBesedilom 199">
          <a:extLst>
            <a:ext uri="{FF2B5EF4-FFF2-40B4-BE49-F238E27FC236}">
              <a16:creationId xmlns:a16="http://schemas.microsoft.com/office/drawing/2014/main" id="{471ED65B-08C8-4079-94BE-6509EA39FBF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1" name="PoljeZBesedilom 200">
          <a:extLst>
            <a:ext uri="{FF2B5EF4-FFF2-40B4-BE49-F238E27FC236}">
              <a16:creationId xmlns:a16="http://schemas.microsoft.com/office/drawing/2014/main" id="{BA91E000-AADF-4DD4-BC79-33054D65987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2" name="PoljeZBesedilom 201">
          <a:extLst>
            <a:ext uri="{FF2B5EF4-FFF2-40B4-BE49-F238E27FC236}">
              <a16:creationId xmlns:a16="http://schemas.microsoft.com/office/drawing/2014/main" id="{28F078B0-460A-4644-89A7-012A9B50332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3" name="PoljeZBesedilom 202">
          <a:extLst>
            <a:ext uri="{FF2B5EF4-FFF2-40B4-BE49-F238E27FC236}">
              <a16:creationId xmlns:a16="http://schemas.microsoft.com/office/drawing/2014/main" id="{91553E94-0DF1-4D92-8D8A-56E9ADC4A31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4" name="PoljeZBesedilom 203">
          <a:extLst>
            <a:ext uri="{FF2B5EF4-FFF2-40B4-BE49-F238E27FC236}">
              <a16:creationId xmlns:a16="http://schemas.microsoft.com/office/drawing/2014/main" id="{6BC397EE-34A4-47FD-A375-B1D35A86C02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5" name="PoljeZBesedilom 204">
          <a:extLst>
            <a:ext uri="{FF2B5EF4-FFF2-40B4-BE49-F238E27FC236}">
              <a16:creationId xmlns:a16="http://schemas.microsoft.com/office/drawing/2014/main" id="{7F2BFCF2-0CB7-4787-82C1-FC2E97C967C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6" name="PoljeZBesedilom 205">
          <a:extLst>
            <a:ext uri="{FF2B5EF4-FFF2-40B4-BE49-F238E27FC236}">
              <a16:creationId xmlns:a16="http://schemas.microsoft.com/office/drawing/2014/main" id="{5E190AA7-C02B-4A1D-9FC7-537EF4567DD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7" name="PoljeZBesedilom 206">
          <a:extLst>
            <a:ext uri="{FF2B5EF4-FFF2-40B4-BE49-F238E27FC236}">
              <a16:creationId xmlns:a16="http://schemas.microsoft.com/office/drawing/2014/main" id="{D8DA13C0-1C46-41A2-8D2E-C43E099811A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8" name="PoljeZBesedilom 207">
          <a:extLst>
            <a:ext uri="{FF2B5EF4-FFF2-40B4-BE49-F238E27FC236}">
              <a16:creationId xmlns:a16="http://schemas.microsoft.com/office/drawing/2014/main" id="{0800C231-A0A6-44D9-988C-BBCB9C42439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09" name="PoljeZBesedilom 208">
          <a:extLst>
            <a:ext uri="{FF2B5EF4-FFF2-40B4-BE49-F238E27FC236}">
              <a16:creationId xmlns:a16="http://schemas.microsoft.com/office/drawing/2014/main" id="{0E5EF03E-ED83-4F9F-B21A-0C8E271BD26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0" name="PoljeZBesedilom 209">
          <a:extLst>
            <a:ext uri="{FF2B5EF4-FFF2-40B4-BE49-F238E27FC236}">
              <a16:creationId xmlns:a16="http://schemas.microsoft.com/office/drawing/2014/main" id="{2AD813C2-52D8-473F-9D9C-E36A80F5A35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1" name="PoljeZBesedilom 210">
          <a:extLst>
            <a:ext uri="{FF2B5EF4-FFF2-40B4-BE49-F238E27FC236}">
              <a16:creationId xmlns:a16="http://schemas.microsoft.com/office/drawing/2014/main" id="{B936BECF-26A0-489B-836D-2D370015E37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2" name="PoljeZBesedilom 211">
          <a:extLst>
            <a:ext uri="{FF2B5EF4-FFF2-40B4-BE49-F238E27FC236}">
              <a16:creationId xmlns:a16="http://schemas.microsoft.com/office/drawing/2014/main" id="{4C4DB31F-9DCF-4873-94EE-35BF4627F94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3" name="PoljeZBesedilom 212">
          <a:extLst>
            <a:ext uri="{FF2B5EF4-FFF2-40B4-BE49-F238E27FC236}">
              <a16:creationId xmlns:a16="http://schemas.microsoft.com/office/drawing/2014/main" id="{0549F535-032E-42CC-AE1B-777AE214CE7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4" name="PoljeZBesedilom 213">
          <a:extLst>
            <a:ext uri="{FF2B5EF4-FFF2-40B4-BE49-F238E27FC236}">
              <a16:creationId xmlns:a16="http://schemas.microsoft.com/office/drawing/2014/main" id="{C0ED91FE-7302-40F1-BC76-16293516714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5" name="PoljeZBesedilom 214">
          <a:extLst>
            <a:ext uri="{FF2B5EF4-FFF2-40B4-BE49-F238E27FC236}">
              <a16:creationId xmlns:a16="http://schemas.microsoft.com/office/drawing/2014/main" id="{67F3E686-C56D-447A-823E-B777F2E849F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6" name="PoljeZBesedilom 215">
          <a:extLst>
            <a:ext uri="{FF2B5EF4-FFF2-40B4-BE49-F238E27FC236}">
              <a16:creationId xmlns:a16="http://schemas.microsoft.com/office/drawing/2014/main" id="{DFBF8A38-8720-4D10-9264-6A1761B160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7" name="PoljeZBesedilom 216">
          <a:extLst>
            <a:ext uri="{FF2B5EF4-FFF2-40B4-BE49-F238E27FC236}">
              <a16:creationId xmlns:a16="http://schemas.microsoft.com/office/drawing/2014/main" id="{4E06BD75-3E56-4D04-BE0A-BE99F08578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8" name="PoljeZBesedilom 217">
          <a:extLst>
            <a:ext uri="{FF2B5EF4-FFF2-40B4-BE49-F238E27FC236}">
              <a16:creationId xmlns:a16="http://schemas.microsoft.com/office/drawing/2014/main" id="{26D076BA-6EEB-47B0-8CE3-F4EE2BE8D19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19" name="PoljeZBesedilom 218">
          <a:extLst>
            <a:ext uri="{FF2B5EF4-FFF2-40B4-BE49-F238E27FC236}">
              <a16:creationId xmlns:a16="http://schemas.microsoft.com/office/drawing/2014/main" id="{F3FFE7AB-969B-482E-BE84-CB26CEB9FAB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0" name="PoljeZBesedilom 219">
          <a:extLst>
            <a:ext uri="{FF2B5EF4-FFF2-40B4-BE49-F238E27FC236}">
              <a16:creationId xmlns:a16="http://schemas.microsoft.com/office/drawing/2014/main" id="{B7AAB481-7D2E-48F0-874E-D5896793CB8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1" name="PoljeZBesedilom 220">
          <a:extLst>
            <a:ext uri="{FF2B5EF4-FFF2-40B4-BE49-F238E27FC236}">
              <a16:creationId xmlns:a16="http://schemas.microsoft.com/office/drawing/2014/main" id="{859B421D-EC50-4E1A-BF2A-7AA06054BC7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2" name="PoljeZBesedilom 221">
          <a:extLst>
            <a:ext uri="{FF2B5EF4-FFF2-40B4-BE49-F238E27FC236}">
              <a16:creationId xmlns:a16="http://schemas.microsoft.com/office/drawing/2014/main" id="{32224AF0-FC74-4D19-A7EF-659D9926C4D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3" name="PoljeZBesedilom 222">
          <a:extLst>
            <a:ext uri="{FF2B5EF4-FFF2-40B4-BE49-F238E27FC236}">
              <a16:creationId xmlns:a16="http://schemas.microsoft.com/office/drawing/2014/main" id="{D7722E43-D776-4338-A6DE-42E187799BB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4" name="PoljeZBesedilom 223">
          <a:extLst>
            <a:ext uri="{FF2B5EF4-FFF2-40B4-BE49-F238E27FC236}">
              <a16:creationId xmlns:a16="http://schemas.microsoft.com/office/drawing/2014/main" id="{2E2D3B6A-0B69-4759-9809-FA6B3E9E650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5" name="PoljeZBesedilom 224">
          <a:extLst>
            <a:ext uri="{FF2B5EF4-FFF2-40B4-BE49-F238E27FC236}">
              <a16:creationId xmlns:a16="http://schemas.microsoft.com/office/drawing/2014/main" id="{66B32FB3-8E13-44AA-8BD3-3E129C25733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6" name="PoljeZBesedilom 225">
          <a:extLst>
            <a:ext uri="{FF2B5EF4-FFF2-40B4-BE49-F238E27FC236}">
              <a16:creationId xmlns:a16="http://schemas.microsoft.com/office/drawing/2014/main" id="{80C7069F-98ED-4AB2-9BF5-8167A96FC24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7" name="PoljeZBesedilom 226">
          <a:extLst>
            <a:ext uri="{FF2B5EF4-FFF2-40B4-BE49-F238E27FC236}">
              <a16:creationId xmlns:a16="http://schemas.microsoft.com/office/drawing/2014/main" id="{D9AAD8A5-6E9A-4967-BB8F-2E83EA049B3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8" name="PoljeZBesedilom 227">
          <a:extLst>
            <a:ext uri="{FF2B5EF4-FFF2-40B4-BE49-F238E27FC236}">
              <a16:creationId xmlns:a16="http://schemas.microsoft.com/office/drawing/2014/main" id="{6598A499-2986-4319-84A6-A4834CDAEF4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29" name="PoljeZBesedilom 228">
          <a:extLst>
            <a:ext uri="{FF2B5EF4-FFF2-40B4-BE49-F238E27FC236}">
              <a16:creationId xmlns:a16="http://schemas.microsoft.com/office/drawing/2014/main" id="{3CF69649-DCDD-4381-86F2-F1BDB885AB8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0" name="PoljeZBesedilom 229">
          <a:extLst>
            <a:ext uri="{FF2B5EF4-FFF2-40B4-BE49-F238E27FC236}">
              <a16:creationId xmlns:a16="http://schemas.microsoft.com/office/drawing/2014/main" id="{B8633AA1-6C1F-4C3F-B08D-DAA0AF95482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1" name="PoljeZBesedilom 230">
          <a:extLst>
            <a:ext uri="{FF2B5EF4-FFF2-40B4-BE49-F238E27FC236}">
              <a16:creationId xmlns:a16="http://schemas.microsoft.com/office/drawing/2014/main" id="{36D9D3BE-5723-4F33-A9AE-5669B7F66DE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2" name="PoljeZBesedilom 231">
          <a:extLst>
            <a:ext uri="{FF2B5EF4-FFF2-40B4-BE49-F238E27FC236}">
              <a16:creationId xmlns:a16="http://schemas.microsoft.com/office/drawing/2014/main" id="{4F04AFD6-EFD1-4436-AA98-A735795AB7D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3" name="PoljeZBesedilom 232">
          <a:extLst>
            <a:ext uri="{FF2B5EF4-FFF2-40B4-BE49-F238E27FC236}">
              <a16:creationId xmlns:a16="http://schemas.microsoft.com/office/drawing/2014/main" id="{67C2C463-BC5C-4980-89FC-BC00D41930C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4" name="PoljeZBesedilom 233">
          <a:extLst>
            <a:ext uri="{FF2B5EF4-FFF2-40B4-BE49-F238E27FC236}">
              <a16:creationId xmlns:a16="http://schemas.microsoft.com/office/drawing/2014/main" id="{555134BB-9065-43A9-ACE5-487C8B619FF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5" name="PoljeZBesedilom 234">
          <a:extLst>
            <a:ext uri="{FF2B5EF4-FFF2-40B4-BE49-F238E27FC236}">
              <a16:creationId xmlns:a16="http://schemas.microsoft.com/office/drawing/2014/main" id="{6C535708-AD8B-44C6-BF58-F0C1510D918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6" name="PoljeZBesedilom 235">
          <a:extLst>
            <a:ext uri="{FF2B5EF4-FFF2-40B4-BE49-F238E27FC236}">
              <a16:creationId xmlns:a16="http://schemas.microsoft.com/office/drawing/2014/main" id="{F07607D7-258C-4F84-9384-387CEAEB298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7" name="PoljeZBesedilom 236">
          <a:extLst>
            <a:ext uri="{FF2B5EF4-FFF2-40B4-BE49-F238E27FC236}">
              <a16:creationId xmlns:a16="http://schemas.microsoft.com/office/drawing/2014/main" id="{62197F50-0FD3-41FB-A9C1-D4024C82387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8" name="PoljeZBesedilom 237">
          <a:extLst>
            <a:ext uri="{FF2B5EF4-FFF2-40B4-BE49-F238E27FC236}">
              <a16:creationId xmlns:a16="http://schemas.microsoft.com/office/drawing/2014/main" id="{7BD08A66-CF72-43C8-9AC0-5E64EA02871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39" name="PoljeZBesedilom 238">
          <a:extLst>
            <a:ext uri="{FF2B5EF4-FFF2-40B4-BE49-F238E27FC236}">
              <a16:creationId xmlns:a16="http://schemas.microsoft.com/office/drawing/2014/main" id="{F70ED8AB-CA05-48BA-8CD9-E719B0087A8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0" name="PoljeZBesedilom 239">
          <a:extLst>
            <a:ext uri="{FF2B5EF4-FFF2-40B4-BE49-F238E27FC236}">
              <a16:creationId xmlns:a16="http://schemas.microsoft.com/office/drawing/2014/main" id="{B5526414-B285-4207-A29A-C1B2FF15D7C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1" name="PoljeZBesedilom 240">
          <a:extLst>
            <a:ext uri="{FF2B5EF4-FFF2-40B4-BE49-F238E27FC236}">
              <a16:creationId xmlns:a16="http://schemas.microsoft.com/office/drawing/2014/main" id="{43CCEC41-5C21-495A-90C3-36ACF102BA0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2" name="PoljeZBesedilom 241">
          <a:extLst>
            <a:ext uri="{FF2B5EF4-FFF2-40B4-BE49-F238E27FC236}">
              <a16:creationId xmlns:a16="http://schemas.microsoft.com/office/drawing/2014/main" id="{E36F8756-ECDD-4D7A-AFA3-9085B671E3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3" name="PoljeZBesedilom 242">
          <a:extLst>
            <a:ext uri="{FF2B5EF4-FFF2-40B4-BE49-F238E27FC236}">
              <a16:creationId xmlns:a16="http://schemas.microsoft.com/office/drawing/2014/main" id="{5DF39BE6-DBAF-4706-B679-8B37EA0CF38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4" name="PoljeZBesedilom 243">
          <a:extLst>
            <a:ext uri="{FF2B5EF4-FFF2-40B4-BE49-F238E27FC236}">
              <a16:creationId xmlns:a16="http://schemas.microsoft.com/office/drawing/2014/main" id="{D4526634-C111-43BC-A0EB-75B843D7748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5" name="PoljeZBesedilom 244">
          <a:extLst>
            <a:ext uri="{FF2B5EF4-FFF2-40B4-BE49-F238E27FC236}">
              <a16:creationId xmlns:a16="http://schemas.microsoft.com/office/drawing/2014/main" id="{712BA12A-D246-4103-870F-668C1B1F606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6" name="PoljeZBesedilom 245">
          <a:extLst>
            <a:ext uri="{FF2B5EF4-FFF2-40B4-BE49-F238E27FC236}">
              <a16:creationId xmlns:a16="http://schemas.microsoft.com/office/drawing/2014/main" id="{D33D020B-1C41-417A-A743-F1BBCF081FC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7" name="PoljeZBesedilom 246">
          <a:extLst>
            <a:ext uri="{FF2B5EF4-FFF2-40B4-BE49-F238E27FC236}">
              <a16:creationId xmlns:a16="http://schemas.microsoft.com/office/drawing/2014/main" id="{85DFF9F8-6752-49F6-AA58-40E3ACB0D78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8" name="PoljeZBesedilom 247">
          <a:extLst>
            <a:ext uri="{FF2B5EF4-FFF2-40B4-BE49-F238E27FC236}">
              <a16:creationId xmlns:a16="http://schemas.microsoft.com/office/drawing/2014/main" id="{CA40AACD-DE6D-457A-BC83-0D01236D899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49" name="PoljeZBesedilom 248">
          <a:extLst>
            <a:ext uri="{FF2B5EF4-FFF2-40B4-BE49-F238E27FC236}">
              <a16:creationId xmlns:a16="http://schemas.microsoft.com/office/drawing/2014/main" id="{6F3CD6EE-AFA7-4596-8A0F-3D46A2004EB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0" name="PoljeZBesedilom 249">
          <a:extLst>
            <a:ext uri="{FF2B5EF4-FFF2-40B4-BE49-F238E27FC236}">
              <a16:creationId xmlns:a16="http://schemas.microsoft.com/office/drawing/2014/main" id="{7718206D-8D96-400F-A81E-882410986E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1" name="PoljeZBesedilom 250">
          <a:extLst>
            <a:ext uri="{FF2B5EF4-FFF2-40B4-BE49-F238E27FC236}">
              <a16:creationId xmlns:a16="http://schemas.microsoft.com/office/drawing/2014/main" id="{6923C73F-87C4-478A-A425-E6D1DB446C6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2" name="PoljeZBesedilom 251">
          <a:extLst>
            <a:ext uri="{FF2B5EF4-FFF2-40B4-BE49-F238E27FC236}">
              <a16:creationId xmlns:a16="http://schemas.microsoft.com/office/drawing/2014/main" id="{5A22DAED-9C2E-442E-85F4-05ED04B462E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3" name="PoljeZBesedilom 252">
          <a:extLst>
            <a:ext uri="{FF2B5EF4-FFF2-40B4-BE49-F238E27FC236}">
              <a16:creationId xmlns:a16="http://schemas.microsoft.com/office/drawing/2014/main" id="{0F04B8FE-9D0D-483D-9723-9C4618145A2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4" name="PoljeZBesedilom 253">
          <a:extLst>
            <a:ext uri="{FF2B5EF4-FFF2-40B4-BE49-F238E27FC236}">
              <a16:creationId xmlns:a16="http://schemas.microsoft.com/office/drawing/2014/main" id="{CC582BD5-F34D-4BE3-B8C2-96D168EA6CA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5" name="PoljeZBesedilom 254">
          <a:extLst>
            <a:ext uri="{FF2B5EF4-FFF2-40B4-BE49-F238E27FC236}">
              <a16:creationId xmlns:a16="http://schemas.microsoft.com/office/drawing/2014/main" id="{2DA7D75B-7B75-4084-A7E9-3FECC11D2C8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6" name="PoljeZBesedilom 255">
          <a:extLst>
            <a:ext uri="{FF2B5EF4-FFF2-40B4-BE49-F238E27FC236}">
              <a16:creationId xmlns:a16="http://schemas.microsoft.com/office/drawing/2014/main" id="{B40B4681-1B79-42B7-80B4-70E4F9B896A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7" name="PoljeZBesedilom 256">
          <a:extLst>
            <a:ext uri="{FF2B5EF4-FFF2-40B4-BE49-F238E27FC236}">
              <a16:creationId xmlns:a16="http://schemas.microsoft.com/office/drawing/2014/main" id="{EDA4D944-92B1-4C38-B1C6-893CA5DCA6B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8" name="PoljeZBesedilom 257">
          <a:extLst>
            <a:ext uri="{FF2B5EF4-FFF2-40B4-BE49-F238E27FC236}">
              <a16:creationId xmlns:a16="http://schemas.microsoft.com/office/drawing/2014/main" id="{62854315-9D00-4D86-B2C1-759B43DBE0C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59" name="PoljeZBesedilom 258">
          <a:extLst>
            <a:ext uri="{FF2B5EF4-FFF2-40B4-BE49-F238E27FC236}">
              <a16:creationId xmlns:a16="http://schemas.microsoft.com/office/drawing/2014/main" id="{2FD44495-C8F0-4854-85E1-10DC21A275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0" name="PoljeZBesedilom 259">
          <a:extLst>
            <a:ext uri="{FF2B5EF4-FFF2-40B4-BE49-F238E27FC236}">
              <a16:creationId xmlns:a16="http://schemas.microsoft.com/office/drawing/2014/main" id="{91FAB161-F2AB-4ED2-BB45-98818E32366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1" name="PoljeZBesedilom 260">
          <a:extLst>
            <a:ext uri="{FF2B5EF4-FFF2-40B4-BE49-F238E27FC236}">
              <a16:creationId xmlns:a16="http://schemas.microsoft.com/office/drawing/2014/main" id="{5C875BA9-CA53-4359-B067-6C37C7A555A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2" name="PoljeZBesedilom 261">
          <a:extLst>
            <a:ext uri="{FF2B5EF4-FFF2-40B4-BE49-F238E27FC236}">
              <a16:creationId xmlns:a16="http://schemas.microsoft.com/office/drawing/2014/main" id="{95159D39-E2B1-40D8-A0B1-E9DEBFC97F2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3" name="PoljeZBesedilom 262">
          <a:extLst>
            <a:ext uri="{FF2B5EF4-FFF2-40B4-BE49-F238E27FC236}">
              <a16:creationId xmlns:a16="http://schemas.microsoft.com/office/drawing/2014/main" id="{48039DCF-72DF-4C9E-BE82-7A63C3C0719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4" name="PoljeZBesedilom 263">
          <a:extLst>
            <a:ext uri="{FF2B5EF4-FFF2-40B4-BE49-F238E27FC236}">
              <a16:creationId xmlns:a16="http://schemas.microsoft.com/office/drawing/2014/main" id="{AF8BD1B3-E91D-4AED-B516-CAB08E45A8E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5" name="PoljeZBesedilom 264">
          <a:extLst>
            <a:ext uri="{FF2B5EF4-FFF2-40B4-BE49-F238E27FC236}">
              <a16:creationId xmlns:a16="http://schemas.microsoft.com/office/drawing/2014/main" id="{FA43B0CE-C17D-4741-A999-6CD8FC140BF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6" name="PoljeZBesedilom 265">
          <a:extLst>
            <a:ext uri="{FF2B5EF4-FFF2-40B4-BE49-F238E27FC236}">
              <a16:creationId xmlns:a16="http://schemas.microsoft.com/office/drawing/2014/main" id="{E6FECF1D-7258-44FD-9EC3-B7AA7558F9F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7" name="PoljeZBesedilom 266">
          <a:extLst>
            <a:ext uri="{FF2B5EF4-FFF2-40B4-BE49-F238E27FC236}">
              <a16:creationId xmlns:a16="http://schemas.microsoft.com/office/drawing/2014/main" id="{F5F0CB64-D0C2-46C5-87F6-D83A5C7C84F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8" name="PoljeZBesedilom 267">
          <a:extLst>
            <a:ext uri="{FF2B5EF4-FFF2-40B4-BE49-F238E27FC236}">
              <a16:creationId xmlns:a16="http://schemas.microsoft.com/office/drawing/2014/main" id="{4E799719-31DE-4228-AE8D-CA2C68B7D62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69" name="PoljeZBesedilom 268">
          <a:extLst>
            <a:ext uri="{FF2B5EF4-FFF2-40B4-BE49-F238E27FC236}">
              <a16:creationId xmlns:a16="http://schemas.microsoft.com/office/drawing/2014/main" id="{50567791-F289-4D46-B24E-A5DF924E4D6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0" name="PoljeZBesedilom 269">
          <a:extLst>
            <a:ext uri="{FF2B5EF4-FFF2-40B4-BE49-F238E27FC236}">
              <a16:creationId xmlns:a16="http://schemas.microsoft.com/office/drawing/2014/main" id="{D1D3EDB1-D2E7-4B7F-8064-E5F198808AA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1" name="PoljeZBesedilom 270">
          <a:extLst>
            <a:ext uri="{FF2B5EF4-FFF2-40B4-BE49-F238E27FC236}">
              <a16:creationId xmlns:a16="http://schemas.microsoft.com/office/drawing/2014/main" id="{4CA85051-1A56-451F-9F11-1906A7E7FC3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2" name="PoljeZBesedilom 271">
          <a:extLst>
            <a:ext uri="{FF2B5EF4-FFF2-40B4-BE49-F238E27FC236}">
              <a16:creationId xmlns:a16="http://schemas.microsoft.com/office/drawing/2014/main" id="{95D5D841-AC63-4571-B911-AD282672E75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3" name="PoljeZBesedilom 272">
          <a:extLst>
            <a:ext uri="{FF2B5EF4-FFF2-40B4-BE49-F238E27FC236}">
              <a16:creationId xmlns:a16="http://schemas.microsoft.com/office/drawing/2014/main" id="{568E214D-5799-483D-9479-50D87EAD429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4" name="PoljeZBesedilom 273">
          <a:extLst>
            <a:ext uri="{FF2B5EF4-FFF2-40B4-BE49-F238E27FC236}">
              <a16:creationId xmlns:a16="http://schemas.microsoft.com/office/drawing/2014/main" id="{6B2E0CB2-8BEB-42C8-9E8A-4F60870E29D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5" name="PoljeZBesedilom 274">
          <a:extLst>
            <a:ext uri="{FF2B5EF4-FFF2-40B4-BE49-F238E27FC236}">
              <a16:creationId xmlns:a16="http://schemas.microsoft.com/office/drawing/2014/main" id="{8D915C68-DAFD-46EE-8ADC-44F393C6783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6" name="PoljeZBesedilom 275">
          <a:extLst>
            <a:ext uri="{FF2B5EF4-FFF2-40B4-BE49-F238E27FC236}">
              <a16:creationId xmlns:a16="http://schemas.microsoft.com/office/drawing/2014/main" id="{1FB394CA-D16E-463F-9623-023BF804052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7" name="PoljeZBesedilom 276">
          <a:extLst>
            <a:ext uri="{FF2B5EF4-FFF2-40B4-BE49-F238E27FC236}">
              <a16:creationId xmlns:a16="http://schemas.microsoft.com/office/drawing/2014/main" id="{EF6CEE86-FBF6-4BE6-B25F-F56CC98FC2D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8" name="PoljeZBesedilom 277">
          <a:extLst>
            <a:ext uri="{FF2B5EF4-FFF2-40B4-BE49-F238E27FC236}">
              <a16:creationId xmlns:a16="http://schemas.microsoft.com/office/drawing/2014/main" id="{73014F92-9CB5-4E70-8C52-535DF16A347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79" name="PoljeZBesedilom 278">
          <a:extLst>
            <a:ext uri="{FF2B5EF4-FFF2-40B4-BE49-F238E27FC236}">
              <a16:creationId xmlns:a16="http://schemas.microsoft.com/office/drawing/2014/main" id="{5113E457-A5E0-4E2B-BB60-A2CF608569E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0" name="PoljeZBesedilom 279">
          <a:extLst>
            <a:ext uri="{FF2B5EF4-FFF2-40B4-BE49-F238E27FC236}">
              <a16:creationId xmlns:a16="http://schemas.microsoft.com/office/drawing/2014/main" id="{B3CF8E2A-127C-42E6-839F-0C4EACCA49C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1" name="PoljeZBesedilom 280">
          <a:extLst>
            <a:ext uri="{FF2B5EF4-FFF2-40B4-BE49-F238E27FC236}">
              <a16:creationId xmlns:a16="http://schemas.microsoft.com/office/drawing/2014/main" id="{D60820B9-8371-43F4-B6E2-D4CAE752B56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2" name="PoljeZBesedilom 281">
          <a:extLst>
            <a:ext uri="{FF2B5EF4-FFF2-40B4-BE49-F238E27FC236}">
              <a16:creationId xmlns:a16="http://schemas.microsoft.com/office/drawing/2014/main" id="{A6612EE6-51B1-43A8-9B05-8A686F2F09C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3" name="PoljeZBesedilom 282">
          <a:extLst>
            <a:ext uri="{FF2B5EF4-FFF2-40B4-BE49-F238E27FC236}">
              <a16:creationId xmlns:a16="http://schemas.microsoft.com/office/drawing/2014/main" id="{541686AF-56B3-43B8-B99E-42A2DE01C6B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4" name="PoljeZBesedilom 283">
          <a:extLst>
            <a:ext uri="{FF2B5EF4-FFF2-40B4-BE49-F238E27FC236}">
              <a16:creationId xmlns:a16="http://schemas.microsoft.com/office/drawing/2014/main" id="{62E7637B-3931-47FA-8A55-3DBC3693CCD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5" name="PoljeZBesedilom 284">
          <a:extLst>
            <a:ext uri="{FF2B5EF4-FFF2-40B4-BE49-F238E27FC236}">
              <a16:creationId xmlns:a16="http://schemas.microsoft.com/office/drawing/2014/main" id="{2EF7ABD8-F7C2-413C-94DE-AE385956686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6" name="PoljeZBesedilom 285">
          <a:extLst>
            <a:ext uri="{FF2B5EF4-FFF2-40B4-BE49-F238E27FC236}">
              <a16:creationId xmlns:a16="http://schemas.microsoft.com/office/drawing/2014/main" id="{F01026FE-B6CB-4995-B26D-9380932C3D2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7" name="PoljeZBesedilom 286">
          <a:extLst>
            <a:ext uri="{FF2B5EF4-FFF2-40B4-BE49-F238E27FC236}">
              <a16:creationId xmlns:a16="http://schemas.microsoft.com/office/drawing/2014/main" id="{D5AF0D65-D6CF-4730-A42C-E2110544A90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8" name="PoljeZBesedilom 287">
          <a:extLst>
            <a:ext uri="{FF2B5EF4-FFF2-40B4-BE49-F238E27FC236}">
              <a16:creationId xmlns:a16="http://schemas.microsoft.com/office/drawing/2014/main" id="{D69ED3E1-5560-445C-A954-81914040420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89" name="PoljeZBesedilom 288">
          <a:extLst>
            <a:ext uri="{FF2B5EF4-FFF2-40B4-BE49-F238E27FC236}">
              <a16:creationId xmlns:a16="http://schemas.microsoft.com/office/drawing/2014/main" id="{2040CE24-9C63-41AE-990F-D03D45BA92C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0" name="PoljeZBesedilom 289">
          <a:extLst>
            <a:ext uri="{FF2B5EF4-FFF2-40B4-BE49-F238E27FC236}">
              <a16:creationId xmlns:a16="http://schemas.microsoft.com/office/drawing/2014/main" id="{2E9A4D85-03BA-47D9-B0CB-4B54E143251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1" name="PoljeZBesedilom 290">
          <a:extLst>
            <a:ext uri="{FF2B5EF4-FFF2-40B4-BE49-F238E27FC236}">
              <a16:creationId xmlns:a16="http://schemas.microsoft.com/office/drawing/2014/main" id="{15BE8607-9832-437E-93B4-C4831CFD57C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2" name="PoljeZBesedilom 291">
          <a:extLst>
            <a:ext uri="{FF2B5EF4-FFF2-40B4-BE49-F238E27FC236}">
              <a16:creationId xmlns:a16="http://schemas.microsoft.com/office/drawing/2014/main" id="{6EE4E1BE-B27A-4EF0-8AD1-7FFFBA38566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3" name="PoljeZBesedilom 292">
          <a:extLst>
            <a:ext uri="{FF2B5EF4-FFF2-40B4-BE49-F238E27FC236}">
              <a16:creationId xmlns:a16="http://schemas.microsoft.com/office/drawing/2014/main" id="{E0CBEDB1-C040-4406-B780-860CD1018D5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4" name="PoljeZBesedilom 293">
          <a:extLst>
            <a:ext uri="{FF2B5EF4-FFF2-40B4-BE49-F238E27FC236}">
              <a16:creationId xmlns:a16="http://schemas.microsoft.com/office/drawing/2014/main" id="{E8CAC081-A786-483A-AD56-13FA64F8E4D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5" name="PoljeZBesedilom 294">
          <a:extLst>
            <a:ext uri="{FF2B5EF4-FFF2-40B4-BE49-F238E27FC236}">
              <a16:creationId xmlns:a16="http://schemas.microsoft.com/office/drawing/2014/main" id="{C99CCB76-E44B-4EFB-A6CF-896D08DF78F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6" name="PoljeZBesedilom 295">
          <a:extLst>
            <a:ext uri="{FF2B5EF4-FFF2-40B4-BE49-F238E27FC236}">
              <a16:creationId xmlns:a16="http://schemas.microsoft.com/office/drawing/2014/main" id="{2E17FD7A-315C-43EA-9CBF-7CE05613D05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7" name="PoljeZBesedilom 296">
          <a:extLst>
            <a:ext uri="{FF2B5EF4-FFF2-40B4-BE49-F238E27FC236}">
              <a16:creationId xmlns:a16="http://schemas.microsoft.com/office/drawing/2014/main" id="{C3CCA2C5-04EC-42F0-9135-9CD00FE57F0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8" name="PoljeZBesedilom 297">
          <a:extLst>
            <a:ext uri="{FF2B5EF4-FFF2-40B4-BE49-F238E27FC236}">
              <a16:creationId xmlns:a16="http://schemas.microsoft.com/office/drawing/2014/main" id="{29327A83-994B-4121-9844-013DC27EE79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299" name="PoljeZBesedilom 298">
          <a:extLst>
            <a:ext uri="{FF2B5EF4-FFF2-40B4-BE49-F238E27FC236}">
              <a16:creationId xmlns:a16="http://schemas.microsoft.com/office/drawing/2014/main" id="{589B7AFE-1CF0-4C1D-BFB0-3332B6A0938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0" name="PoljeZBesedilom 299">
          <a:extLst>
            <a:ext uri="{FF2B5EF4-FFF2-40B4-BE49-F238E27FC236}">
              <a16:creationId xmlns:a16="http://schemas.microsoft.com/office/drawing/2014/main" id="{BD83494B-DD19-4C44-9E9F-AC949661D75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1" name="PoljeZBesedilom 300">
          <a:extLst>
            <a:ext uri="{FF2B5EF4-FFF2-40B4-BE49-F238E27FC236}">
              <a16:creationId xmlns:a16="http://schemas.microsoft.com/office/drawing/2014/main" id="{94BFEA5C-B93B-4CA3-B922-7F8E2B4671B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2" name="PoljeZBesedilom 301">
          <a:extLst>
            <a:ext uri="{FF2B5EF4-FFF2-40B4-BE49-F238E27FC236}">
              <a16:creationId xmlns:a16="http://schemas.microsoft.com/office/drawing/2014/main" id="{5FCF96B4-9D66-454D-84D8-6723E9EC939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3" name="PoljeZBesedilom 302">
          <a:extLst>
            <a:ext uri="{FF2B5EF4-FFF2-40B4-BE49-F238E27FC236}">
              <a16:creationId xmlns:a16="http://schemas.microsoft.com/office/drawing/2014/main" id="{325BCC4E-7586-4D28-84C9-B4DC1DFD3D8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4" name="PoljeZBesedilom 303">
          <a:extLst>
            <a:ext uri="{FF2B5EF4-FFF2-40B4-BE49-F238E27FC236}">
              <a16:creationId xmlns:a16="http://schemas.microsoft.com/office/drawing/2014/main" id="{C7B8B309-6547-4BF3-BC12-9E12FB043F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5" name="PoljeZBesedilom 304">
          <a:extLst>
            <a:ext uri="{FF2B5EF4-FFF2-40B4-BE49-F238E27FC236}">
              <a16:creationId xmlns:a16="http://schemas.microsoft.com/office/drawing/2014/main" id="{7FD2FEDC-AB21-40D5-A034-2DF1D405B8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6" name="PoljeZBesedilom 305">
          <a:extLst>
            <a:ext uri="{FF2B5EF4-FFF2-40B4-BE49-F238E27FC236}">
              <a16:creationId xmlns:a16="http://schemas.microsoft.com/office/drawing/2014/main" id="{AE738B93-52C9-4449-9888-E63D6414637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7" name="PoljeZBesedilom 306">
          <a:extLst>
            <a:ext uri="{FF2B5EF4-FFF2-40B4-BE49-F238E27FC236}">
              <a16:creationId xmlns:a16="http://schemas.microsoft.com/office/drawing/2014/main" id="{5B55605E-3AE1-461F-96ED-D35D2FA4DD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8" name="PoljeZBesedilom 307">
          <a:extLst>
            <a:ext uri="{FF2B5EF4-FFF2-40B4-BE49-F238E27FC236}">
              <a16:creationId xmlns:a16="http://schemas.microsoft.com/office/drawing/2014/main" id="{E5E28163-B545-4946-BEE6-2AFC745CB2C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09" name="PoljeZBesedilom 308">
          <a:extLst>
            <a:ext uri="{FF2B5EF4-FFF2-40B4-BE49-F238E27FC236}">
              <a16:creationId xmlns:a16="http://schemas.microsoft.com/office/drawing/2014/main" id="{6C58621F-2B33-45CC-A6FA-5AA67BAF0BD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0" name="PoljeZBesedilom 309">
          <a:extLst>
            <a:ext uri="{FF2B5EF4-FFF2-40B4-BE49-F238E27FC236}">
              <a16:creationId xmlns:a16="http://schemas.microsoft.com/office/drawing/2014/main" id="{5047B3D0-82B3-4297-9C87-8974EB1F1AE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1" name="PoljeZBesedilom 310">
          <a:extLst>
            <a:ext uri="{FF2B5EF4-FFF2-40B4-BE49-F238E27FC236}">
              <a16:creationId xmlns:a16="http://schemas.microsoft.com/office/drawing/2014/main" id="{FDA0470E-FF2D-4EB1-AB15-950014941CE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2" name="PoljeZBesedilom 311">
          <a:extLst>
            <a:ext uri="{FF2B5EF4-FFF2-40B4-BE49-F238E27FC236}">
              <a16:creationId xmlns:a16="http://schemas.microsoft.com/office/drawing/2014/main" id="{3B98F5B5-0E63-47F1-850A-77E4E2A899D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3" name="PoljeZBesedilom 312">
          <a:extLst>
            <a:ext uri="{FF2B5EF4-FFF2-40B4-BE49-F238E27FC236}">
              <a16:creationId xmlns:a16="http://schemas.microsoft.com/office/drawing/2014/main" id="{37516EAF-CD58-46FE-B355-C82EEED1EF0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4" name="PoljeZBesedilom 313">
          <a:extLst>
            <a:ext uri="{FF2B5EF4-FFF2-40B4-BE49-F238E27FC236}">
              <a16:creationId xmlns:a16="http://schemas.microsoft.com/office/drawing/2014/main" id="{F29EC62F-38CB-4392-9918-B9867015461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5" name="PoljeZBesedilom 314">
          <a:extLst>
            <a:ext uri="{FF2B5EF4-FFF2-40B4-BE49-F238E27FC236}">
              <a16:creationId xmlns:a16="http://schemas.microsoft.com/office/drawing/2014/main" id="{7FFF1F05-C574-447C-B36B-8A3003F8040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6" name="PoljeZBesedilom 315">
          <a:extLst>
            <a:ext uri="{FF2B5EF4-FFF2-40B4-BE49-F238E27FC236}">
              <a16:creationId xmlns:a16="http://schemas.microsoft.com/office/drawing/2014/main" id="{ACE44A01-2EF7-44B8-A0C4-88D7AA8ECCC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7" name="PoljeZBesedilom 316">
          <a:extLst>
            <a:ext uri="{FF2B5EF4-FFF2-40B4-BE49-F238E27FC236}">
              <a16:creationId xmlns:a16="http://schemas.microsoft.com/office/drawing/2014/main" id="{B344D272-C4D6-47F6-A516-A2D589AF12B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8" name="PoljeZBesedilom 317">
          <a:extLst>
            <a:ext uri="{FF2B5EF4-FFF2-40B4-BE49-F238E27FC236}">
              <a16:creationId xmlns:a16="http://schemas.microsoft.com/office/drawing/2014/main" id="{79E26B86-1612-4DF1-9F21-BABAA4E0CA8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19" name="PoljeZBesedilom 318">
          <a:extLst>
            <a:ext uri="{FF2B5EF4-FFF2-40B4-BE49-F238E27FC236}">
              <a16:creationId xmlns:a16="http://schemas.microsoft.com/office/drawing/2014/main" id="{CB7033C9-F0ED-464A-A108-DAC8E441209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0" name="PoljeZBesedilom 319">
          <a:extLst>
            <a:ext uri="{FF2B5EF4-FFF2-40B4-BE49-F238E27FC236}">
              <a16:creationId xmlns:a16="http://schemas.microsoft.com/office/drawing/2014/main" id="{E5F435FC-4097-48B9-85FC-8092407AB80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1" name="PoljeZBesedilom 320">
          <a:extLst>
            <a:ext uri="{FF2B5EF4-FFF2-40B4-BE49-F238E27FC236}">
              <a16:creationId xmlns:a16="http://schemas.microsoft.com/office/drawing/2014/main" id="{EB099B39-F5D1-408F-9375-E0AAB920BDB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2" name="PoljeZBesedilom 321">
          <a:extLst>
            <a:ext uri="{FF2B5EF4-FFF2-40B4-BE49-F238E27FC236}">
              <a16:creationId xmlns:a16="http://schemas.microsoft.com/office/drawing/2014/main" id="{25DB7513-9505-408C-9465-4F7728CA02A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3" name="PoljeZBesedilom 322">
          <a:extLst>
            <a:ext uri="{FF2B5EF4-FFF2-40B4-BE49-F238E27FC236}">
              <a16:creationId xmlns:a16="http://schemas.microsoft.com/office/drawing/2014/main" id="{8426C4A8-18BA-4532-8627-B8CEACB4E1F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4" name="PoljeZBesedilom 323">
          <a:extLst>
            <a:ext uri="{FF2B5EF4-FFF2-40B4-BE49-F238E27FC236}">
              <a16:creationId xmlns:a16="http://schemas.microsoft.com/office/drawing/2014/main" id="{C2F328E7-D4FA-458E-9415-CF387B37765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5" name="PoljeZBesedilom 324">
          <a:extLst>
            <a:ext uri="{FF2B5EF4-FFF2-40B4-BE49-F238E27FC236}">
              <a16:creationId xmlns:a16="http://schemas.microsoft.com/office/drawing/2014/main" id="{C0D1E97F-063A-4625-9E69-21C6B1ED2AC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6" name="PoljeZBesedilom 325">
          <a:extLst>
            <a:ext uri="{FF2B5EF4-FFF2-40B4-BE49-F238E27FC236}">
              <a16:creationId xmlns:a16="http://schemas.microsoft.com/office/drawing/2014/main" id="{F39E9F8B-306B-4CD8-8C2D-0DD964C1A4B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7" name="PoljeZBesedilom 326">
          <a:extLst>
            <a:ext uri="{FF2B5EF4-FFF2-40B4-BE49-F238E27FC236}">
              <a16:creationId xmlns:a16="http://schemas.microsoft.com/office/drawing/2014/main" id="{61A14B36-A619-44F4-AA49-279C0BBAD96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8" name="PoljeZBesedilom 327">
          <a:extLst>
            <a:ext uri="{FF2B5EF4-FFF2-40B4-BE49-F238E27FC236}">
              <a16:creationId xmlns:a16="http://schemas.microsoft.com/office/drawing/2014/main" id="{E2FE2537-C0C8-42F2-9642-0842FA2EA3A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29" name="PoljeZBesedilom 328">
          <a:extLst>
            <a:ext uri="{FF2B5EF4-FFF2-40B4-BE49-F238E27FC236}">
              <a16:creationId xmlns:a16="http://schemas.microsoft.com/office/drawing/2014/main" id="{BFF50394-7EEA-4A4D-9EA3-6697D11BCC0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0" name="PoljeZBesedilom 329">
          <a:extLst>
            <a:ext uri="{FF2B5EF4-FFF2-40B4-BE49-F238E27FC236}">
              <a16:creationId xmlns:a16="http://schemas.microsoft.com/office/drawing/2014/main" id="{E98244BA-66E1-4EF2-B265-028ED57E753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1" name="PoljeZBesedilom 330">
          <a:extLst>
            <a:ext uri="{FF2B5EF4-FFF2-40B4-BE49-F238E27FC236}">
              <a16:creationId xmlns:a16="http://schemas.microsoft.com/office/drawing/2014/main" id="{981EACFD-05C4-433F-9BD2-21FFBF9869F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2" name="PoljeZBesedilom 331">
          <a:extLst>
            <a:ext uri="{FF2B5EF4-FFF2-40B4-BE49-F238E27FC236}">
              <a16:creationId xmlns:a16="http://schemas.microsoft.com/office/drawing/2014/main" id="{53BA3329-9A48-422A-95F9-94AF2BD7564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3" name="PoljeZBesedilom 332">
          <a:extLst>
            <a:ext uri="{FF2B5EF4-FFF2-40B4-BE49-F238E27FC236}">
              <a16:creationId xmlns:a16="http://schemas.microsoft.com/office/drawing/2014/main" id="{42511EBA-0125-408D-BEE6-AA2AD89D7FB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4" name="PoljeZBesedilom 333">
          <a:extLst>
            <a:ext uri="{FF2B5EF4-FFF2-40B4-BE49-F238E27FC236}">
              <a16:creationId xmlns:a16="http://schemas.microsoft.com/office/drawing/2014/main" id="{6CC1725B-5F1D-48EC-997E-09FD895F3C2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5" name="PoljeZBesedilom 334">
          <a:extLst>
            <a:ext uri="{FF2B5EF4-FFF2-40B4-BE49-F238E27FC236}">
              <a16:creationId xmlns:a16="http://schemas.microsoft.com/office/drawing/2014/main" id="{E04A8F15-A55E-4B89-A53E-F317734FB51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6" name="PoljeZBesedilom 335">
          <a:extLst>
            <a:ext uri="{FF2B5EF4-FFF2-40B4-BE49-F238E27FC236}">
              <a16:creationId xmlns:a16="http://schemas.microsoft.com/office/drawing/2014/main" id="{E3DF4133-E49B-44E9-9FB9-9C9C0726C78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7" name="PoljeZBesedilom 336">
          <a:extLst>
            <a:ext uri="{FF2B5EF4-FFF2-40B4-BE49-F238E27FC236}">
              <a16:creationId xmlns:a16="http://schemas.microsoft.com/office/drawing/2014/main" id="{04C614AF-897C-40B4-896C-07101C583C3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8" name="PoljeZBesedilom 337">
          <a:extLst>
            <a:ext uri="{FF2B5EF4-FFF2-40B4-BE49-F238E27FC236}">
              <a16:creationId xmlns:a16="http://schemas.microsoft.com/office/drawing/2014/main" id="{C064BDAD-FD17-4F7C-9D0D-20BACAF4ACA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39" name="PoljeZBesedilom 338">
          <a:extLst>
            <a:ext uri="{FF2B5EF4-FFF2-40B4-BE49-F238E27FC236}">
              <a16:creationId xmlns:a16="http://schemas.microsoft.com/office/drawing/2014/main" id="{F974F754-929A-4306-9484-4BD6CFD3E4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0" name="PoljeZBesedilom 339">
          <a:extLst>
            <a:ext uri="{FF2B5EF4-FFF2-40B4-BE49-F238E27FC236}">
              <a16:creationId xmlns:a16="http://schemas.microsoft.com/office/drawing/2014/main" id="{FDFC2222-CF92-45A6-84E9-85F6474AA10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1" name="PoljeZBesedilom 340">
          <a:extLst>
            <a:ext uri="{FF2B5EF4-FFF2-40B4-BE49-F238E27FC236}">
              <a16:creationId xmlns:a16="http://schemas.microsoft.com/office/drawing/2014/main" id="{064C8CBC-0ADA-4D44-AB35-F8A38632691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2" name="PoljeZBesedilom 341">
          <a:extLst>
            <a:ext uri="{FF2B5EF4-FFF2-40B4-BE49-F238E27FC236}">
              <a16:creationId xmlns:a16="http://schemas.microsoft.com/office/drawing/2014/main" id="{6255F053-6298-48DC-AD9C-4A469596296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3" name="PoljeZBesedilom 342">
          <a:extLst>
            <a:ext uri="{FF2B5EF4-FFF2-40B4-BE49-F238E27FC236}">
              <a16:creationId xmlns:a16="http://schemas.microsoft.com/office/drawing/2014/main" id="{21F4DDB3-DD08-4C88-9439-2AA3E464F10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4" name="PoljeZBesedilom 343">
          <a:extLst>
            <a:ext uri="{FF2B5EF4-FFF2-40B4-BE49-F238E27FC236}">
              <a16:creationId xmlns:a16="http://schemas.microsoft.com/office/drawing/2014/main" id="{919D7A20-8EF5-4874-8CAF-43100654060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5" name="PoljeZBesedilom 344">
          <a:extLst>
            <a:ext uri="{FF2B5EF4-FFF2-40B4-BE49-F238E27FC236}">
              <a16:creationId xmlns:a16="http://schemas.microsoft.com/office/drawing/2014/main" id="{55C1EBE4-F015-49A9-92AC-FA1DA697525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6" name="PoljeZBesedilom 345">
          <a:extLst>
            <a:ext uri="{FF2B5EF4-FFF2-40B4-BE49-F238E27FC236}">
              <a16:creationId xmlns:a16="http://schemas.microsoft.com/office/drawing/2014/main" id="{A15D80E2-18E4-4CA1-A970-17D61DD968D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7" name="PoljeZBesedilom 346">
          <a:extLst>
            <a:ext uri="{FF2B5EF4-FFF2-40B4-BE49-F238E27FC236}">
              <a16:creationId xmlns:a16="http://schemas.microsoft.com/office/drawing/2014/main" id="{0825E83E-1177-4000-82AF-7511FFC2892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8" name="PoljeZBesedilom 347">
          <a:extLst>
            <a:ext uri="{FF2B5EF4-FFF2-40B4-BE49-F238E27FC236}">
              <a16:creationId xmlns:a16="http://schemas.microsoft.com/office/drawing/2014/main" id="{9BC98B69-3A2B-468D-BF74-7694AB7FD6C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49" name="PoljeZBesedilom 348">
          <a:extLst>
            <a:ext uri="{FF2B5EF4-FFF2-40B4-BE49-F238E27FC236}">
              <a16:creationId xmlns:a16="http://schemas.microsoft.com/office/drawing/2014/main" id="{3D480A1A-D771-4289-A34B-9F53A4DEED5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0" name="PoljeZBesedilom 349">
          <a:extLst>
            <a:ext uri="{FF2B5EF4-FFF2-40B4-BE49-F238E27FC236}">
              <a16:creationId xmlns:a16="http://schemas.microsoft.com/office/drawing/2014/main" id="{0ECCE2A3-5A58-4C66-AE0E-4AEF0C6AE96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1" name="PoljeZBesedilom 350">
          <a:extLst>
            <a:ext uri="{FF2B5EF4-FFF2-40B4-BE49-F238E27FC236}">
              <a16:creationId xmlns:a16="http://schemas.microsoft.com/office/drawing/2014/main" id="{0FF73542-CA59-4C70-8733-BBBE89E71F9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2" name="PoljeZBesedilom 351">
          <a:extLst>
            <a:ext uri="{FF2B5EF4-FFF2-40B4-BE49-F238E27FC236}">
              <a16:creationId xmlns:a16="http://schemas.microsoft.com/office/drawing/2014/main" id="{8D9DEF5B-70EF-4EC8-AA33-85031E90133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3" name="PoljeZBesedilom 352">
          <a:extLst>
            <a:ext uri="{FF2B5EF4-FFF2-40B4-BE49-F238E27FC236}">
              <a16:creationId xmlns:a16="http://schemas.microsoft.com/office/drawing/2014/main" id="{C1CCBE0E-400A-48CD-842D-3A892B2A0D0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4" name="PoljeZBesedilom 353">
          <a:extLst>
            <a:ext uri="{FF2B5EF4-FFF2-40B4-BE49-F238E27FC236}">
              <a16:creationId xmlns:a16="http://schemas.microsoft.com/office/drawing/2014/main" id="{C73A4DE8-E9D7-4D12-BDCD-9ABDC7D7B49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5" name="PoljeZBesedilom 354">
          <a:extLst>
            <a:ext uri="{FF2B5EF4-FFF2-40B4-BE49-F238E27FC236}">
              <a16:creationId xmlns:a16="http://schemas.microsoft.com/office/drawing/2014/main" id="{AAB49C67-8ECB-4139-92D2-EEA16D51520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6" name="PoljeZBesedilom 355">
          <a:extLst>
            <a:ext uri="{FF2B5EF4-FFF2-40B4-BE49-F238E27FC236}">
              <a16:creationId xmlns:a16="http://schemas.microsoft.com/office/drawing/2014/main" id="{78BF457A-CBF2-4DBF-9B93-ACBA38C9A01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7" name="PoljeZBesedilom 356">
          <a:extLst>
            <a:ext uri="{FF2B5EF4-FFF2-40B4-BE49-F238E27FC236}">
              <a16:creationId xmlns:a16="http://schemas.microsoft.com/office/drawing/2014/main" id="{725C56EA-73BA-457C-8688-AA26F7A7490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8" name="PoljeZBesedilom 357">
          <a:extLst>
            <a:ext uri="{FF2B5EF4-FFF2-40B4-BE49-F238E27FC236}">
              <a16:creationId xmlns:a16="http://schemas.microsoft.com/office/drawing/2014/main" id="{DC5B4B0D-4907-49C8-BF85-1FE02D6ED9C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59" name="PoljeZBesedilom 358">
          <a:extLst>
            <a:ext uri="{FF2B5EF4-FFF2-40B4-BE49-F238E27FC236}">
              <a16:creationId xmlns:a16="http://schemas.microsoft.com/office/drawing/2014/main" id="{4008C9E3-9166-4375-A078-B31C8B3CC1D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0" name="PoljeZBesedilom 359">
          <a:extLst>
            <a:ext uri="{FF2B5EF4-FFF2-40B4-BE49-F238E27FC236}">
              <a16:creationId xmlns:a16="http://schemas.microsoft.com/office/drawing/2014/main" id="{DCCAF497-E53B-4EB9-9A38-05C582ADCE1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1" name="PoljeZBesedilom 360">
          <a:extLst>
            <a:ext uri="{FF2B5EF4-FFF2-40B4-BE49-F238E27FC236}">
              <a16:creationId xmlns:a16="http://schemas.microsoft.com/office/drawing/2014/main" id="{B765B741-5398-4E7D-BF07-6990AFFED81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2" name="PoljeZBesedilom 361">
          <a:extLst>
            <a:ext uri="{FF2B5EF4-FFF2-40B4-BE49-F238E27FC236}">
              <a16:creationId xmlns:a16="http://schemas.microsoft.com/office/drawing/2014/main" id="{61C9A830-9CED-43D9-9BC4-3D41816FB91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3" name="PoljeZBesedilom 362">
          <a:extLst>
            <a:ext uri="{FF2B5EF4-FFF2-40B4-BE49-F238E27FC236}">
              <a16:creationId xmlns:a16="http://schemas.microsoft.com/office/drawing/2014/main" id="{F73DCE54-0C3B-40C2-A070-5E76D587ECF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4" name="PoljeZBesedilom 363">
          <a:extLst>
            <a:ext uri="{FF2B5EF4-FFF2-40B4-BE49-F238E27FC236}">
              <a16:creationId xmlns:a16="http://schemas.microsoft.com/office/drawing/2014/main" id="{C3ECA64C-210D-4A9E-B782-8728F205BFE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5" name="PoljeZBesedilom 364">
          <a:extLst>
            <a:ext uri="{FF2B5EF4-FFF2-40B4-BE49-F238E27FC236}">
              <a16:creationId xmlns:a16="http://schemas.microsoft.com/office/drawing/2014/main" id="{5FC5960B-6470-4A81-896C-031C6BB8A71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6" name="PoljeZBesedilom 365">
          <a:extLst>
            <a:ext uri="{FF2B5EF4-FFF2-40B4-BE49-F238E27FC236}">
              <a16:creationId xmlns:a16="http://schemas.microsoft.com/office/drawing/2014/main" id="{A9A45532-4652-4852-B72B-34B672D6E2A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7" name="PoljeZBesedilom 366">
          <a:extLst>
            <a:ext uri="{FF2B5EF4-FFF2-40B4-BE49-F238E27FC236}">
              <a16:creationId xmlns:a16="http://schemas.microsoft.com/office/drawing/2014/main" id="{53281D65-64D4-48E6-B986-C23584D833C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8" name="PoljeZBesedilom 367">
          <a:extLst>
            <a:ext uri="{FF2B5EF4-FFF2-40B4-BE49-F238E27FC236}">
              <a16:creationId xmlns:a16="http://schemas.microsoft.com/office/drawing/2014/main" id="{ED60B8DF-4EE6-4EE8-98DF-0C2C2341FC7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69" name="PoljeZBesedilom 368">
          <a:extLst>
            <a:ext uri="{FF2B5EF4-FFF2-40B4-BE49-F238E27FC236}">
              <a16:creationId xmlns:a16="http://schemas.microsoft.com/office/drawing/2014/main" id="{277793E7-2DE9-46A7-8660-817A899DBEE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0" name="PoljeZBesedilom 369">
          <a:extLst>
            <a:ext uri="{FF2B5EF4-FFF2-40B4-BE49-F238E27FC236}">
              <a16:creationId xmlns:a16="http://schemas.microsoft.com/office/drawing/2014/main" id="{5E09F5AD-C8A1-4ECB-8C62-26D47F9F9D1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1" name="PoljeZBesedilom 370">
          <a:extLst>
            <a:ext uri="{FF2B5EF4-FFF2-40B4-BE49-F238E27FC236}">
              <a16:creationId xmlns:a16="http://schemas.microsoft.com/office/drawing/2014/main" id="{AD4571D8-34EF-47A1-94D9-67AE2107435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2" name="PoljeZBesedilom 371">
          <a:extLst>
            <a:ext uri="{FF2B5EF4-FFF2-40B4-BE49-F238E27FC236}">
              <a16:creationId xmlns:a16="http://schemas.microsoft.com/office/drawing/2014/main" id="{AA056283-37F2-4FD3-8676-434BA0F468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3" name="PoljeZBesedilom 372">
          <a:extLst>
            <a:ext uri="{FF2B5EF4-FFF2-40B4-BE49-F238E27FC236}">
              <a16:creationId xmlns:a16="http://schemas.microsoft.com/office/drawing/2014/main" id="{DF4F2057-AB1F-4ACA-872F-92905E27FC8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4" name="PoljeZBesedilom 373">
          <a:extLst>
            <a:ext uri="{FF2B5EF4-FFF2-40B4-BE49-F238E27FC236}">
              <a16:creationId xmlns:a16="http://schemas.microsoft.com/office/drawing/2014/main" id="{17160413-A196-49E0-9380-A0DD667F6F7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5" name="PoljeZBesedilom 374">
          <a:extLst>
            <a:ext uri="{FF2B5EF4-FFF2-40B4-BE49-F238E27FC236}">
              <a16:creationId xmlns:a16="http://schemas.microsoft.com/office/drawing/2014/main" id="{9F3DF190-0F57-48E6-8F95-7E8F022AA65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6" name="PoljeZBesedilom 375">
          <a:extLst>
            <a:ext uri="{FF2B5EF4-FFF2-40B4-BE49-F238E27FC236}">
              <a16:creationId xmlns:a16="http://schemas.microsoft.com/office/drawing/2014/main" id="{3B35C83C-B3DA-4169-B368-5807CF67E34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7" name="PoljeZBesedilom 376">
          <a:extLst>
            <a:ext uri="{FF2B5EF4-FFF2-40B4-BE49-F238E27FC236}">
              <a16:creationId xmlns:a16="http://schemas.microsoft.com/office/drawing/2014/main" id="{5035AB8D-1C5E-4D37-A1FD-8615ABA4E84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8" name="PoljeZBesedilom 377">
          <a:extLst>
            <a:ext uri="{FF2B5EF4-FFF2-40B4-BE49-F238E27FC236}">
              <a16:creationId xmlns:a16="http://schemas.microsoft.com/office/drawing/2014/main" id="{6692992C-3518-4EB8-894C-0A9BFAE0E5F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79" name="PoljeZBesedilom 378">
          <a:extLst>
            <a:ext uri="{FF2B5EF4-FFF2-40B4-BE49-F238E27FC236}">
              <a16:creationId xmlns:a16="http://schemas.microsoft.com/office/drawing/2014/main" id="{DC1C8A48-0085-4010-A113-90B33B7A3E9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0" name="PoljeZBesedilom 379">
          <a:extLst>
            <a:ext uri="{FF2B5EF4-FFF2-40B4-BE49-F238E27FC236}">
              <a16:creationId xmlns:a16="http://schemas.microsoft.com/office/drawing/2014/main" id="{980A32D2-2927-4DC4-9634-D7542941694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1" name="PoljeZBesedilom 380">
          <a:extLst>
            <a:ext uri="{FF2B5EF4-FFF2-40B4-BE49-F238E27FC236}">
              <a16:creationId xmlns:a16="http://schemas.microsoft.com/office/drawing/2014/main" id="{55E1A7A0-B86E-49FE-A6AF-EC2BD0C1F9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2" name="PoljeZBesedilom 381">
          <a:extLst>
            <a:ext uri="{FF2B5EF4-FFF2-40B4-BE49-F238E27FC236}">
              <a16:creationId xmlns:a16="http://schemas.microsoft.com/office/drawing/2014/main" id="{8D1D029D-3C32-4EB4-BB7B-4AB8B66BECF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3" name="PoljeZBesedilom 382">
          <a:extLst>
            <a:ext uri="{FF2B5EF4-FFF2-40B4-BE49-F238E27FC236}">
              <a16:creationId xmlns:a16="http://schemas.microsoft.com/office/drawing/2014/main" id="{20DF7F7C-1A9D-4D70-9F21-F377971ABA3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4" name="PoljeZBesedilom 383">
          <a:extLst>
            <a:ext uri="{FF2B5EF4-FFF2-40B4-BE49-F238E27FC236}">
              <a16:creationId xmlns:a16="http://schemas.microsoft.com/office/drawing/2014/main" id="{2012D31A-5A27-4501-8C04-89CCCC43B7C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5" name="PoljeZBesedilom 384">
          <a:extLst>
            <a:ext uri="{FF2B5EF4-FFF2-40B4-BE49-F238E27FC236}">
              <a16:creationId xmlns:a16="http://schemas.microsoft.com/office/drawing/2014/main" id="{FD1F0E09-ACB2-40AD-B6CE-4C74812456B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6" name="PoljeZBesedilom 385">
          <a:extLst>
            <a:ext uri="{FF2B5EF4-FFF2-40B4-BE49-F238E27FC236}">
              <a16:creationId xmlns:a16="http://schemas.microsoft.com/office/drawing/2014/main" id="{A521BA14-7194-4167-BC9F-6343B86EC1B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7" name="PoljeZBesedilom 386">
          <a:extLst>
            <a:ext uri="{FF2B5EF4-FFF2-40B4-BE49-F238E27FC236}">
              <a16:creationId xmlns:a16="http://schemas.microsoft.com/office/drawing/2014/main" id="{C2A97799-D237-4CAC-8FFF-CB6690843C6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8" name="PoljeZBesedilom 387">
          <a:extLst>
            <a:ext uri="{FF2B5EF4-FFF2-40B4-BE49-F238E27FC236}">
              <a16:creationId xmlns:a16="http://schemas.microsoft.com/office/drawing/2014/main" id="{ADB21E87-BEDE-4B64-92D9-A45EBBBB0F9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89" name="PoljeZBesedilom 388">
          <a:extLst>
            <a:ext uri="{FF2B5EF4-FFF2-40B4-BE49-F238E27FC236}">
              <a16:creationId xmlns:a16="http://schemas.microsoft.com/office/drawing/2014/main" id="{4263F757-D965-41BA-81F9-B42E4E56056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0" name="PoljeZBesedilom 389">
          <a:extLst>
            <a:ext uri="{FF2B5EF4-FFF2-40B4-BE49-F238E27FC236}">
              <a16:creationId xmlns:a16="http://schemas.microsoft.com/office/drawing/2014/main" id="{D65F82BA-B6CD-43BC-B883-63790EF80D1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1" name="PoljeZBesedilom 390">
          <a:extLst>
            <a:ext uri="{FF2B5EF4-FFF2-40B4-BE49-F238E27FC236}">
              <a16:creationId xmlns:a16="http://schemas.microsoft.com/office/drawing/2014/main" id="{C44FF90B-8112-4224-8B37-2DCCDE98A68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2" name="PoljeZBesedilom 391">
          <a:extLst>
            <a:ext uri="{FF2B5EF4-FFF2-40B4-BE49-F238E27FC236}">
              <a16:creationId xmlns:a16="http://schemas.microsoft.com/office/drawing/2014/main" id="{FA89DD43-FD93-4B2B-9A77-849B8EB1A5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3" name="PoljeZBesedilom 392">
          <a:extLst>
            <a:ext uri="{FF2B5EF4-FFF2-40B4-BE49-F238E27FC236}">
              <a16:creationId xmlns:a16="http://schemas.microsoft.com/office/drawing/2014/main" id="{C1F2924A-C8DF-4A5E-9092-636BB76807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4" name="PoljeZBesedilom 393">
          <a:extLst>
            <a:ext uri="{FF2B5EF4-FFF2-40B4-BE49-F238E27FC236}">
              <a16:creationId xmlns:a16="http://schemas.microsoft.com/office/drawing/2014/main" id="{4B3B2A77-4EAE-4656-93D5-74DB69FDE9E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5" name="PoljeZBesedilom 394">
          <a:extLst>
            <a:ext uri="{FF2B5EF4-FFF2-40B4-BE49-F238E27FC236}">
              <a16:creationId xmlns:a16="http://schemas.microsoft.com/office/drawing/2014/main" id="{D9C55C83-7A18-4C63-9AAF-1819F2DC7A2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6" name="PoljeZBesedilom 395">
          <a:extLst>
            <a:ext uri="{FF2B5EF4-FFF2-40B4-BE49-F238E27FC236}">
              <a16:creationId xmlns:a16="http://schemas.microsoft.com/office/drawing/2014/main" id="{AB787FEF-333E-4466-8844-8EED5579F2F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7" name="PoljeZBesedilom 396">
          <a:extLst>
            <a:ext uri="{FF2B5EF4-FFF2-40B4-BE49-F238E27FC236}">
              <a16:creationId xmlns:a16="http://schemas.microsoft.com/office/drawing/2014/main" id="{A2248E04-C6AA-4773-8FE5-9996E61F488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8" name="PoljeZBesedilom 397">
          <a:extLst>
            <a:ext uri="{FF2B5EF4-FFF2-40B4-BE49-F238E27FC236}">
              <a16:creationId xmlns:a16="http://schemas.microsoft.com/office/drawing/2014/main" id="{DECDAA8B-4A0D-4E67-9183-EAB67BD7780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399" name="PoljeZBesedilom 398">
          <a:extLst>
            <a:ext uri="{FF2B5EF4-FFF2-40B4-BE49-F238E27FC236}">
              <a16:creationId xmlns:a16="http://schemas.microsoft.com/office/drawing/2014/main" id="{AD13CCA4-5035-4AA6-A95F-CE53C8D3741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0" name="PoljeZBesedilom 399">
          <a:extLst>
            <a:ext uri="{FF2B5EF4-FFF2-40B4-BE49-F238E27FC236}">
              <a16:creationId xmlns:a16="http://schemas.microsoft.com/office/drawing/2014/main" id="{8539D367-E669-47B3-BB8D-52014878D50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1" name="PoljeZBesedilom 400">
          <a:extLst>
            <a:ext uri="{FF2B5EF4-FFF2-40B4-BE49-F238E27FC236}">
              <a16:creationId xmlns:a16="http://schemas.microsoft.com/office/drawing/2014/main" id="{30560A8C-38D9-429B-BAD1-2E73B0988AC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2" name="PoljeZBesedilom 401">
          <a:extLst>
            <a:ext uri="{FF2B5EF4-FFF2-40B4-BE49-F238E27FC236}">
              <a16:creationId xmlns:a16="http://schemas.microsoft.com/office/drawing/2014/main" id="{4C3A5F58-D6CC-41C9-83FE-8CA0BECCA2E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3" name="PoljeZBesedilom 402">
          <a:extLst>
            <a:ext uri="{FF2B5EF4-FFF2-40B4-BE49-F238E27FC236}">
              <a16:creationId xmlns:a16="http://schemas.microsoft.com/office/drawing/2014/main" id="{4D2F6042-FF7B-4F50-AD5A-468D949389C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4" name="PoljeZBesedilom 403">
          <a:extLst>
            <a:ext uri="{FF2B5EF4-FFF2-40B4-BE49-F238E27FC236}">
              <a16:creationId xmlns:a16="http://schemas.microsoft.com/office/drawing/2014/main" id="{528359A1-469A-4D51-8909-70F54F2231A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5" name="PoljeZBesedilom 404">
          <a:extLst>
            <a:ext uri="{FF2B5EF4-FFF2-40B4-BE49-F238E27FC236}">
              <a16:creationId xmlns:a16="http://schemas.microsoft.com/office/drawing/2014/main" id="{41800A50-8C03-4839-B25F-1FC8DB75C69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6" name="PoljeZBesedilom 405">
          <a:extLst>
            <a:ext uri="{FF2B5EF4-FFF2-40B4-BE49-F238E27FC236}">
              <a16:creationId xmlns:a16="http://schemas.microsoft.com/office/drawing/2014/main" id="{A9A9AD7E-5F84-4841-B25D-675B7855AA4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7" name="PoljeZBesedilom 406">
          <a:extLst>
            <a:ext uri="{FF2B5EF4-FFF2-40B4-BE49-F238E27FC236}">
              <a16:creationId xmlns:a16="http://schemas.microsoft.com/office/drawing/2014/main" id="{36570CEE-F648-4676-AD5E-31FD3517862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8" name="PoljeZBesedilom 407">
          <a:extLst>
            <a:ext uri="{FF2B5EF4-FFF2-40B4-BE49-F238E27FC236}">
              <a16:creationId xmlns:a16="http://schemas.microsoft.com/office/drawing/2014/main" id="{A7AF9038-B94B-4C54-AED4-FD32CB0B52D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09" name="PoljeZBesedilom 408">
          <a:extLst>
            <a:ext uri="{FF2B5EF4-FFF2-40B4-BE49-F238E27FC236}">
              <a16:creationId xmlns:a16="http://schemas.microsoft.com/office/drawing/2014/main" id="{54D68EDE-D803-4604-97A2-F48B01CA782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0" name="PoljeZBesedilom 409">
          <a:extLst>
            <a:ext uri="{FF2B5EF4-FFF2-40B4-BE49-F238E27FC236}">
              <a16:creationId xmlns:a16="http://schemas.microsoft.com/office/drawing/2014/main" id="{41B091E7-DBC0-4AF1-9BDE-57F67F1951D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1" name="PoljeZBesedilom 410">
          <a:extLst>
            <a:ext uri="{FF2B5EF4-FFF2-40B4-BE49-F238E27FC236}">
              <a16:creationId xmlns:a16="http://schemas.microsoft.com/office/drawing/2014/main" id="{24FF8248-17FE-49B9-AEAC-27594606D9B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2" name="PoljeZBesedilom 411">
          <a:extLst>
            <a:ext uri="{FF2B5EF4-FFF2-40B4-BE49-F238E27FC236}">
              <a16:creationId xmlns:a16="http://schemas.microsoft.com/office/drawing/2014/main" id="{8DD706C9-8191-4496-A44D-08B8217B4C8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3" name="PoljeZBesedilom 412">
          <a:extLst>
            <a:ext uri="{FF2B5EF4-FFF2-40B4-BE49-F238E27FC236}">
              <a16:creationId xmlns:a16="http://schemas.microsoft.com/office/drawing/2014/main" id="{F35BF878-F1C1-4187-A163-1D9A2CF5753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4" name="PoljeZBesedilom 413">
          <a:extLst>
            <a:ext uri="{FF2B5EF4-FFF2-40B4-BE49-F238E27FC236}">
              <a16:creationId xmlns:a16="http://schemas.microsoft.com/office/drawing/2014/main" id="{1973047A-8053-4D85-8A53-62453E07696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5" name="PoljeZBesedilom 414">
          <a:extLst>
            <a:ext uri="{FF2B5EF4-FFF2-40B4-BE49-F238E27FC236}">
              <a16:creationId xmlns:a16="http://schemas.microsoft.com/office/drawing/2014/main" id="{57B8B2F1-6FBB-4C8E-8534-6FF77EC9188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6" name="PoljeZBesedilom 415">
          <a:extLst>
            <a:ext uri="{FF2B5EF4-FFF2-40B4-BE49-F238E27FC236}">
              <a16:creationId xmlns:a16="http://schemas.microsoft.com/office/drawing/2014/main" id="{C85E3E9E-0B8B-4A97-83B5-770A9C571D2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7" name="PoljeZBesedilom 416">
          <a:extLst>
            <a:ext uri="{FF2B5EF4-FFF2-40B4-BE49-F238E27FC236}">
              <a16:creationId xmlns:a16="http://schemas.microsoft.com/office/drawing/2014/main" id="{FBE315D6-C0EC-40D0-8B3D-F7E264F3757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8" name="PoljeZBesedilom 417">
          <a:extLst>
            <a:ext uri="{FF2B5EF4-FFF2-40B4-BE49-F238E27FC236}">
              <a16:creationId xmlns:a16="http://schemas.microsoft.com/office/drawing/2014/main" id="{D4B7BDEF-1C0A-4385-B339-4436D328F5F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19" name="PoljeZBesedilom 418">
          <a:extLst>
            <a:ext uri="{FF2B5EF4-FFF2-40B4-BE49-F238E27FC236}">
              <a16:creationId xmlns:a16="http://schemas.microsoft.com/office/drawing/2014/main" id="{731E9981-70F3-4FD8-8D2D-414B341BA1F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0" name="PoljeZBesedilom 419">
          <a:extLst>
            <a:ext uri="{FF2B5EF4-FFF2-40B4-BE49-F238E27FC236}">
              <a16:creationId xmlns:a16="http://schemas.microsoft.com/office/drawing/2014/main" id="{43FCB7F8-EA75-482C-8EF4-42FB1DB4DDB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1" name="PoljeZBesedilom 420">
          <a:extLst>
            <a:ext uri="{FF2B5EF4-FFF2-40B4-BE49-F238E27FC236}">
              <a16:creationId xmlns:a16="http://schemas.microsoft.com/office/drawing/2014/main" id="{21ADED86-2D00-4A97-A69E-5032D72FAE8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2" name="PoljeZBesedilom 421">
          <a:extLst>
            <a:ext uri="{FF2B5EF4-FFF2-40B4-BE49-F238E27FC236}">
              <a16:creationId xmlns:a16="http://schemas.microsoft.com/office/drawing/2014/main" id="{BA9DAA44-54C4-4462-A583-D1CEB21178E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3" name="PoljeZBesedilom 422">
          <a:extLst>
            <a:ext uri="{FF2B5EF4-FFF2-40B4-BE49-F238E27FC236}">
              <a16:creationId xmlns:a16="http://schemas.microsoft.com/office/drawing/2014/main" id="{CB433A72-E55D-4558-BD5B-9A289B9574E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4" name="PoljeZBesedilom 423">
          <a:extLst>
            <a:ext uri="{FF2B5EF4-FFF2-40B4-BE49-F238E27FC236}">
              <a16:creationId xmlns:a16="http://schemas.microsoft.com/office/drawing/2014/main" id="{EBED5AA2-E5B5-4D34-9318-F1C49199FF3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5" name="PoljeZBesedilom 424">
          <a:extLst>
            <a:ext uri="{FF2B5EF4-FFF2-40B4-BE49-F238E27FC236}">
              <a16:creationId xmlns:a16="http://schemas.microsoft.com/office/drawing/2014/main" id="{8A75DD38-4C69-4854-BFAC-3CCFE0CC8C1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6" name="PoljeZBesedilom 425">
          <a:extLst>
            <a:ext uri="{FF2B5EF4-FFF2-40B4-BE49-F238E27FC236}">
              <a16:creationId xmlns:a16="http://schemas.microsoft.com/office/drawing/2014/main" id="{C584F4CD-D49E-4829-AD41-D383E712FE2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7" name="PoljeZBesedilom 426">
          <a:extLst>
            <a:ext uri="{FF2B5EF4-FFF2-40B4-BE49-F238E27FC236}">
              <a16:creationId xmlns:a16="http://schemas.microsoft.com/office/drawing/2014/main" id="{087760EB-E099-4E29-AC90-ADADF075EA2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8" name="PoljeZBesedilom 427">
          <a:extLst>
            <a:ext uri="{FF2B5EF4-FFF2-40B4-BE49-F238E27FC236}">
              <a16:creationId xmlns:a16="http://schemas.microsoft.com/office/drawing/2014/main" id="{AB14C5DD-323E-43A1-9E64-4CC4B43C398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29" name="PoljeZBesedilom 428">
          <a:extLst>
            <a:ext uri="{FF2B5EF4-FFF2-40B4-BE49-F238E27FC236}">
              <a16:creationId xmlns:a16="http://schemas.microsoft.com/office/drawing/2014/main" id="{7360A738-1D2F-4F4E-9F0D-E0EDEA48230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0" name="PoljeZBesedilom 429">
          <a:extLst>
            <a:ext uri="{FF2B5EF4-FFF2-40B4-BE49-F238E27FC236}">
              <a16:creationId xmlns:a16="http://schemas.microsoft.com/office/drawing/2014/main" id="{DC5EDB9F-7586-4F57-83DA-AC711CA190B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1" name="PoljeZBesedilom 430">
          <a:extLst>
            <a:ext uri="{FF2B5EF4-FFF2-40B4-BE49-F238E27FC236}">
              <a16:creationId xmlns:a16="http://schemas.microsoft.com/office/drawing/2014/main" id="{CF8823CF-2B72-405C-B1B6-9320D9D7135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2" name="PoljeZBesedilom 431">
          <a:extLst>
            <a:ext uri="{FF2B5EF4-FFF2-40B4-BE49-F238E27FC236}">
              <a16:creationId xmlns:a16="http://schemas.microsoft.com/office/drawing/2014/main" id="{8D50D7DD-CACC-46A2-91A7-DB7E5BE01CA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3" name="PoljeZBesedilom 432">
          <a:extLst>
            <a:ext uri="{FF2B5EF4-FFF2-40B4-BE49-F238E27FC236}">
              <a16:creationId xmlns:a16="http://schemas.microsoft.com/office/drawing/2014/main" id="{F3A23067-12E7-4DDB-8C95-6C46E5EBD71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4" name="PoljeZBesedilom 433">
          <a:extLst>
            <a:ext uri="{FF2B5EF4-FFF2-40B4-BE49-F238E27FC236}">
              <a16:creationId xmlns:a16="http://schemas.microsoft.com/office/drawing/2014/main" id="{EE4DD5C3-6C30-4DDA-9B3A-2C5BF7F5D51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5" name="PoljeZBesedilom 434">
          <a:extLst>
            <a:ext uri="{FF2B5EF4-FFF2-40B4-BE49-F238E27FC236}">
              <a16:creationId xmlns:a16="http://schemas.microsoft.com/office/drawing/2014/main" id="{014CD751-DAD5-4882-858E-6B294B8D784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6" name="PoljeZBesedilom 435">
          <a:extLst>
            <a:ext uri="{FF2B5EF4-FFF2-40B4-BE49-F238E27FC236}">
              <a16:creationId xmlns:a16="http://schemas.microsoft.com/office/drawing/2014/main" id="{FA367F6E-FECC-42AC-9DDF-9FF3FA414C6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7" name="PoljeZBesedilom 436">
          <a:extLst>
            <a:ext uri="{FF2B5EF4-FFF2-40B4-BE49-F238E27FC236}">
              <a16:creationId xmlns:a16="http://schemas.microsoft.com/office/drawing/2014/main" id="{0E07A8F5-96D8-4805-B18F-4D6991CF154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8" name="PoljeZBesedilom 437">
          <a:extLst>
            <a:ext uri="{FF2B5EF4-FFF2-40B4-BE49-F238E27FC236}">
              <a16:creationId xmlns:a16="http://schemas.microsoft.com/office/drawing/2014/main" id="{D100415F-AB7E-4FDF-A91A-63E5CC0BB5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39" name="PoljeZBesedilom 438">
          <a:extLst>
            <a:ext uri="{FF2B5EF4-FFF2-40B4-BE49-F238E27FC236}">
              <a16:creationId xmlns:a16="http://schemas.microsoft.com/office/drawing/2014/main" id="{7599C6C2-F3C7-45DD-9D5B-43C1F624DB9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0" name="PoljeZBesedilom 439">
          <a:extLst>
            <a:ext uri="{FF2B5EF4-FFF2-40B4-BE49-F238E27FC236}">
              <a16:creationId xmlns:a16="http://schemas.microsoft.com/office/drawing/2014/main" id="{3C90772B-62A4-433F-A8F7-C194A158EEC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1" name="PoljeZBesedilom 440">
          <a:extLst>
            <a:ext uri="{FF2B5EF4-FFF2-40B4-BE49-F238E27FC236}">
              <a16:creationId xmlns:a16="http://schemas.microsoft.com/office/drawing/2014/main" id="{4C75FE9F-E099-42F3-8BA7-7DFA418B3F9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2" name="PoljeZBesedilom 441">
          <a:extLst>
            <a:ext uri="{FF2B5EF4-FFF2-40B4-BE49-F238E27FC236}">
              <a16:creationId xmlns:a16="http://schemas.microsoft.com/office/drawing/2014/main" id="{722946CE-A841-457E-BF1B-9B47F238BF3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3" name="PoljeZBesedilom 442">
          <a:extLst>
            <a:ext uri="{FF2B5EF4-FFF2-40B4-BE49-F238E27FC236}">
              <a16:creationId xmlns:a16="http://schemas.microsoft.com/office/drawing/2014/main" id="{E751AAF7-7863-49E3-9A72-B931FC6E58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4" name="PoljeZBesedilom 443">
          <a:extLst>
            <a:ext uri="{FF2B5EF4-FFF2-40B4-BE49-F238E27FC236}">
              <a16:creationId xmlns:a16="http://schemas.microsoft.com/office/drawing/2014/main" id="{09697F6B-7254-4286-B736-8E0460F702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5" name="PoljeZBesedilom 444">
          <a:extLst>
            <a:ext uri="{FF2B5EF4-FFF2-40B4-BE49-F238E27FC236}">
              <a16:creationId xmlns:a16="http://schemas.microsoft.com/office/drawing/2014/main" id="{DA29E2CB-7448-4C15-BA0E-341E1F79749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6" name="PoljeZBesedilom 445">
          <a:extLst>
            <a:ext uri="{FF2B5EF4-FFF2-40B4-BE49-F238E27FC236}">
              <a16:creationId xmlns:a16="http://schemas.microsoft.com/office/drawing/2014/main" id="{BDCF0E45-8EAD-4032-8821-AAD9F7440B9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7" name="PoljeZBesedilom 446">
          <a:extLst>
            <a:ext uri="{FF2B5EF4-FFF2-40B4-BE49-F238E27FC236}">
              <a16:creationId xmlns:a16="http://schemas.microsoft.com/office/drawing/2014/main" id="{2C64713C-E3CF-43F7-BC74-2FF8DBE7C96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8" name="PoljeZBesedilom 447">
          <a:extLst>
            <a:ext uri="{FF2B5EF4-FFF2-40B4-BE49-F238E27FC236}">
              <a16:creationId xmlns:a16="http://schemas.microsoft.com/office/drawing/2014/main" id="{55C6394C-F7FC-4D67-BD43-36DB5FB7876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49" name="PoljeZBesedilom 448">
          <a:extLst>
            <a:ext uri="{FF2B5EF4-FFF2-40B4-BE49-F238E27FC236}">
              <a16:creationId xmlns:a16="http://schemas.microsoft.com/office/drawing/2014/main" id="{66E67231-2F2D-4D55-B39C-47DC2092901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0" name="PoljeZBesedilom 449">
          <a:extLst>
            <a:ext uri="{FF2B5EF4-FFF2-40B4-BE49-F238E27FC236}">
              <a16:creationId xmlns:a16="http://schemas.microsoft.com/office/drawing/2014/main" id="{09300234-11B2-4FED-BC84-BEC13259690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1" name="PoljeZBesedilom 450">
          <a:extLst>
            <a:ext uri="{FF2B5EF4-FFF2-40B4-BE49-F238E27FC236}">
              <a16:creationId xmlns:a16="http://schemas.microsoft.com/office/drawing/2014/main" id="{D763A5F9-DEF6-4395-8CF5-B8ACC551619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2" name="PoljeZBesedilom 451">
          <a:extLst>
            <a:ext uri="{FF2B5EF4-FFF2-40B4-BE49-F238E27FC236}">
              <a16:creationId xmlns:a16="http://schemas.microsoft.com/office/drawing/2014/main" id="{432AEAA4-D3CA-424E-A4CC-239FCD971A9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3" name="PoljeZBesedilom 452">
          <a:extLst>
            <a:ext uri="{FF2B5EF4-FFF2-40B4-BE49-F238E27FC236}">
              <a16:creationId xmlns:a16="http://schemas.microsoft.com/office/drawing/2014/main" id="{AF22A17D-9EA0-4D57-8110-F655F59A03E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4" name="PoljeZBesedilom 453">
          <a:extLst>
            <a:ext uri="{FF2B5EF4-FFF2-40B4-BE49-F238E27FC236}">
              <a16:creationId xmlns:a16="http://schemas.microsoft.com/office/drawing/2014/main" id="{4378544C-AE1D-4D82-A32D-4278C3EC98A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5" name="PoljeZBesedilom 454">
          <a:extLst>
            <a:ext uri="{FF2B5EF4-FFF2-40B4-BE49-F238E27FC236}">
              <a16:creationId xmlns:a16="http://schemas.microsoft.com/office/drawing/2014/main" id="{1FB78E01-132E-4C9B-977D-25C1ED12A0B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6" name="PoljeZBesedilom 455">
          <a:extLst>
            <a:ext uri="{FF2B5EF4-FFF2-40B4-BE49-F238E27FC236}">
              <a16:creationId xmlns:a16="http://schemas.microsoft.com/office/drawing/2014/main" id="{E8B01F90-90EC-4C0F-BBA4-C18D21E7135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7" name="PoljeZBesedilom 456">
          <a:extLst>
            <a:ext uri="{FF2B5EF4-FFF2-40B4-BE49-F238E27FC236}">
              <a16:creationId xmlns:a16="http://schemas.microsoft.com/office/drawing/2014/main" id="{0F2DA964-B25C-43EE-9C27-5FFFA16EA9D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8" name="PoljeZBesedilom 457">
          <a:extLst>
            <a:ext uri="{FF2B5EF4-FFF2-40B4-BE49-F238E27FC236}">
              <a16:creationId xmlns:a16="http://schemas.microsoft.com/office/drawing/2014/main" id="{54CCD94F-8579-4D24-9FB3-A0BCA85AD69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59" name="PoljeZBesedilom 458">
          <a:extLst>
            <a:ext uri="{FF2B5EF4-FFF2-40B4-BE49-F238E27FC236}">
              <a16:creationId xmlns:a16="http://schemas.microsoft.com/office/drawing/2014/main" id="{AC17F91A-2DB9-46D3-97E7-B1EAC043DDA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0" name="PoljeZBesedilom 459">
          <a:extLst>
            <a:ext uri="{FF2B5EF4-FFF2-40B4-BE49-F238E27FC236}">
              <a16:creationId xmlns:a16="http://schemas.microsoft.com/office/drawing/2014/main" id="{BE7B8A14-13F9-4891-BE10-6BEAE5A7C51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1" name="PoljeZBesedilom 460">
          <a:extLst>
            <a:ext uri="{FF2B5EF4-FFF2-40B4-BE49-F238E27FC236}">
              <a16:creationId xmlns:a16="http://schemas.microsoft.com/office/drawing/2014/main" id="{8E51B704-FF3C-4956-8312-9333026BF94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2" name="PoljeZBesedilom 461">
          <a:extLst>
            <a:ext uri="{FF2B5EF4-FFF2-40B4-BE49-F238E27FC236}">
              <a16:creationId xmlns:a16="http://schemas.microsoft.com/office/drawing/2014/main" id="{38B674CB-A70D-4F2E-95B1-D02DDEBC0A7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3" name="PoljeZBesedilom 462">
          <a:extLst>
            <a:ext uri="{FF2B5EF4-FFF2-40B4-BE49-F238E27FC236}">
              <a16:creationId xmlns:a16="http://schemas.microsoft.com/office/drawing/2014/main" id="{5E146030-DBF8-443A-B424-F38C4030BBA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4" name="PoljeZBesedilom 463">
          <a:extLst>
            <a:ext uri="{FF2B5EF4-FFF2-40B4-BE49-F238E27FC236}">
              <a16:creationId xmlns:a16="http://schemas.microsoft.com/office/drawing/2014/main" id="{AA66BCF1-9842-4607-98EF-DDC0533F2F3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5" name="PoljeZBesedilom 464">
          <a:extLst>
            <a:ext uri="{FF2B5EF4-FFF2-40B4-BE49-F238E27FC236}">
              <a16:creationId xmlns:a16="http://schemas.microsoft.com/office/drawing/2014/main" id="{682A4016-9954-4688-AE83-1D438DC3414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6" name="PoljeZBesedilom 465">
          <a:extLst>
            <a:ext uri="{FF2B5EF4-FFF2-40B4-BE49-F238E27FC236}">
              <a16:creationId xmlns:a16="http://schemas.microsoft.com/office/drawing/2014/main" id="{083B1ECA-0348-4DB4-9C03-460BAFBDC2E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7" name="PoljeZBesedilom 466">
          <a:extLst>
            <a:ext uri="{FF2B5EF4-FFF2-40B4-BE49-F238E27FC236}">
              <a16:creationId xmlns:a16="http://schemas.microsoft.com/office/drawing/2014/main" id="{CDAA345E-A724-457A-B36C-D5AA6511F3F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8" name="PoljeZBesedilom 467">
          <a:extLst>
            <a:ext uri="{FF2B5EF4-FFF2-40B4-BE49-F238E27FC236}">
              <a16:creationId xmlns:a16="http://schemas.microsoft.com/office/drawing/2014/main" id="{127AAB01-993E-4B64-A117-7125265E3A5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69" name="PoljeZBesedilom 468">
          <a:extLst>
            <a:ext uri="{FF2B5EF4-FFF2-40B4-BE49-F238E27FC236}">
              <a16:creationId xmlns:a16="http://schemas.microsoft.com/office/drawing/2014/main" id="{13DE9963-A760-465F-8CD7-B7E4665E561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0" name="PoljeZBesedilom 469">
          <a:extLst>
            <a:ext uri="{FF2B5EF4-FFF2-40B4-BE49-F238E27FC236}">
              <a16:creationId xmlns:a16="http://schemas.microsoft.com/office/drawing/2014/main" id="{97D73B5D-F910-401F-91F3-CEB3E278B13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1" name="PoljeZBesedilom 470">
          <a:extLst>
            <a:ext uri="{FF2B5EF4-FFF2-40B4-BE49-F238E27FC236}">
              <a16:creationId xmlns:a16="http://schemas.microsoft.com/office/drawing/2014/main" id="{469C93B6-C9E8-41B9-91DA-963A50ED3F9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2" name="PoljeZBesedilom 471">
          <a:extLst>
            <a:ext uri="{FF2B5EF4-FFF2-40B4-BE49-F238E27FC236}">
              <a16:creationId xmlns:a16="http://schemas.microsoft.com/office/drawing/2014/main" id="{956FC69E-2BE9-4005-826E-671F6BD9553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3" name="PoljeZBesedilom 472">
          <a:extLst>
            <a:ext uri="{FF2B5EF4-FFF2-40B4-BE49-F238E27FC236}">
              <a16:creationId xmlns:a16="http://schemas.microsoft.com/office/drawing/2014/main" id="{C8311A88-E940-4831-A4A4-FE50B43C88A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4" name="PoljeZBesedilom 473">
          <a:extLst>
            <a:ext uri="{FF2B5EF4-FFF2-40B4-BE49-F238E27FC236}">
              <a16:creationId xmlns:a16="http://schemas.microsoft.com/office/drawing/2014/main" id="{F58E1612-209D-48AB-A6AD-D8D36272E7E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5" name="PoljeZBesedilom 474">
          <a:extLst>
            <a:ext uri="{FF2B5EF4-FFF2-40B4-BE49-F238E27FC236}">
              <a16:creationId xmlns:a16="http://schemas.microsoft.com/office/drawing/2014/main" id="{4587C5B4-2BCB-44A2-983D-F9F2575F749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6" name="PoljeZBesedilom 475">
          <a:extLst>
            <a:ext uri="{FF2B5EF4-FFF2-40B4-BE49-F238E27FC236}">
              <a16:creationId xmlns:a16="http://schemas.microsoft.com/office/drawing/2014/main" id="{D2FA22C3-226D-43F4-850F-557A7EC0260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7" name="PoljeZBesedilom 476">
          <a:extLst>
            <a:ext uri="{FF2B5EF4-FFF2-40B4-BE49-F238E27FC236}">
              <a16:creationId xmlns:a16="http://schemas.microsoft.com/office/drawing/2014/main" id="{CED4DAF0-FF84-4FBC-8960-C12018A2127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8" name="PoljeZBesedilom 477">
          <a:extLst>
            <a:ext uri="{FF2B5EF4-FFF2-40B4-BE49-F238E27FC236}">
              <a16:creationId xmlns:a16="http://schemas.microsoft.com/office/drawing/2014/main" id="{79DC292F-8473-4C5A-8DD6-5B036C27DAB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79" name="PoljeZBesedilom 478">
          <a:extLst>
            <a:ext uri="{FF2B5EF4-FFF2-40B4-BE49-F238E27FC236}">
              <a16:creationId xmlns:a16="http://schemas.microsoft.com/office/drawing/2014/main" id="{ED4ED542-5638-415F-A5EF-C8820BFB501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0" name="PoljeZBesedilom 479">
          <a:extLst>
            <a:ext uri="{FF2B5EF4-FFF2-40B4-BE49-F238E27FC236}">
              <a16:creationId xmlns:a16="http://schemas.microsoft.com/office/drawing/2014/main" id="{B4C4A4EB-5C7F-4C39-B9B1-0195BA3AB75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1" name="PoljeZBesedilom 480">
          <a:extLst>
            <a:ext uri="{FF2B5EF4-FFF2-40B4-BE49-F238E27FC236}">
              <a16:creationId xmlns:a16="http://schemas.microsoft.com/office/drawing/2014/main" id="{E4B67313-8212-4513-B1FC-03E4B855AEC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2" name="PoljeZBesedilom 481">
          <a:extLst>
            <a:ext uri="{FF2B5EF4-FFF2-40B4-BE49-F238E27FC236}">
              <a16:creationId xmlns:a16="http://schemas.microsoft.com/office/drawing/2014/main" id="{C7FEEF51-48D2-4C14-BE82-337CD1C7F1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3" name="PoljeZBesedilom 482">
          <a:extLst>
            <a:ext uri="{FF2B5EF4-FFF2-40B4-BE49-F238E27FC236}">
              <a16:creationId xmlns:a16="http://schemas.microsoft.com/office/drawing/2014/main" id="{3F751A64-8649-4515-B81A-0778A9DB102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4" name="PoljeZBesedilom 483">
          <a:extLst>
            <a:ext uri="{FF2B5EF4-FFF2-40B4-BE49-F238E27FC236}">
              <a16:creationId xmlns:a16="http://schemas.microsoft.com/office/drawing/2014/main" id="{D0C37E76-1AF5-4BA3-9348-9F2D9C80387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5" name="PoljeZBesedilom 484">
          <a:extLst>
            <a:ext uri="{FF2B5EF4-FFF2-40B4-BE49-F238E27FC236}">
              <a16:creationId xmlns:a16="http://schemas.microsoft.com/office/drawing/2014/main" id="{58FF3DAE-6DCA-4C1B-937B-2219C80E857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6" name="PoljeZBesedilom 485">
          <a:extLst>
            <a:ext uri="{FF2B5EF4-FFF2-40B4-BE49-F238E27FC236}">
              <a16:creationId xmlns:a16="http://schemas.microsoft.com/office/drawing/2014/main" id="{EA54F101-FA2B-4EE9-81F6-243C6CA144F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7" name="PoljeZBesedilom 486">
          <a:extLst>
            <a:ext uri="{FF2B5EF4-FFF2-40B4-BE49-F238E27FC236}">
              <a16:creationId xmlns:a16="http://schemas.microsoft.com/office/drawing/2014/main" id="{37FF6AE3-E276-4346-A82E-555B936BC9F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8" name="PoljeZBesedilom 487">
          <a:extLst>
            <a:ext uri="{FF2B5EF4-FFF2-40B4-BE49-F238E27FC236}">
              <a16:creationId xmlns:a16="http://schemas.microsoft.com/office/drawing/2014/main" id="{737A1E95-0343-43D6-AAAF-2E46CBEB96E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89" name="PoljeZBesedilom 488">
          <a:extLst>
            <a:ext uri="{FF2B5EF4-FFF2-40B4-BE49-F238E27FC236}">
              <a16:creationId xmlns:a16="http://schemas.microsoft.com/office/drawing/2014/main" id="{D6271EEA-2C44-4944-AD38-45DD566BF26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0" name="PoljeZBesedilom 489">
          <a:extLst>
            <a:ext uri="{FF2B5EF4-FFF2-40B4-BE49-F238E27FC236}">
              <a16:creationId xmlns:a16="http://schemas.microsoft.com/office/drawing/2014/main" id="{90B9D6CB-33E8-43C8-B32D-EC95B111102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1" name="PoljeZBesedilom 490">
          <a:extLst>
            <a:ext uri="{FF2B5EF4-FFF2-40B4-BE49-F238E27FC236}">
              <a16:creationId xmlns:a16="http://schemas.microsoft.com/office/drawing/2014/main" id="{73178883-82AE-41CA-A2A5-35933E582F8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2" name="PoljeZBesedilom 491">
          <a:extLst>
            <a:ext uri="{FF2B5EF4-FFF2-40B4-BE49-F238E27FC236}">
              <a16:creationId xmlns:a16="http://schemas.microsoft.com/office/drawing/2014/main" id="{9B6C7B79-306D-4A33-A003-53D59B3F367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3" name="PoljeZBesedilom 492">
          <a:extLst>
            <a:ext uri="{FF2B5EF4-FFF2-40B4-BE49-F238E27FC236}">
              <a16:creationId xmlns:a16="http://schemas.microsoft.com/office/drawing/2014/main" id="{0FFA4FD1-E5D8-4109-B9C7-A3F0F43803A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4" name="PoljeZBesedilom 493">
          <a:extLst>
            <a:ext uri="{FF2B5EF4-FFF2-40B4-BE49-F238E27FC236}">
              <a16:creationId xmlns:a16="http://schemas.microsoft.com/office/drawing/2014/main" id="{F0E6F806-46CD-41CF-A46D-4D5DA0DA477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5" name="PoljeZBesedilom 494">
          <a:extLst>
            <a:ext uri="{FF2B5EF4-FFF2-40B4-BE49-F238E27FC236}">
              <a16:creationId xmlns:a16="http://schemas.microsoft.com/office/drawing/2014/main" id="{332DCB19-CC40-46DE-8E18-69C91E58DD4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6" name="PoljeZBesedilom 495">
          <a:extLst>
            <a:ext uri="{FF2B5EF4-FFF2-40B4-BE49-F238E27FC236}">
              <a16:creationId xmlns:a16="http://schemas.microsoft.com/office/drawing/2014/main" id="{4B068EB4-626D-4A70-84BD-C127EF04E69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7" name="PoljeZBesedilom 496">
          <a:extLst>
            <a:ext uri="{FF2B5EF4-FFF2-40B4-BE49-F238E27FC236}">
              <a16:creationId xmlns:a16="http://schemas.microsoft.com/office/drawing/2014/main" id="{57921664-018E-4E29-9023-4C8DD1D34E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8" name="PoljeZBesedilom 497">
          <a:extLst>
            <a:ext uri="{FF2B5EF4-FFF2-40B4-BE49-F238E27FC236}">
              <a16:creationId xmlns:a16="http://schemas.microsoft.com/office/drawing/2014/main" id="{AA8C680F-11AD-456C-A708-AB899C45043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499" name="PoljeZBesedilom 498">
          <a:extLst>
            <a:ext uri="{FF2B5EF4-FFF2-40B4-BE49-F238E27FC236}">
              <a16:creationId xmlns:a16="http://schemas.microsoft.com/office/drawing/2014/main" id="{7055719B-2EAC-4CD4-8626-E5DFD8D97C4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0" name="PoljeZBesedilom 499">
          <a:extLst>
            <a:ext uri="{FF2B5EF4-FFF2-40B4-BE49-F238E27FC236}">
              <a16:creationId xmlns:a16="http://schemas.microsoft.com/office/drawing/2014/main" id="{0E556681-C123-44B6-B771-1FCDD513D4D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1" name="PoljeZBesedilom 500">
          <a:extLst>
            <a:ext uri="{FF2B5EF4-FFF2-40B4-BE49-F238E27FC236}">
              <a16:creationId xmlns:a16="http://schemas.microsoft.com/office/drawing/2014/main" id="{5683033B-622E-4C55-B0E4-33A827B572A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2" name="PoljeZBesedilom 501">
          <a:extLst>
            <a:ext uri="{FF2B5EF4-FFF2-40B4-BE49-F238E27FC236}">
              <a16:creationId xmlns:a16="http://schemas.microsoft.com/office/drawing/2014/main" id="{235D6E1A-A2AE-498F-8B46-53D1963B7D0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3" name="PoljeZBesedilom 502">
          <a:extLst>
            <a:ext uri="{FF2B5EF4-FFF2-40B4-BE49-F238E27FC236}">
              <a16:creationId xmlns:a16="http://schemas.microsoft.com/office/drawing/2014/main" id="{7FC8034C-790A-425C-BB8E-5924E137B62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4" name="PoljeZBesedilom 503">
          <a:extLst>
            <a:ext uri="{FF2B5EF4-FFF2-40B4-BE49-F238E27FC236}">
              <a16:creationId xmlns:a16="http://schemas.microsoft.com/office/drawing/2014/main" id="{D8C80FEE-19F6-4B46-8711-7571C892D31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5" name="PoljeZBesedilom 504">
          <a:extLst>
            <a:ext uri="{FF2B5EF4-FFF2-40B4-BE49-F238E27FC236}">
              <a16:creationId xmlns:a16="http://schemas.microsoft.com/office/drawing/2014/main" id="{362024D1-9B77-42E5-BDD4-D7F972DA9AB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6" name="PoljeZBesedilom 505">
          <a:extLst>
            <a:ext uri="{FF2B5EF4-FFF2-40B4-BE49-F238E27FC236}">
              <a16:creationId xmlns:a16="http://schemas.microsoft.com/office/drawing/2014/main" id="{4DEDB7B4-C95B-4800-973D-E78F422E6FC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7" name="PoljeZBesedilom 506">
          <a:extLst>
            <a:ext uri="{FF2B5EF4-FFF2-40B4-BE49-F238E27FC236}">
              <a16:creationId xmlns:a16="http://schemas.microsoft.com/office/drawing/2014/main" id="{BA7B61CD-587C-4A91-84BE-E17F53D9A28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8" name="PoljeZBesedilom 507">
          <a:extLst>
            <a:ext uri="{FF2B5EF4-FFF2-40B4-BE49-F238E27FC236}">
              <a16:creationId xmlns:a16="http://schemas.microsoft.com/office/drawing/2014/main" id="{F57C043C-119A-42D4-8C3D-A6287E99C17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09" name="PoljeZBesedilom 508">
          <a:extLst>
            <a:ext uri="{FF2B5EF4-FFF2-40B4-BE49-F238E27FC236}">
              <a16:creationId xmlns:a16="http://schemas.microsoft.com/office/drawing/2014/main" id="{DB498077-6233-40FD-85CD-B0A9378FF49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0" name="PoljeZBesedilom 509">
          <a:extLst>
            <a:ext uri="{FF2B5EF4-FFF2-40B4-BE49-F238E27FC236}">
              <a16:creationId xmlns:a16="http://schemas.microsoft.com/office/drawing/2014/main" id="{BC8D8ECA-D189-46AB-ADFA-8E5B324C74F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1" name="PoljeZBesedilom 510">
          <a:extLst>
            <a:ext uri="{FF2B5EF4-FFF2-40B4-BE49-F238E27FC236}">
              <a16:creationId xmlns:a16="http://schemas.microsoft.com/office/drawing/2014/main" id="{431ECA96-BC3F-41F5-913F-455CCE0A1D9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2" name="PoljeZBesedilom 511">
          <a:extLst>
            <a:ext uri="{FF2B5EF4-FFF2-40B4-BE49-F238E27FC236}">
              <a16:creationId xmlns:a16="http://schemas.microsoft.com/office/drawing/2014/main" id="{B1179FEC-B8E3-4465-A78A-DB8E10E8EEA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3" name="PoljeZBesedilom 512">
          <a:extLst>
            <a:ext uri="{FF2B5EF4-FFF2-40B4-BE49-F238E27FC236}">
              <a16:creationId xmlns:a16="http://schemas.microsoft.com/office/drawing/2014/main" id="{350035A1-D15A-4C9C-93C6-1A4616381DD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4" name="PoljeZBesedilom 513">
          <a:extLst>
            <a:ext uri="{FF2B5EF4-FFF2-40B4-BE49-F238E27FC236}">
              <a16:creationId xmlns:a16="http://schemas.microsoft.com/office/drawing/2014/main" id="{BEF6007C-7E8D-4509-A140-63FC25E0916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5" name="PoljeZBesedilom 514">
          <a:extLst>
            <a:ext uri="{FF2B5EF4-FFF2-40B4-BE49-F238E27FC236}">
              <a16:creationId xmlns:a16="http://schemas.microsoft.com/office/drawing/2014/main" id="{960926B3-6C80-412F-ACD9-299B057DB84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6" name="PoljeZBesedilom 515">
          <a:extLst>
            <a:ext uri="{FF2B5EF4-FFF2-40B4-BE49-F238E27FC236}">
              <a16:creationId xmlns:a16="http://schemas.microsoft.com/office/drawing/2014/main" id="{68E0DD64-FDA7-4475-8936-2A6CE230BBD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7" name="PoljeZBesedilom 516">
          <a:extLst>
            <a:ext uri="{FF2B5EF4-FFF2-40B4-BE49-F238E27FC236}">
              <a16:creationId xmlns:a16="http://schemas.microsoft.com/office/drawing/2014/main" id="{1D947D57-A301-4F24-B9F3-4B20A948BF5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8" name="PoljeZBesedilom 517">
          <a:extLst>
            <a:ext uri="{FF2B5EF4-FFF2-40B4-BE49-F238E27FC236}">
              <a16:creationId xmlns:a16="http://schemas.microsoft.com/office/drawing/2014/main" id="{2FDFA4BA-69A0-453C-92FC-C05E4366DDE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19" name="PoljeZBesedilom 518">
          <a:extLst>
            <a:ext uri="{FF2B5EF4-FFF2-40B4-BE49-F238E27FC236}">
              <a16:creationId xmlns:a16="http://schemas.microsoft.com/office/drawing/2014/main" id="{C7F76B63-0217-46A9-B2A7-8EF4BDCBE9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0" name="PoljeZBesedilom 519">
          <a:extLst>
            <a:ext uri="{FF2B5EF4-FFF2-40B4-BE49-F238E27FC236}">
              <a16:creationId xmlns:a16="http://schemas.microsoft.com/office/drawing/2014/main" id="{F3F2CABE-519C-46D6-AE57-01916CE77FB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1" name="PoljeZBesedilom 520">
          <a:extLst>
            <a:ext uri="{FF2B5EF4-FFF2-40B4-BE49-F238E27FC236}">
              <a16:creationId xmlns:a16="http://schemas.microsoft.com/office/drawing/2014/main" id="{5C241804-6D7E-4CE2-AC94-3790844C576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2" name="PoljeZBesedilom 521">
          <a:extLst>
            <a:ext uri="{FF2B5EF4-FFF2-40B4-BE49-F238E27FC236}">
              <a16:creationId xmlns:a16="http://schemas.microsoft.com/office/drawing/2014/main" id="{9F4F293E-B260-48E3-AC25-0DE86E8830D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3" name="PoljeZBesedilom 522">
          <a:extLst>
            <a:ext uri="{FF2B5EF4-FFF2-40B4-BE49-F238E27FC236}">
              <a16:creationId xmlns:a16="http://schemas.microsoft.com/office/drawing/2014/main" id="{C9D22E7E-48F9-48B4-83EF-6F579EF5A6A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4" name="PoljeZBesedilom 523">
          <a:extLst>
            <a:ext uri="{FF2B5EF4-FFF2-40B4-BE49-F238E27FC236}">
              <a16:creationId xmlns:a16="http://schemas.microsoft.com/office/drawing/2014/main" id="{C599B584-BE47-472F-959C-D5976F614CF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5" name="PoljeZBesedilom 524">
          <a:extLst>
            <a:ext uri="{FF2B5EF4-FFF2-40B4-BE49-F238E27FC236}">
              <a16:creationId xmlns:a16="http://schemas.microsoft.com/office/drawing/2014/main" id="{04318772-7D89-416C-B7B7-C73097E7240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6" name="PoljeZBesedilom 525">
          <a:extLst>
            <a:ext uri="{FF2B5EF4-FFF2-40B4-BE49-F238E27FC236}">
              <a16:creationId xmlns:a16="http://schemas.microsoft.com/office/drawing/2014/main" id="{450D4E07-AD49-4669-A1F3-C2F19A1DC87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7" name="PoljeZBesedilom 526">
          <a:extLst>
            <a:ext uri="{FF2B5EF4-FFF2-40B4-BE49-F238E27FC236}">
              <a16:creationId xmlns:a16="http://schemas.microsoft.com/office/drawing/2014/main" id="{0627F0B8-19AB-4B39-9F15-9598C88C3A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8" name="PoljeZBesedilom 527">
          <a:extLst>
            <a:ext uri="{FF2B5EF4-FFF2-40B4-BE49-F238E27FC236}">
              <a16:creationId xmlns:a16="http://schemas.microsoft.com/office/drawing/2014/main" id="{6F502748-0A04-4126-A9E8-BD5787150A5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29" name="PoljeZBesedilom 528">
          <a:extLst>
            <a:ext uri="{FF2B5EF4-FFF2-40B4-BE49-F238E27FC236}">
              <a16:creationId xmlns:a16="http://schemas.microsoft.com/office/drawing/2014/main" id="{9E630A50-FFDA-4646-99BA-F40A87CA633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0" name="PoljeZBesedilom 529">
          <a:extLst>
            <a:ext uri="{FF2B5EF4-FFF2-40B4-BE49-F238E27FC236}">
              <a16:creationId xmlns:a16="http://schemas.microsoft.com/office/drawing/2014/main" id="{C483B032-DD9F-48AE-96B3-395131ED8E7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1" name="PoljeZBesedilom 530">
          <a:extLst>
            <a:ext uri="{FF2B5EF4-FFF2-40B4-BE49-F238E27FC236}">
              <a16:creationId xmlns:a16="http://schemas.microsoft.com/office/drawing/2014/main" id="{235F30B1-B0BA-461D-AEDE-10B6B58A436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2" name="PoljeZBesedilom 531">
          <a:extLst>
            <a:ext uri="{FF2B5EF4-FFF2-40B4-BE49-F238E27FC236}">
              <a16:creationId xmlns:a16="http://schemas.microsoft.com/office/drawing/2014/main" id="{76C8883F-4F51-4379-8BE0-0980E958851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3" name="PoljeZBesedilom 532">
          <a:extLst>
            <a:ext uri="{FF2B5EF4-FFF2-40B4-BE49-F238E27FC236}">
              <a16:creationId xmlns:a16="http://schemas.microsoft.com/office/drawing/2014/main" id="{0BC1339C-B946-4201-8E0E-AF259690BC3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4" name="PoljeZBesedilom 533">
          <a:extLst>
            <a:ext uri="{FF2B5EF4-FFF2-40B4-BE49-F238E27FC236}">
              <a16:creationId xmlns:a16="http://schemas.microsoft.com/office/drawing/2014/main" id="{99BA8505-B572-47A2-8ADC-74BCF23D4D6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5" name="PoljeZBesedilom 534">
          <a:extLst>
            <a:ext uri="{FF2B5EF4-FFF2-40B4-BE49-F238E27FC236}">
              <a16:creationId xmlns:a16="http://schemas.microsoft.com/office/drawing/2014/main" id="{B1FB5C1C-D71C-41D0-947D-34BDA1BD2E9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6" name="PoljeZBesedilom 535">
          <a:extLst>
            <a:ext uri="{FF2B5EF4-FFF2-40B4-BE49-F238E27FC236}">
              <a16:creationId xmlns:a16="http://schemas.microsoft.com/office/drawing/2014/main" id="{F9A6E9F1-04CA-481A-B370-F2C1AEBD22F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7" name="PoljeZBesedilom 536">
          <a:extLst>
            <a:ext uri="{FF2B5EF4-FFF2-40B4-BE49-F238E27FC236}">
              <a16:creationId xmlns:a16="http://schemas.microsoft.com/office/drawing/2014/main" id="{684DD3EC-540B-49D3-8D95-5CCD9717EAE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8" name="PoljeZBesedilom 537">
          <a:extLst>
            <a:ext uri="{FF2B5EF4-FFF2-40B4-BE49-F238E27FC236}">
              <a16:creationId xmlns:a16="http://schemas.microsoft.com/office/drawing/2014/main" id="{526E8860-FE14-4004-9D32-AEF35E0C163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39" name="PoljeZBesedilom 538">
          <a:extLst>
            <a:ext uri="{FF2B5EF4-FFF2-40B4-BE49-F238E27FC236}">
              <a16:creationId xmlns:a16="http://schemas.microsoft.com/office/drawing/2014/main" id="{19EE5CAC-BA13-4785-82CF-50CCBD7693D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0" name="PoljeZBesedilom 539">
          <a:extLst>
            <a:ext uri="{FF2B5EF4-FFF2-40B4-BE49-F238E27FC236}">
              <a16:creationId xmlns:a16="http://schemas.microsoft.com/office/drawing/2014/main" id="{56B45D74-000A-4D52-8DBB-329426095DF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1" name="PoljeZBesedilom 540">
          <a:extLst>
            <a:ext uri="{FF2B5EF4-FFF2-40B4-BE49-F238E27FC236}">
              <a16:creationId xmlns:a16="http://schemas.microsoft.com/office/drawing/2014/main" id="{19A58306-63D3-4A0A-91D2-3A767D928D6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2" name="PoljeZBesedilom 541">
          <a:extLst>
            <a:ext uri="{FF2B5EF4-FFF2-40B4-BE49-F238E27FC236}">
              <a16:creationId xmlns:a16="http://schemas.microsoft.com/office/drawing/2014/main" id="{5349EA18-FB29-48A3-B213-F6A298ABB8E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3" name="PoljeZBesedilom 542">
          <a:extLst>
            <a:ext uri="{FF2B5EF4-FFF2-40B4-BE49-F238E27FC236}">
              <a16:creationId xmlns:a16="http://schemas.microsoft.com/office/drawing/2014/main" id="{771BA5AE-2796-4CD8-98F7-0FD6EE09589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4" name="PoljeZBesedilom 543">
          <a:extLst>
            <a:ext uri="{FF2B5EF4-FFF2-40B4-BE49-F238E27FC236}">
              <a16:creationId xmlns:a16="http://schemas.microsoft.com/office/drawing/2014/main" id="{42CCD96D-5D90-4BDE-BBB9-2479AF224C6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5" name="PoljeZBesedilom 544">
          <a:extLst>
            <a:ext uri="{FF2B5EF4-FFF2-40B4-BE49-F238E27FC236}">
              <a16:creationId xmlns:a16="http://schemas.microsoft.com/office/drawing/2014/main" id="{894DD62D-6D64-414A-846A-DF36004F8F6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6" name="PoljeZBesedilom 545">
          <a:extLst>
            <a:ext uri="{FF2B5EF4-FFF2-40B4-BE49-F238E27FC236}">
              <a16:creationId xmlns:a16="http://schemas.microsoft.com/office/drawing/2014/main" id="{6ECD971A-8AAE-4C1E-83A1-D5879DA3BF2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7" name="PoljeZBesedilom 546">
          <a:extLst>
            <a:ext uri="{FF2B5EF4-FFF2-40B4-BE49-F238E27FC236}">
              <a16:creationId xmlns:a16="http://schemas.microsoft.com/office/drawing/2014/main" id="{7C48675D-7CAF-4E87-89D0-C84799D04C7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8" name="PoljeZBesedilom 547">
          <a:extLst>
            <a:ext uri="{FF2B5EF4-FFF2-40B4-BE49-F238E27FC236}">
              <a16:creationId xmlns:a16="http://schemas.microsoft.com/office/drawing/2014/main" id="{D3563552-53C3-42AC-BC29-4A180F9759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49" name="PoljeZBesedilom 548">
          <a:extLst>
            <a:ext uri="{FF2B5EF4-FFF2-40B4-BE49-F238E27FC236}">
              <a16:creationId xmlns:a16="http://schemas.microsoft.com/office/drawing/2014/main" id="{B624901F-F180-44D2-B4C4-6959D4A6AF9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0" name="PoljeZBesedilom 549">
          <a:extLst>
            <a:ext uri="{FF2B5EF4-FFF2-40B4-BE49-F238E27FC236}">
              <a16:creationId xmlns:a16="http://schemas.microsoft.com/office/drawing/2014/main" id="{A8137A14-73CA-4E02-B778-D1A9724FA8A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1" name="PoljeZBesedilom 550">
          <a:extLst>
            <a:ext uri="{FF2B5EF4-FFF2-40B4-BE49-F238E27FC236}">
              <a16:creationId xmlns:a16="http://schemas.microsoft.com/office/drawing/2014/main" id="{A4951542-C584-49FE-A648-DAE2E5AE2B0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2" name="PoljeZBesedilom 551">
          <a:extLst>
            <a:ext uri="{FF2B5EF4-FFF2-40B4-BE49-F238E27FC236}">
              <a16:creationId xmlns:a16="http://schemas.microsoft.com/office/drawing/2014/main" id="{5220A43E-6DEF-4D47-96E2-3504962214F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3" name="PoljeZBesedilom 552">
          <a:extLst>
            <a:ext uri="{FF2B5EF4-FFF2-40B4-BE49-F238E27FC236}">
              <a16:creationId xmlns:a16="http://schemas.microsoft.com/office/drawing/2014/main" id="{E385B9D3-9830-4F54-96B5-0A4F2C07CDF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4" name="PoljeZBesedilom 553">
          <a:extLst>
            <a:ext uri="{FF2B5EF4-FFF2-40B4-BE49-F238E27FC236}">
              <a16:creationId xmlns:a16="http://schemas.microsoft.com/office/drawing/2014/main" id="{55FA8885-68A5-4F3B-BC51-C494FB0113A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5" name="PoljeZBesedilom 554">
          <a:extLst>
            <a:ext uri="{FF2B5EF4-FFF2-40B4-BE49-F238E27FC236}">
              <a16:creationId xmlns:a16="http://schemas.microsoft.com/office/drawing/2014/main" id="{39CBF632-1A89-418F-9A0C-4630AB120C2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6" name="PoljeZBesedilom 555">
          <a:extLst>
            <a:ext uri="{FF2B5EF4-FFF2-40B4-BE49-F238E27FC236}">
              <a16:creationId xmlns:a16="http://schemas.microsoft.com/office/drawing/2014/main" id="{3C607639-93FC-402D-B1C4-EFE7503682A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7" name="PoljeZBesedilom 556">
          <a:extLst>
            <a:ext uri="{FF2B5EF4-FFF2-40B4-BE49-F238E27FC236}">
              <a16:creationId xmlns:a16="http://schemas.microsoft.com/office/drawing/2014/main" id="{8DA5CC1B-BBF8-45E4-9B86-D506CF49AF6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8" name="PoljeZBesedilom 557">
          <a:extLst>
            <a:ext uri="{FF2B5EF4-FFF2-40B4-BE49-F238E27FC236}">
              <a16:creationId xmlns:a16="http://schemas.microsoft.com/office/drawing/2014/main" id="{28D00427-8C71-4E2B-B488-4E7BA943D4B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59" name="PoljeZBesedilom 558">
          <a:extLst>
            <a:ext uri="{FF2B5EF4-FFF2-40B4-BE49-F238E27FC236}">
              <a16:creationId xmlns:a16="http://schemas.microsoft.com/office/drawing/2014/main" id="{7047DE5A-3645-41D3-9E00-A499C89CA55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0" name="PoljeZBesedilom 559">
          <a:extLst>
            <a:ext uri="{FF2B5EF4-FFF2-40B4-BE49-F238E27FC236}">
              <a16:creationId xmlns:a16="http://schemas.microsoft.com/office/drawing/2014/main" id="{CB45B06A-3AC0-4223-9E30-02EC337F8E4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1" name="PoljeZBesedilom 560">
          <a:extLst>
            <a:ext uri="{FF2B5EF4-FFF2-40B4-BE49-F238E27FC236}">
              <a16:creationId xmlns:a16="http://schemas.microsoft.com/office/drawing/2014/main" id="{3210F384-CA5B-49B4-BDED-9E7648A2A94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2" name="PoljeZBesedilom 561">
          <a:extLst>
            <a:ext uri="{FF2B5EF4-FFF2-40B4-BE49-F238E27FC236}">
              <a16:creationId xmlns:a16="http://schemas.microsoft.com/office/drawing/2014/main" id="{EC876D58-9C47-4118-A78C-9D35857A63B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3" name="PoljeZBesedilom 562">
          <a:extLst>
            <a:ext uri="{FF2B5EF4-FFF2-40B4-BE49-F238E27FC236}">
              <a16:creationId xmlns:a16="http://schemas.microsoft.com/office/drawing/2014/main" id="{CB7E3533-D45B-4EF8-A7A5-76FC7398DB3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4" name="PoljeZBesedilom 563">
          <a:extLst>
            <a:ext uri="{FF2B5EF4-FFF2-40B4-BE49-F238E27FC236}">
              <a16:creationId xmlns:a16="http://schemas.microsoft.com/office/drawing/2014/main" id="{60F49056-D34C-4824-912F-3102E8AE907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5" name="PoljeZBesedilom 564">
          <a:extLst>
            <a:ext uri="{FF2B5EF4-FFF2-40B4-BE49-F238E27FC236}">
              <a16:creationId xmlns:a16="http://schemas.microsoft.com/office/drawing/2014/main" id="{C85BB443-937A-400A-8317-37D7F792F78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6" name="PoljeZBesedilom 565">
          <a:extLst>
            <a:ext uri="{FF2B5EF4-FFF2-40B4-BE49-F238E27FC236}">
              <a16:creationId xmlns:a16="http://schemas.microsoft.com/office/drawing/2014/main" id="{5F8D6CCC-AD12-4734-8487-05512B1CB3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7" name="PoljeZBesedilom 566">
          <a:extLst>
            <a:ext uri="{FF2B5EF4-FFF2-40B4-BE49-F238E27FC236}">
              <a16:creationId xmlns:a16="http://schemas.microsoft.com/office/drawing/2014/main" id="{316F0C7B-A357-4137-95A5-DEAC2AC944A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8" name="PoljeZBesedilom 567">
          <a:extLst>
            <a:ext uri="{FF2B5EF4-FFF2-40B4-BE49-F238E27FC236}">
              <a16:creationId xmlns:a16="http://schemas.microsoft.com/office/drawing/2014/main" id="{D505D101-C06E-4424-8AC4-734D16A4243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69" name="PoljeZBesedilom 568">
          <a:extLst>
            <a:ext uri="{FF2B5EF4-FFF2-40B4-BE49-F238E27FC236}">
              <a16:creationId xmlns:a16="http://schemas.microsoft.com/office/drawing/2014/main" id="{350D6B24-2C0B-4C15-9678-94D8179FDA0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0" name="PoljeZBesedilom 569">
          <a:extLst>
            <a:ext uri="{FF2B5EF4-FFF2-40B4-BE49-F238E27FC236}">
              <a16:creationId xmlns:a16="http://schemas.microsoft.com/office/drawing/2014/main" id="{6341624C-E499-4975-B1D8-07A93E1487B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1" name="PoljeZBesedilom 570">
          <a:extLst>
            <a:ext uri="{FF2B5EF4-FFF2-40B4-BE49-F238E27FC236}">
              <a16:creationId xmlns:a16="http://schemas.microsoft.com/office/drawing/2014/main" id="{728467AB-7A80-4387-8ADA-02BAF5741CD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2" name="PoljeZBesedilom 571">
          <a:extLst>
            <a:ext uri="{FF2B5EF4-FFF2-40B4-BE49-F238E27FC236}">
              <a16:creationId xmlns:a16="http://schemas.microsoft.com/office/drawing/2014/main" id="{1BA790F1-01AB-4DBC-8504-58E0FA704C6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3" name="PoljeZBesedilom 572">
          <a:extLst>
            <a:ext uri="{FF2B5EF4-FFF2-40B4-BE49-F238E27FC236}">
              <a16:creationId xmlns:a16="http://schemas.microsoft.com/office/drawing/2014/main" id="{D75C3E57-7DD4-45FB-AB67-12E229793DF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4" name="PoljeZBesedilom 573">
          <a:extLst>
            <a:ext uri="{FF2B5EF4-FFF2-40B4-BE49-F238E27FC236}">
              <a16:creationId xmlns:a16="http://schemas.microsoft.com/office/drawing/2014/main" id="{669CACD5-2691-4B81-A671-EFC75260AB9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5" name="PoljeZBesedilom 574">
          <a:extLst>
            <a:ext uri="{FF2B5EF4-FFF2-40B4-BE49-F238E27FC236}">
              <a16:creationId xmlns:a16="http://schemas.microsoft.com/office/drawing/2014/main" id="{7BF1BC13-F54A-4CDF-9298-6428C3AFE5A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6" name="PoljeZBesedilom 575">
          <a:extLst>
            <a:ext uri="{FF2B5EF4-FFF2-40B4-BE49-F238E27FC236}">
              <a16:creationId xmlns:a16="http://schemas.microsoft.com/office/drawing/2014/main" id="{9A7222CB-887F-4F4F-B1A2-27BB65D2178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7" name="PoljeZBesedilom 576">
          <a:extLst>
            <a:ext uri="{FF2B5EF4-FFF2-40B4-BE49-F238E27FC236}">
              <a16:creationId xmlns:a16="http://schemas.microsoft.com/office/drawing/2014/main" id="{13ABC221-8A90-4191-A7FC-292D6D23BC2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8" name="PoljeZBesedilom 577">
          <a:extLst>
            <a:ext uri="{FF2B5EF4-FFF2-40B4-BE49-F238E27FC236}">
              <a16:creationId xmlns:a16="http://schemas.microsoft.com/office/drawing/2014/main" id="{688E05F6-64D2-48F3-A634-2D2DC0FA1E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79" name="PoljeZBesedilom 578">
          <a:extLst>
            <a:ext uri="{FF2B5EF4-FFF2-40B4-BE49-F238E27FC236}">
              <a16:creationId xmlns:a16="http://schemas.microsoft.com/office/drawing/2014/main" id="{BB883F57-2151-4DF4-8BEB-E9F975D88DA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0" name="PoljeZBesedilom 579">
          <a:extLst>
            <a:ext uri="{FF2B5EF4-FFF2-40B4-BE49-F238E27FC236}">
              <a16:creationId xmlns:a16="http://schemas.microsoft.com/office/drawing/2014/main" id="{BB6A6419-5AD3-40FC-A670-5A73C263E87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1" name="PoljeZBesedilom 580">
          <a:extLst>
            <a:ext uri="{FF2B5EF4-FFF2-40B4-BE49-F238E27FC236}">
              <a16:creationId xmlns:a16="http://schemas.microsoft.com/office/drawing/2014/main" id="{6465FC72-1E0A-4DA1-A5C5-DC73295B9DC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2" name="PoljeZBesedilom 581">
          <a:extLst>
            <a:ext uri="{FF2B5EF4-FFF2-40B4-BE49-F238E27FC236}">
              <a16:creationId xmlns:a16="http://schemas.microsoft.com/office/drawing/2014/main" id="{AF3A6A71-DA55-4520-9108-C361FF46CD3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3" name="PoljeZBesedilom 582">
          <a:extLst>
            <a:ext uri="{FF2B5EF4-FFF2-40B4-BE49-F238E27FC236}">
              <a16:creationId xmlns:a16="http://schemas.microsoft.com/office/drawing/2014/main" id="{2755D229-0104-40B8-8875-0EB3197773B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4" name="PoljeZBesedilom 583">
          <a:extLst>
            <a:ext uri="{FF2B5EF4-FFF2-40B4-BE49-F238E27FC236}">
              <a16:creationId xmlns:a16="http://schemas.microsoft.com/office/drawing/2014/main" id="{2CA4F509-7130-409F-890A-BA7C1975151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5" name="PoljeZBesedilom 584">
          <a:extLst>
            <a:ext uri="{FF2B5EF4-FFF2-40B4-BE49-F238E27FC236}">
              <a16:creationId xmlns:a16="http://schemas.microsoft.com/office/drawing/2014/main" id="{BA27025E-EE77-4C29-8463-3E6C63500C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6" name="PoljeZBesedilom 585">
          <a:extLst>
            <a:ext uri="{FF2B5EF4-FFF2-40B4-BE49-F238E27FC236}">
              <a16:creationId xmlns:a16="http://schemas.microsoft.com/office/drawing/2014/main" id="{2FBCD0DF-14BE-4713-9503-9171F693A5D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7" name="PoljeZBesedilom 586">
          <a:extLst>
            <a:ext uri="{FF2B5EF4-FFF2-40B4-BE49-F238E27FC236}">
              <a16:creationId xmlns:a16="http://schemas.microsoft.com/office/drawing/2014/main" id="{4FF74D12-3851-4230-A8DF-B7A77178F52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8" name="PoljeZBesedilom 587">
          <a:extLst>
            <a:ext uri="{FF2B5EF4-FFF2-40B4-BE49-F238E27FC236}">
              <a16:creationId xmlns:a16="http://schemas.microsoft.com/office/drawing/2014/main" id="{6847133D-E87F-4302-859E-BA70F14898D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89" name="PoljeZBesedilom 588">
          <a:extLst>
            <a:ext uri="{FF2B5EF4-FFF2-40B4-BE49-F238E27FC236}">
              <a16:creationId xmlns:a16="http://schemas.microsoft.com/office/drawing/2014/main" id="{E0C184D0-6662-4364-98B9-47DB874A2E0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0" name="PoljeZBesedilom 589">
          <a:extLst>
            <a:ext uri="{FF2B5EF4-FFF2-40B4-BE49-F238E27FC236}">
              <a16:creationId xmlns:a16="http://schemas.microsoft.com/office/drawing/2014/main" id="{4AED9201-FAC8-4747-947C-E4B9F36B0F8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1" name="PoljeZBesedilom 590">
          <a:extLst>
            <a:ext uri="{FF2B5EF4-FFF2-40B4-BE49-F238E27FC236}">
              <a16:creationId xmlns:a16="http://schemas.microsoft.com/office/drawing/2014/main" id="{A3201B4D-AA6B-4541-AF85-18F3F11FD54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2" name="PoljeZBesedilom 591">
          <a:extLst>
            <a:ext uri="{FF2B5EF4-FFF2-40B4-BE49-F238E27FC236}">
              <a16:creationId xmlns:a16="http://schemas.microsoft.com/office/drawing/2014/main" id="{EF168B96-BA4E-49C2-9005-2EB03C780BB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3" name="PoljeZBesedilom 592">
          <a:extLst>
            <a:ext uri="{FF2B5EF4-FFF2-40B4-BE49-F238E27FC236}">
              <a16:creationId xmlns:a16="http://schemas.microsoft.com/office/drawing/2014/main" id="{09341D7D-E57C-47E1-A552-4456926ABEE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4" name="PoljeZBesedilom 593">
          <a:extLst>
            <a:ext uri="{FF2B5EF4-FFF2-40B4-BE49-F238E27FC236}">
              <a16:creationId xmlns:a16="http://schemas.microsoft.com/office/drawing/2014/main" id="{24BC4A76-C794-496A-B1DB-7060E9536BB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5" name="PoljeZBesedilom 594">
          <a:extLst>
            <a:ext uri="{FF2B5EF4-FFF2-40B4-BE49-F238E27FC236}">
              <a16:creationId xmlns:a16="http://schemas.microsoft.com/office/drawing/2014/main" id="{10C60A58-4EB7-4E20-846A-427AE455F8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6" name="PoljeZBesedilom 595">
          <a:extLst>
            <a:ext uri="{FF2B5EF4-FFF2-40B4-BE49-F238E27FC236}">
              <a16:creationId xmlns:a16="http://schemas.microsoft.com/office/drawing/2014/main" id="{38D49681-AD0E-4F56-BADC-5D896521166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7" name="PoljeZBesedilom 596">
          <a:extLst>
            <a:ext uri="{FF2B5EF4-FFF2-40B4-BE49-F238E27FC236}">
              <a16:creationId xmlns:a16="http://schemas.microsoft.com/office/drawing/2014/main" id="{116CC0B9-DFF5-4F9C-819D-80E86FDBD3B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8" name="PoljeZBesedilom 597">
          <a:extLst>
            <a:ext uri="{FF2B5EF4-FFF2-40B4-BE49-F238E27FC236}">
              <a16:creationId xmlns:a16="http://schemas.microsoft.com/office/drawing/2014/main" id="{0BBD66CC-BF64-45A7-B729-C76D505BAEC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599" name="PoljeZBesedilom 598">
          <a:extLst>
            <a:ext uri="{FF2B5EF4-FFF2-40B4-BE49-F238E27FC236}">
              <a16:creationId xmlns:a16="http://schemas.microsoft.com/office/drawing/2014/main" id="{22FFF1B4-8730-4129-81C5-9C9B045849A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0" name="PoljeZBesedilom 599">
          <a:extLst>
            <a:ext uri="{FF2B5EF4-FFF2-40B4-BE49-F238E27FC236}">
              <a16:creationId xmlns:a16="http://schemas.microsoft.com/office/drawing/2014/main" id="{E65487D9-2192-4AEB-BF12-24350347D8A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1" name="PoljeZBesedilom 600">
          <a:extLst>
            <a:ext uri="{FF2B5EF4-FFF2-40B4-BE49-F238E27FC236}">
              <a16:creationId xmlns:a16="http://schemas.microsoft.com/office/drawing/2014/main" id="{4DB16C9B-B425-44F1-8F17-02B8A7FE1DC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2" name="PoljeZBesedilom 601">
          <a:extLst>
            <a:ext uri="{FF2B5EF4-FFF2-40B4-BE49-F238E27FC236}">
              <a16:creationId xmlns:a16="http://schemas.microsoft.com/office/drawing/2014/main" id="{1C051D56-9A48-4FEC-8729-8D6B1737C63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3" name="PoljeZBesedilom 602">
          <a:extLst>
            <a:ext uri="{FF2B5EF4-FFF2-40B4-BE49-F238E27FC236}">
              <a16:creationId xmlns:a16="http://schemas.microsoft.com/office/drawing/2014/main" id="{AAE898BF-8ED7-4478-BCF1-11DF0B46D42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4" name="PoljeZBesedilom 603">
          <a:extLst>
            <a:ext uri="{FF2B5EF4-FFF2-40B4-BE49-F238E27FC236}">
              <a16:creationId xmlns:a16="http://schemas.microsoft.com/office/drawing/2014/main" id="{8911FFF9-7061-48BA-A1C0-60830505FE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5" name="PoljeZBesedilom 604">
          <a:extLst>
            <a:ext uri="{FF2B5EF4-FFF2-40B4-BE49-F238E27FC236}">
              <a16:creationId xmlns:a16="http://schemas.microsoft.com/office/drawing/2014/main" id="{8F4E4011-B337-4002-B3AD-FC4F6F7E0B6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6" name="PoljeZBesedilom 605">
          <a:extLst>
            <a:ext uri="{FF2B5EF4-FFF2-40B4-BE49-F238E27FC236}">
              <a16:creationId xmlns:a16="http://schemas.microsoft.com/office/drawing/2014/main" id="{58D9F74B-6E73-40FF-B66D-5D3DB389086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7" name="PoljeZBesedilom 606">
          <a:extLst>
            <a:ext uri="{FF2B5EF4-FFF2-40B4-BE49-F238E27FC236}">
              <a16:creationId xmlns:a16="http://schemas.microsoft.com/office/drawing/2014/main" id="{EC2FD2FB-83CD-4A7A-876F-4C311BC4CDE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8" name="PoljeZBesedilom 607">
          <a:extLst>
            <a:ext uri="{FF2B5EF4-FFF2-40B4-BE49-F238E27FC236}">
              <a16:creationId xmlns:a16="http://schemas.microsoft.com/office/drawing/2014/main" id="{F8B73138-5B34-4F81-9095-F7370F1A6A5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09" name="PoljeZBesedilom 608">
          <a:extLst>
            <a:ext uri="{FF2B5EF4-FFF2-40B4-BE49-F238E27FC236}">
              <a16:creationId xmlns:a16="http://schemas.microsoft.com/office/drawing/2014/main" id="{C516B979-1FF7-4FAC-B41D-812A34E213E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0" name="PoljeZBesedilom 609">
          <a:extLst>
            <a:ext uri="{FF2B5EF4-FFF2-40B4-BE49-F238E27FC236}">
              <a16:creationId xmlns:a16="http://schemas.microsoft.com/office/drawing/2014/main" id="{D41A843E-AC89-4B10-9CFC-1719BCB3EF6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1" name="PoljeZBesedilom 610">
          <a:extLst>
            <a:ext uri="{FF2B5EF4-FFF2-40B4-BE49-F238E27FC236}">
              <a16:creationId xmlns:a16="http://schemas.microsoft.com/office/drawing/2014/main" id="{AFE029E2-B86E-4269-A2CB-5FBE196313F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2" name="PoljeZBesedilom 611">
          <a:extLst>
            <a:ext uri="{FF2B5EF4-FFF2-40B4-BE49-F238E27FC236}">
              <a16:creationId xmlns:a16="http://schemas.microsoft.com/office/drawing/2014/main" id="{95B6CD73-587E-496B-8FBC-3E2CA9465B4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3" name="PoljeZBesedilom 612">
          <a:extLst>
            <a:ext uri="{FF2B5EF4-FFF2-40B4-BE49-F238E27FC236}">
              <a16:creationId xmlns:a16="http://schemas.microsoft.com/office/drawing/2014/main" id="{FB8CDFE6-A53D-4332-9494-6FDC6F8F68D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4" name="PoljeZBesedilom 613">
          <a:extLst>
            <a:ext uri="{FF2B5EF4-FFF2-40B4-BE49-F238E27FC236}">
              <a16:creationId xmlns:a16="http://schemas.microsoft.com/office/drawing/2014/main" id="{149B5A5F-FCB7-496A-BFE0-75CE15C5EC6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5" name="PoljeZBesedilom 614">
          <a:extLst>
            <a:ext uri="{FF2B5EF4-FFF2-40B4-BE49-F238E27FC236}">
              <a16:creationId xmlns:a16="http://schemas.microsoft.com/office/drawing/2014/main" id="{2943D924-64EC-41D1-BEC9-7B0C9331942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6" name="PoljeZBesedilom 615">
          <a:extLst>
            <a:ext uri="{FF2B5EF4-FFF2-40B4-BE49-F238E27FC236}">
              <a16:creationId xmlns:a16="http://schemas.microsoft.com/office/drawing/2014/main" id="{8D1C5458-CFB5-44F5-B600-3594C2A09F2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7" name="PoljeZBesedilom 616">
          <a:extLst>
            <a:ext uri="{FF2B5EF4-FFF2-40B4-BE49-F238E27FC236}">
              <a16:creationId xmlns:a16="http://schemas.microsoft.com/office/drawing/2014/main" id="{129C26A7-1FD2-47C0-B2B7-CA0DCFC948E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8" name="PoljeZBesedilom 617">
          <a:extLst>
            <a:ext uri="{FF2B5EF4-FFF2-40B4-BE49-F238E27FC236}">
              <a16:creationId xmlns:a16="http://schemas.microsoft.com/office/drawing/2014/main" id="{DCADECF0-55D8-4ABF-951D-E7B4AEA16EB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19" name="PoljeZBesedilom 618">
          <a:extLst>
            <a:ext uri="{FF2B5EF4-FFF2-40B4-BE49-F238E27FC236}">
              <a16:creationId xmlns:a16="http://schemas.microsoft.com/office/drawing/2014/main" id="{35716DC8-8FF3-4B9C-B20C-F2FD6ADB420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0" name="PoljeZBesedilom 619">
          <a:extLst>
            <a:ext uri="{FF2B5EF4-FFF2-40B4-BE49-F238E27FC236}">
              <a16:creationId xmlns:a16="http://schemas.microsoft.com/office/drawing/2014/main" id="{DB3F5690-2A57-484C-94F7-11F2396A48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1" name="PoljeZBesedilom 620">
          <a:extLst>
            <a:ext uri="{FF2B5EF4-FFF2-40B4-BE49-F238E27FC236}">
              <a16:creationId xmlns:a16="http://schemas.microsoft.com/office/drawing/2014/main" id="{D75B827C-BB14-407A-846A-37476B2FC4B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2" name="PoljeZBesedilom 621">
          <a:extLst>
            <a:ext uri="{FF2B5EF4-FFF2-40B4-BE49-F238E27FC236}">
              <a16:creationId xmlns:a16="http://schemas.microsoft.com/office/drawing/2014/main" id="{BEE67D3C-4C16-4550-A9D6-2B8A8EC0337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3" name="PoljeZBesedilom 622">
          <a:extLst>
            <a:ext uri="{FF2B5EF4-FFF2-40B4-BE49-F238E27FC236}">
              <a16:creationId xmlns:a16="http://schemas.microsoft.com/office/drawing/2014/main" id="{634A4B0D-86C3-465A-8708-21756195246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4" name="PoljeZBesedilom 623">
          <a:extLst>
            <a:ext uri="{FF2B5EF4-FFF2-40B4-BE49-F238E27FC236}">
              <a16:creationId xmlns:a16="http://schemas.microsoft.com/office/drawing/2014/main" id="{196C310D-1AC8-4449-8D33-52586B19595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5" name="PoljeZBesedilom 624">
          <a:extLst>
            <a:ext uri="{FF2B5EF4-FFF2-40B4-BE49-F238E27FC236}">
              <a16:creationId xmlns:a16="http://schemas.microsoft.com/office/drawing/2014/main" id="{BB09F13A-BC36-41F9-B9F3-7895531706B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6" name="PoljeZBesedilom 625">
          <a:extLst>
            <a:ext uri="{FF2B5EF4-FFF2-40B4-BE49-F238E27FC236}">
              <a16:creationId xmlns:a16="http://schemas.microsoft.com/office/drawing/2014/main" id="{C9202D16-836E-4948-A4AC-D65F805784B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7" name="PoljeZBesedilom 626">
          <a:extLst>
            <a:ext uri="{FF2B5EF4-FFF2-40B4-BE49-F238E27FC236}">
              <a16:creationId xmlns:a16="http://schemas.microsoft.com/office/drawing/2014/main" id="{9199E64D-8477-4E71-97A6-E7AB23DDAF2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8" name="PoljeZBesedilom 627">
          <a:extLst>
            <a:ext uri="{FF2B5EF4-FFF2-40B4-BE49-F238E27FC236}">
              <a16:creationId xmlns:a16="http://schemas.microsoft.com/office/drawing/2014/main" id="{9BD398E0-77F4-4022-9730-5596E59AD94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29" name="PoljeZBesedilom 628">
          <a:extLst>
            <a:ext uri="{FF2B5EF4-FFF2-40B4-BE49-F238E27FC236}">
              <a16:creationId xmlns:a16="http://schemas.microsoft.com/office/drawing/2014/main" id="{5674E27F-E244-41E2-8D52-32720C6053B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0" name="PoljeZBesedilom 629">
          <a:extLst>
            <a:ext uri="{FF2B5EF4-FFF2-40B4-BE49-F238E27FC236}">
              <a16:creationId xmlns:a16="http://schemas.microsoft.com/office/drawing/2014/main" id="{AB074860-F150-4F6B-8F37-EC4CB9FA0E5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1" name="PoljeZBesedilom 630">
          <a:extLst>
            <a:ext uri="{FF2B5EF4-FFF2-40B4-BE49-F238E27FC236}">
              <a16:creationId xmlns:a16="http://schemas.microsoft.com/office/drawing/2014/main" id="{BBFABC60-0CF8-4FD2-B432-9786EAA76A0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2" name="PoljeZBesedilom 631">
          <a:extLst>
            <a:ext uri="{FF2B5EF4-FFF2-40B4-BE49-F238E27FC236}">
              <a16:creationId xmlns:a16="http://schemas.microsoft.com/office/drawing/2014/main" id="{6FCAF99F-B274-4E51-BBE6-271AD993271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3" name="PoljeZBesedilom 632">
          <a:extLst>
            <a:ext uri="{FF2B5EF4-FFF2-40B4-BE49-F238E27FC236}">
              <a16:creationId xmlns:a16="http://schemas.microsoft.com/office/drawing/2014/main" id="{675A2D4F-0C36-4C76-AF02-0D3C1C39193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4" name="PoljeZBesedilom 633">
          <a:extLst>
            <a:ext uri="{FF2B5EF4-FFF2-40B4-BE49-F238E27FC236}">
              <a16:creationId xmlns:a16="http://schemas.microsoft.com/office/drawing/2014/main" id="{E5011452-FE6A-45AD-9895-F6EBDE51EB4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5" name="PoljeZBesedilom 634">
          <a:extLst>
            <a:ext uri="{FF2B5EF4-FFF2-40B4-BE49-F238E27FC236}">
              <a16:creationId xmlns:a16="http://schemas.microsoft.com/office/drawing/2014/main" id="{9E3680B7-AD1E-4336-9301-55D844A031D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6" name="PoljeZBesedilom 635">
          <a:extLst>
            <a:ext uri="{FF2B5EF4-FFF2-40B4-BE49-F238E27FC236}">
              <a16:creationId xmlns:a16="http://schemas.microsoft.com/office/drawing/2014/main" id="{3FBA83B2-25C3-48B4-ACEA-623DB9F3F22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7" name="PoljeZBesedilom 636">
          <a:extLst>
            <a:ext uri="{FF2B5EF4-FFF2-40B4-BE49-F238E27FC236}">
              <a16:creationId xmlns:a16="http://schemas.microsoft.com/office/drawing/2014/main" id="{B3A700E5-2C00-4728-B84E-CB9E1E7065F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8" name="PoljeZBesedilom 637">
          <a:extLst>
            <a:ext uri="{FF2B5EF4-FFF2-40B4-BE49-F238E27FC236}">
              <a16:creationId xmlns:a16="http://schemas.microsoft.com/office/drawing/2014/main" id="{E427F4F6-0BB2-4A94-AD46-2F0232D9102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39" name="PoljeZBesedilom 638">
          <a:extLst>
            <a:ext uri="{FF2B5EF4-FFF2-40B4-BE49-F238E27FC236}">
              <a16:creationId xmlns:a16="http://schemas.microsoft.com/office/drawing/2014/main" id="{33E852AA-4C14-43C8-A4B7-DE47DCA0894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0" name="PoljeZBesedilom 639">
          <a:extLst>
            <a:ext uri="{FF2B5EF4-FFF2-40B4-BE49-F238E27FC236}">
              <a16:creationId xmlns:a16="http://schemas.microsoft.com/office/drawing/2014/main" id="{01AAD2AF-9524-4118-AA33-6C947B7F8FD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1" name="PoljeZBesedilom 640">
          <a:extLst>
            <a:ext uri="{FF2B5EF4-FFF2-40B4-BE49-F238E27FC236}">
              <a16:creationId xmlns:a16="http://schemas.microsoft.com/office/drawing/2014/main" id="{811CD4AB-4ED3-4C3B-88BC-D246CC82C0D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2" name="PoljeZBesedilom 641">
          <a:extLst>
            <a:ext uri="{FF2B5EF4-FFF2-40B4-BE49-F238E27FC236}">
              <a16:creationId xmlns:a16="http://schemas.microsoft.com/office/drawing/2014/main" id="{5B3A0339-86C6-4EBE-B9F6-0F9D122231C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3" name="PoljeZBesedilom 642">
          <a:extLst>
            <a:ext uri="{FF2B5EF4-FFF2-40B4-BE49-F238E27FC236}">
              <a16:creationId xmlns:a16="http://schemas.microsoft.com/office/drawing/2014/main" id="{F115E137-416C-429B-98DE-811CEC423E7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4" name="PoljeZBesedilom 643">
          <a:extLst>
            <a:ext uri="{FF2B5EF4-FFF2-40B4-BE49-F238E27FC236}">
              <a16:creationId xmlns:a16="http://schemas.microsoft.com/office/drawing/2014/main" id="{AFF5A0C1-D879-42B0-A105-C04DD649719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5" name="PoljeZBesedilom 644">
          <a:extLst>
            <a:ext uri="{FF2B5EF4-FFF2-40B4-BE49-F238E27FC236}">
              <a16:creationId xmlns:a16="http://schemas.microsoft.com/office/drawing/2014/main" id="{CF71A741-2536-4A1C-85C5-495D894FA32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6" name="PoljeZBesedilom 645">
          <a:extLst>
            <a:ext uri="{FF2B5EF4-FFF2-40B4-BE49-F238E27FC236}">
              <a16:creationId xmlns:a16="http://schemas.microsoft.com/office/drawing/2014/main" id="{B99A3CA0-88E4-4AB4-B97D-2F25919FD98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7" name="PoljeZBesedilom 646">
          <a:extLst>
            <a:ext uri="{FF2B5EF4-FFF2-40B4-BE49-F238E27FC236}">
              <a16:creationId xmlns:a16="http://schemas.microsoft.com/office/drawing/2014/main" id="{BB9BBE41-F68C-4ECF-A1E3-DF6858FCB79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8" name="PoljeZBesedilom 647">
          <a:extLst>
            <a:ext uri="{FF2B5EF4-FFF2-40B4-BE49-F238E27FC236}">
              <a16:creationId xmlns:a16="http://schemas.microsoft.com/office/drawing/2014/main" id="{410D834D-0085-4A9E-9D1F-722D1752CF2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49" name="PoljeZBesedilom 648">
          <a:extLst>
            <a:ext uri="{FF2B5EF4-FFF2-40B4-BE49-F238E27FC236}">
              <a16:creationId xmlns:a16="http://schemas.microsoft.com/office/drawing/2014/main" id="{DDA95BDE-328A-47CA-98B7-7BCE128F40B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0" name="PoljeZBesedilom 649">
          <a:extLst>
            <a:ext uri="{FF2B5EF4-FFF2-40B4-BE49-F238E27FC236}">
              <a16:creationId xmlns:a16="http://schemas.microsoft.com/office/drawing/2014/main" id="{728D6644-37C6-4E32-95D6-0A8C022BCB7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1" name="PoljeZBesedilom 650">
          <a:extLst>
            <a:ext uri="{FF2B5EF4-FFF2-40B4-BE49-F238E27FC236}">
              <a16:creationId xmlns:a16="http://schemas.microsoft.com/office/drawing/2014/main" id="{DF722108-211F-45D9-AA06-289E2F8B856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2" name="PoljeZBesedilom 651">
          <a:extLst>
            <a:ext uri="{FF2B5EF4-FFF2-40B4-BE49-F238E27FC236}">
              <a16:creationId xmlns:a16="http://schemas.microsoft.com/office/drawing/2014/main" id="{31E633E0-81ED-4DF2-995C-529E7BDAA82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3" name="PoljeZBesedilom 652">
          <a:extLst>
            <a:ext uri="{FF2B5EF4-FFF2-40B4-BE49-F238E27FC236}">
              <a16:creationId xmlns:a16="http://schemas.microsoft.com/office/drawing/2014/main" id="{8B5EE472-15F1-44B2-BDFB-B3D9B835CC6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4" name="PoljeZBesedilom 653">
          <a:extLst>
            <a:ext uri="{FF2B5EF4-FFF2-40B4-BE49-F238E27FC236}">
              <a16:creationId xmlns:a16="http://schemas.microsoft.com/office/drawing/2014/main" id="{D2FE7858-828B-4904-A5F8-9A60795C074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5" name="PoljeZBesedilom 654">
          <a:extLst>
            <a:ext uri="{FF2B5EF4-FFF2-40B4-BE49-F238E27FC236}">
              <a16:creationId xmlns:a16="http://schemas.microsoft.com/office/drawing/2014/main" id="{663D8FC4-0E29-4E08-B0F5-7E61030742A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6" name="PoljeZBesedilom 655">
          <a:extLst>
            <a:ext uri="{FF2B5EF4-FFF2-40B4-BE49-F238E27FC236}">
              <a16:creationId xmlns:a16="http://schemas.microsoft.com/office/drawing/2014/main" id="{5750401A-B362-4B8E-A599-7883E0C2E37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7" name="PoljeZBesedilom 656">
          <a:extLst>
            <a:ext uri="{FF2B5EF4-FFF2-40B4-BE49-F238E27FC236}">
              <a16:creationId xmlns:a16="http://schemas.microsoft.com/office/drawing/2014/main" id="{602C7450-E25D-4471-9F3F-DECEC20DED6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8" name="PoljeZBesedilom 657">
          <a:extLst>
            <a:ext uri="{FF2B5EF4-FFF2-40B4-BE49-F238E27FC236}">
              <a16:creationId xmlns:a16="http://schemas.microsoft.com/office/drawing/2014/main" id="{451D8743-9E07-4934-92AF-63D85C7B88A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59" name="PoljeZBesedilom 658">
          <a:extLst>
            <a:ext uri="{FF2B5EF4-FFF2-40B4-BE49-F238E27FC236}">
              <a16:creationId xmlns:a16="http://schemas.microsoft.com/office/drawing/2014/main" id="{AE1CA381-0CC0-4B3E-AD5A-CCF24F7B1D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0" name="PoljeZBesedilom 659">
          <a:extLst>
            <a:ext uri="{FF2B5EF4-FFF2-40B4-BE49-F238E27FC236}">
              <a16:creationId xmlns:a16="http://schemas.microsoft.com/office/drawing/2014/main" id="{3E195C8D-B8C3-4444-AB05-13AD4FADEA1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1" name="PoljeZBesedilom 660">
          <a:extLst>
            <a:ext uri="{FF2B5EF4-FFF2-40B4-BE49-F238E27FC236}">
              <a16:creationId xmlns:a16="http://schemas.microsoft.com/office/drawing/2014/main" id="{4F0B4062-2FAB-48B5-855C-FEF79582BD3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2" name="PoljeZBesedilom 661">
          <a:extLst>
            <a:ext uri="{FF2B5EF4-FFF2-40B4-BE49-F238E27FC236}">
              <a16:creationId xmlns:a16="http://schemas.microsoft.com/office/drawing/2014/main" id="{CE0BA795-ABB8-41E2-B69B-2E871FE107D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3" name="PoljeZBesedilom 662">
          <a:extLst>
            <a:ext uri="{FF2B5EF4-FFF2-40B4-BE49-F238E27FC236}">
              <a16:creationId xmlns:a16="http://schemas.microsoft.com/office/drawing/2014/main" id="{E4221641-E924-4AC2-9E97-D0F3567DBCB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4" name="PoljeZBesedilom 663">
          <a:extLst>
            <a:ext uri="{FF2B5EF4-FFF2-40B4-BE49-F238E27FC236}">
              <a16:creationId xmlns:a16="http://schemas.microsoft.com/office/drawing/2014/main" id="{7A72FC7F-E67F-443B-864E-9AC60541182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5" name="PoljeZBesedilom 664">
          <a:extLst>
            <a:ext uri="{FF2B5EF4-FFF2-40B4-BE49-F238E27FC236}">
              <a16:creationId xmlns:a16="http://schemas.microsoft.com/office/drawing/2014/main" id="{5DEED853-F054-435C-96E4-F5938284A1A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6" name="PoljeZBesedilom 665">
          <a:extLst>
            <a:ext uri="{FF2B5EF4-FFF2-40B4-BE49-F238E27FC236}">
              <a16:creationId xmlns:a16="http://schemas.microsoft.com/office/drawing/2014/main" id="{705A119D-4873-413C-8DE9-6C2034EEA34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7" name="PoljeZBesedilom 666">
          <a:extLst>
            <a:ext uri="{FF2B5EF4-FFF2-40B4-BE49-F238E27FC236}">
              <a16:creationId xmlns:a16="http://schemas.microsoft.com/office/drawing/2014/main" id="{2D9A12F4-AC02-49A8-8D89-854334C15AF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8" name="PoljeZBesedilom 667">
          <a:extLst>
            <a:ext uri="{FF2B5EF4-FFF2-40B4-BE49-F238E27FC236}">
              <a16:creationId xmlns:a16="http://schemas.microsoft.com/office/drawing/2014/main" id="{32C5EEC8-AA5D-4142-8B8F-74AEEAD1E7E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69" name="PoljeZBesedilom 668">
          <a:extLst>
            <a:ext uri="{FF2B5EF4-FFF2-40B4-BE49-F238E27FC236}">
              <a16:creationId xmlns:a16="http://schemas.microsoft.com/office/drawing/2014/main" id="{5F762CAF-65BD-473B-8629-BF27D50A167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0" name="PoljeZBesedilom 669">
          <a:extLst>
            <a:ext uri="{FF2B5EF4-FFF2-40B4-BE49-F238E27FC236}">
              <a16:creationId xmlns:a16="http://schemas.microsoft.com/office/drawing/2014/main" id="{D07B868B-0BA0-4E42-99EE-668CA23C599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1" name="PoljeZBesedilom 670">
          <a:extLst>
            <a:ext uri="{FF2B5EF4-FFF2-40B4-BE49-F238E27FC236}">
              <a16:creationId xmlns:a16="http://schemas.microsoft.com/office/drawing/2014/main" id="{5077AB1E-C4DC-405E-A156-6437709E4F0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2" name="PoljeZBesedilom 671">
          <a:extLst>
            <a:ext uri="{FF2B5EF4-FFF2-40B4-BE49-F238E27FC236}">
              <a16:creationId xmlns:a16="http://schemas.microsoft.com/office/drawing/2014/main" id="{B3008054-A675-418A-AF9D-4DE931A2EE2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3" name="PoljeZBesedilom 672">
          <a:extLst>
            <a:ext uri="{FF2B5EF4-FFF2-40B4-BE49-F238E27FC236}">
              <a16:creationId xmlns:a16="http://schemas.microsoft.com/office/drawing/2014/main" id="{9340F45D-B290-46AF-BA84-AFAA9A74AD2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4" name="PoljeZBesedilom 673">
          <a:extLst>
            <a:ext uri="{FF2B5EF4-FFF2-40B4-BE49-F238E27FC236}">
              <a16:creationId xmlns:a16="http://schemas.microsoft.com/office/drawing/2014/main" id="{D8180877-EFA4-42F8-AEAB-518C1CC7334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5" name="PoljeZBesedilom 674">
          <a:extLst>
            <a:ext uri="{FF2B5EF4-FFF2-40B4-BE49-F238E27FC236}">
              <a16:creationId xmlns:a16="http://schemas.microsoft.com/office/drawing/2014/main" id="{81312753-6140-4CAF-AEEB-0A7E600236E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6" name="PoljeZBesedilom 675">
          <a:extLst>
            <a:ext uri="{FF2B5EF4-FFF2-40B4-BE49-F238E27FC236}">
              <a16:creationId xmlns:a16="http://schemas.microsoft.com/office/drawing/2014/main" id="{74DEC81F-97CB-4389-885E-4888CB4EC0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677" name="PoljeZBesedilom 676">
          <a:extLst>
            <a:ext uri="{FF2B5EF4-FFF2-40B4-BE49-F238E27FC236}">
              <a16:creationId xmlns:a16="http://schemas.microsoft.com/office/drawing/2014/main" id="{624452FC-2595-4DE6-B785-6DC7AB785A9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350</xdr:row>
      <xdr:rowOff>0</xdr:rowOff>
    </xdr:from>
    <xdr:ext cx="65" cy="172227"/>
    <xdr:sp macro="" textlink="">
      <xdr:nvSpPr>
        <xdr:cNvPr id="678" name="PoljeZBesedilom 677">
          <a:extLst>
            <a:ext uri="{FF2B5EF4-FFF2-40B4-BE49-F238E27FC236}">
              <a16:creationId xmlns:a16="http://schemas.microsoft.com/office/drawing/2014/main" id="{0141A903-FE47-4E0F-BB72-4373911B8E51}"/>
            </a:ext>
          </a:extLst>
        </xdr:cNvPr>
        <xdr:cNvSpPr txBox="1"/>
      </xdr:nvSpPr>
      <xdr:spPr>
        <a:xfrm>
          <a:off x="6423660" y="1872462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350</xdr:row>
      <xdr:rowOff>0</xdr:rowOff>
    </xdr:from>
    <xdr:ext cx="65" cy="172227"/>
    <xdr:sp macro="" textlink="">
      <xdr:nvSpPr>
        <xdr:cNvPr id="679" name="PoljeZBesedilom 678">
          <a:extLst>
            <a:ext uri="{FF2B5EF4-FFF2-40B4-BE49-F238E27FC236}">
              <a16:creationId xmlns:a16="http://schemas.microsoft.com/office/drawing/2014/main" id="{A62A159A-2A32-4F34-961B-2E08176A24B3}"/>
            </a:ext>
          </a:extLst>
        </xdr:cNvPr>
        <xdr:cNvSpPr txBox="1"/>
      </xdr:nvSpPr>
      <xdr:spPr>
        <a:xfrm>
          <a:off x="6423660" y="1872462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0" name="PoljeZBesedilom 679">
          <a:extLst>
            <a:ext uri="{FF2B5EF4-FFF2-40B4-BE49-F238E27FC236}">
              <a16:creationId xmlns:a16="http://schemas.microsoft.com/office/drawing/2014/main" id="{4C0CBA49-AA0C-4421-A050-8D5BF064042A}"/>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1" name="PoljeZBesedilom 680">
          <a:extLst>
            <a:ext uri="{FF2B5EF4-FFF2-40B4-BE49-F238E27FC236}">
              <a16:creationId xmlns:a16="http://schemas.microsoft.com/office/drawing/2014/main" id="{3853A202-0566-4768-A5CE-53D06114951E}"/>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2" name="PoljeZBesedilom 681">
          <a:extLst>
            <a:ext uri="{FF2B5EF4-FFF2-40B4-BE49-F238E27FC236}">
              <a16:creationId xmlns:a16="http://schemas.microsoft.com/office/drawing/2014/main" id="{143937A0-236E-40DF-A55D-72F55D7A6942}"/>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3" name="PoljeZBesedilom 682">
          <a:extLst>
            <a:ext uri="{FF2B5EF4-FFF2-40B4-BE49-F238E27FC236}">
              <a16:creationId xmlns:a16="http://schemas.microsoft.com/office/drawing/2014/main" id="{822D2AC5-1305-4277-9DAA-575E723AED75}"/>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4" name="PoljeZBesedilom 683">
          <a:extLst>
            <a:ext uri="{FF2B5EF4-FFF2-40B4-BE49-F238E27FC236}">
              <a16:creationId xmlns:a16="http://schemas.microsoft.com/office/drawing/2014/main" id="{606D73AB-18E8-4454-9E6A-87770D1D8B9F}"/>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5" name="PoljeZBesedilom 684">
          <a:extLst>
            <a:ext uri="{FF2B5EF4-FFF2-40B4-BE49-F238E27FC236}">
              <a16:creationId xmlns:a16="http://schemas.microsoft.com/office/drawing/2014/main" id="{0A45A613-3A74-481A-960C-958A7A2C34A1}"/>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6" name="PoljeZBesedilom 685">
          <a:extLst>
            <a:ext uri="{FF2B5EF4-FFF2-40B4-BE49-F238E27FC236}">
              <a16:creationId xmlns:a16="http://schemas.microsoft.com/office/drawing/2014/main" id="{B0A7DB7E-D4DA-474D-B748-1484B14E10C7}"/>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7" name="PoljeZBesedilom 686">
          <a:extLst>
            <a:ext uri="{FF2B5EF4-FFF2-40B4-BE49-F238E27FC236}">
              <a16:creationId xmlns:a16="http://schemas.microsoft.com/office/drawing/2014/main" id="{E33674D2-1C2D-4321-8578-0C7994BBBD51}"/>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8" name="PoljeZBesedilom 687">
          <a:extLst>
            <a:ext uri="{FF2B5EF4-FFF2-40B4-BE49-F238E27FC236}">
              <a16:creationId xmlns:a16="http://schemas.microsoft.com/office/drawing/2014/main" id="{720B976B-45FA-4ECD-8C6D-E985BA4D7112}"/>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581</xdr:row>
      <xdr:rowOff>0</xdr:rowOff>
    </xdr:from>
    <xdr:ext cx="65" cy="172227"/>
    <xdr:sp macro="" textlink="">
      <xdr:nvSpPr>
        <xdr:cNvPr id="689" name="PoljeZBesedilom 688">
          <a:extLst>
            <a:ext uri="{FF2B5EF4-FFF2-40B4-BE49-F238E27FC236}">
              <a16:creationId xmlns:a16="http://schemas.microsoft.com/office/drawing/2014/main" id="{0D12CF27-4CC8-4045-B4C9-1E9ECA679FD9}"/>
            </a:ext>
          </a:extLst>
        </xdr:cNvPr>
        <xdr:cNvSpPr txBox="1"/>
      </xdr:nvSpPr>
      <xdr:spPr>
        <a:xfrm>
          <a:off x="6423660" y="284058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0" name="PoljeZBesedilom 689">
          <a:extLst>
            <a:ext uri="{FF2B5EF4-FFF2-40B4-BE49-F238E27FC236}">
              <a16:creationId xmlns:a16="http://schemas.microsoft.com/office/drawing/2014/main" id="{B9798D85-D195-47AE-9567-BC8E96B2C363}"/>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1" name="PoljeZBesedilom 690">
          <a:extLst>
            <a:ext uri="{FF2B5EF4-FFF2-40B4-BE49-F238E27FC236}">
              <a16:creationId xmlns:a16="http://schemas.microsoft.com/office/drawing/2014/main" id="{FA0F7038-A6E2-4430-98E4-E692A4327292}"/>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2" name="PoljeZBesedilom 691">
          <a:extLst>
            <a:ext uri="{FF2B5EF4-FFF2-40B4-BE49-F238E27FC236}">
              <a16:creationId xmlns:a16="http://schemas.microsoft.com/office/drawing/2014/main" id="{FEFDDA31-9397-4010-B115-6805D9092CC8}"/>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3" name="PoljeZBesedilom 692">
          <a:extLst>
            <a:ext uri="{FF2B5EF4-FFF2-40B4-BE49-F238E27FC236}">
              <a16:creationId xmlns:a16="http://schemas.microsoft.com/office/drawing/2014/main" id="{CD9D38EB-6EA3-4008-8CE5-357B4E71E54C}"/>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4" name="PoljeZBesedilom 693">
          <a:extLst>
            <a:ext uri="{FF2B5EF4-FFF2-40B4-BE49-F238E27FC236}">
              <a16:creationId xmlns:a16="http://schemas.microsoft.com/office/drawing/2014/main" id="{DD819AE5-40F0-4752-92DC-20DE89FFD025}"/>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5" name="PoljeZBesedilom 694">
          <a:extLst>
            <a:ext uri="{FF2B5EF4-FFF2-40B4-BE49-F238E27FC236}">
              <a16:creationId xmlns:a16="http://schemas.microsoft.com/office/drawing/2014/main" id="{B6DCBC16-25BD-4AC4-AAAC-DD15339FC2FF}"/>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6" name="PoljeZBesedilom 695">
          <a:extLst>
            <a:ext uri="{FF2B5EF4-FFF2-40B4-BE49-F238E27FC236}">
              <a16:creationId xmlns:a16="http://schemas.microsoft.com/office/drawing/2014/main" id="{878C0DED-9DFF-4921-A5A1-3AF0DBFF1C52}"/>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7" name="PoljeZBesedilom 696">
          <a:extLst>
            <a:ext uri="{FF2B5EF4-FFF2-40B4-BE49-F238E27FC236}">
              <a16:creationId xmlns:a16="http://schemas.microsoft.com/office/drawing/2014/main" id="{D53B9B83-15E8-4588-BD46-AD4B94AD25A8}"/>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8" name="PoljeZBesedilom 697">
          <a:extLst>
            <a:ext uri="{FF2B5EF4-FFF2-40B4-BE49-F238E27FC236}">
              <a16:creationId xmlns:a16="http://schemas.microsoft.com/office/drawing/2014/main" id="{021C0B38-7963-495C-9253-87A6D3CD301D}"/>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699" name="PoljeZBesedilom 698">
          <a:extLst>
            <a:ext uri="{FF2B5EF4-FFF2-40B4-BE49-F238E27FC236}">
              <a16:creationId xmlns:a16="http://schemas.microsoft.com/office/drawing/2014/main" id="{BAFEBB3C-EAC1-4D50-BCFE-8D3138D908DF}"/>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0" name="PoljeZBesedilom 699">
          <a:extLst>
            <a:ext uri="{FF2B5EF4-FFF2-40B4-BE49-F238E27FC236}">
              <a16:creationId xmlns:a16="http://schemas.microsoft.com/office/drawing/2014/main" id="{9222EAE5-A71F-41A3-B253-2F30C043D237}"/>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1" name="PoljeZBesedilom 700">
          <a:extLst>
            <a:ext uri="{FF2B5EF4-FFF2-40B4-BE49-F238E27FC236}">
              <a16:creationId xmlns:a16="http://schemas.microsoft.com/office/drawing/2014/main" id="{63ED73C2-9878-4176-8DEC-EF6247B44D03}"/>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2" name="PoljeZBesedilom 701">
          <a:extLst>
            <a:ext uri="{FF2B5EF4-FFF2-40B4-BE49-F238E27FC236}">
              <a16:creationId xmlns:a16="http://schemas.microsoft.com/office/drawing/2014/main" id="{FBF7B6FA-1918-42E4-9C2F-2A92E0D85E82}"/>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3" name="PoljeZBesedilom 702">
          <a:extLst>
            <a:ext uri="{FF2B5EF4-FFF2-40B4-BE49-F238E27FC236}">
              <a16:creationId xmlns:a16="http://schemas.microsoft.com/office/drawing/2014/main" id="{9F3018C4-0E83-464F-B487-F8E151C0E49A}"/>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4" name="PoljeZBesedilom 1">
          <a:extLst>
            <a:ext uri="{FF2B5EF4-FFF2-40B4-BE49-F238E27FC236}">
              <a16:creationId xmlns:a16="http://schemas.microsoft.com/office/drawing/2014/main" id="{B337BFE3-B86F-4F95-9C96-AC8309E1BCA8}"/>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5" name="PoljeZBesedilom 2">
          <a:extLst>
            <a:ext uri="{FF2B5EF4-FFF2-40B4-BE49-F238E27FC236}">
              <a16:creationId xmlns:a16="http://schemas.microsoft.com/office/drawing/2014/main" id="{A5D77ACA-0466-4C96-94DF-C0F47365DB95}"/>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6" name="PoljeZBesedilom 3">
          <a:extLst>
            <a:ext uri="{FF2B5EF4-FFF2-40B4-BE49-F238E27FC236}">
              <a16:creationId xmlns:a16="http://schemas.microsoft.com/office/drawing/2014/main" id="{C5570B68-6184-4439-B515-7248BEEF2FB1}"/>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7" name="PoljeZBesedilom 4">
          <a:extLst>
            <a:ext uri="{FF2B5EF4-FFF2-40B4-BE49-F238E27FC236}">
              <a16:creationId xmlns:a16="http://schemas.microsoft.com/office/drawing/2014/main" id="{83DBCDAB-9095-4676-A20E-08B942321EE5}"/>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8" name="PoljeZBesedilom 5">
          <a:extLst>
            <a:ext uri="{FF2B5EF4-FFF2-40B4-BE49-F238E27FC236}">
              <a16:creationId xmlns:a16="http://schemas.microsoft.com/office/drawing/2014/main" id="{13E94EEF-1591-4C15-9DC6-15EDAC797CE7}"/>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09" name="PoljeZBesedilom 6">
          <a:extLst>
            <a:ext uri="{FF2B5EF4-FFF2-40B4-BE49-F238E27FC236}">
              <a16:creationId xmlns:a16="http://schemas.microsoft.com/office/drawing/2014/main" id="{25E19DD3-9F4D-4AB5-9EDF-A103075415DD}"/>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0" name="PoljeZBesedilom 7">
          <a:extLst>
            <a:ext uri="{FF2B5EF4-FFF2-40B4-BE49-F238E27FC236}">
              <a16:creationId xmlns:a16="http://schemas.microsoft.com/office/drawing/2014/main" id="{42E31259-72A5-4079-B73C-4D82471134E9}"/>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1" name="PoljeZBesedilom 8">
          <a:extLst>
            <a:ext uri="{FF2B5EF4-FFF2-40B4-BE49-F238E27FC236}">
              <a16:creationId xmlns:a16="http://schemas.microsoft.com/office/drawing/2014/main" id="{C55497E3-8C98-459F-8304-9A95AC97311B}"/>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2" name="PoljeZBesedilom 711">
          <a:extLst>
            <a:ext uri="{FF2B5EF4-FFF2-40B4-BE49-F238E27FC236}">
              <a16:creationId xmlns:a16="http://schemas.microsoft.com/office/drawing/2014/main" id="{43B71D6C-4727-4185-A144-9D60760487EF}"/>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3" name="PoljeZBesedilom 712">
          <a:extLst>
            <a:ext uri="{FF2B5EF4-FFF2-40B4-BE49-F238E27FC236}">
              <a16:creationId xmlns:a16="http://schemas.microsoft.com/office/drawing/2014/main" id="{257526DD-5057-4C14-B165-33CDE6F521C9}"/>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4" name="PoljeZBesedilom 713">
          <a:extLst>
            <a:ext uri="{FF2B5EF4-FFF2-40B4-BE49-F238E27FC236}">
              <a16:creationId xmlns:a16="http://schemas.microsoft.com/office/drawing/2014/main" id="{F87726E9-D49F-45FC-9EB0-D077F084D46A}"/>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5" name="PoljeZBesedilom 714">
          <a:extLst>
            <a:ext uri="{FF2B5EF4-FFF2-40B4-BE49-F238E27FC236}">
              <a16:creationId xmlns:a16="http://schemas.microsoft.com/office/drawing/2014/main" id="{CEC564CA-75EE-411D-BB3C-61155FF5C5B1}"/>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6" name="PoljeZBesedilom 715">
          <a:extLst>
            <a:ext uri="{FF2B5EF4-FFF2-40B4-BE49-F238E27FC236}">
              <a16:creationId xmlns:a16="http://schemas.microsoft.com/office/drawing/2014/main" id="{944D47B8-8DB5-4BA5-BDBA-65B51F892DB4}"/>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7" name="PoljeZBesedilom 716">
          <a:extLst>
            <a:ext uri="{FF2B5EF4-FFF2-40B4-BE49-F238E27FC236}">
              <a16:creationId xmlns:a16="http://schemas.microsoft.com/office/drawing/2014/main" id="{E320D952-31EC-4CBA-AF10-E8DD3B55F645}"/>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8" name="PoljeZBesedilom 717">
          <a:extLst>
            <a:ext uri="{FF2B5EF4-FFF2-40B4-BE49-F238E27FC236}">
              <a16:creationId xmlns:a16="http://schemas.microsoft.com/office/drawing/2014/main" id="{63C35829-A773-4373-9C75-FBC2748E6484}"/>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614</xdr:row>
      <xdr:rowOff>0</xdr:rowOff>
    </xdr:from>
    <xdr:ext cx="65" cy="172227"/>
    <xdr:sp macro="" textlink="">
      <xdr:nvSpPr>
        <xdr:cNvPr id="719" name="PoljeZBesedilom 718">
          <a:extLst>
            <a:ext uri="{FF2B5EF4-FFF2-40B4-BE49-F238E27FC236}">
              <a16:creationId xmlns:a16="http://schemas.microsoft.com/office/drawing/2014/main" id="{7CECE638-C4DD-4DA2-B6BD-A8AA0CCA55E0}"/>
            </a:ext>
          </a:extLst>
        </xdr:cNvPr>
        <xdr:cNvSpPr txBox="1"/>
      </xdr:nvSpPr>
      <xdr:spPr>
        <a:xfrm>
          <a:off x="6423660" y="2962046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0" name="PoljeZBesedilom 719">
          <a:extLst>
            <a:ext uri="{FF2B5EF4-FFF2-40B4-BE49-F238E27FC236}">
              <a16:creationId xmlns:a16="http://schemas.microsoft.com/office/drawing/2014/main" id="{D8DBD208-9158-4AEB-B32A-0266F87A20B1}"/>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1" name="PoljeZBesedilom 720">
          <a:extLst>
            <a:ext uri="{FF2B5EF4-FFF2-40B4-BE49-F238E27FC236}">
              <a16:creationId xmlns:a16="http://schemas.microsoft.com/office/drawing/2014/main" id="{22FEA41A-2E72-464C-AEF2-1C4464E83AAD}"/>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2" name="PoljeZBesedilom 721">
          <a:extLst>
            <a:ext uri="{FF2B5EF4-FFF2-40B4-BE49-F238E27FC236}">
              <a16:creationId xmlns:a16="http://schemas.microsoft.com/office/drawing/2014/main" id="{DE10AFCC-7A3E-4F5D-B79B-AE47B13ACE6F}"/>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3" name="PoljeZBesedilom 722">
          <a:extLst>
            <a:ext uri="{FF2B5EF4-FFF2-40B4-BE49-F238E27FC236}">
              <a16:creationId xmlns:a16="http://schemas.microsoft.com/office/drawing/2014/main" id="{FA09CD93-44FD-4F21-B149-2F9BA4658E4C}"/>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4" name="PoljeZBesedilom 723">
          <a:extLst>
            <a:ext uri="{FF2B5EF4-FFF2-40B4-BE49-F238E27FC236}">
              <a16:creationId xmlns:a16="http://schemas.microsoft.com/office/drawing/2014/main" id="{1672E118-6AEB-4EE9-9D03-4D7464921DDE}"/>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5" name="PoljeZBesedilom 724">
          <a:extLst>
            <a:ext uri="{FF2B5EF4-FFF2-40B4-BE49-F238E27FC236}">
              <a16:creationId xmlns:a16="http://schemas.microsoft.com/office/drawing/2014/main" id="{CB9256D9-7050-400E-90AD-C7DCA61A0CE6}"/>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6" name="PoljeZBesedilom 725">
          <a:extLst>
            <a:ext uri="{FF2B5EF4-FFF2-40B4-BE49-F238E27FC236}">
              <a16:creationId xmlns:a16="http://schemas.microsoft.com/office/drawing/2014/main" id="{3563CF05-B246-4802-B923-F8F1FFA5AABF}"/>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7" name="PoljeZBesedilom 726">
          <a:extLst>
            <a:ext uri="{FF2B5EF4-FFF2-40B4-BE49-F238E27FC236}">
              <a16:creationId xmlns:a16="http://schemas.microsoft.com/office/drawing/2014/main" id="{CF1A2ACC-7568-4E08-AF62-566ED4364D28}"/>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8" name="PoljeZBesedilom 727">
          <a:extLst>
            <a:ext uri="{FF2B5EF4-FFF2-40B4-BE49-F238E27FC236}">
              <a16:creationId xmlns:a16="http://schemas.microsoft.com/office/drawing/2014/main" id="{1DD33BF4-BFFB-43CB-94AF-767C6B6E794B}"/>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29" name="PoljeZBesedilom 728">
          <a:extLst>
            <a:ext uri="{FF2B5EF4-FFF2-40B4-BE49-F238E27FC236}">
              <a16:creationId xmlns:a16="http://schemas.microsoft.com/office/drawing/2014/main" id="{B26CAF89-CE73-4EF0-909E-624D1B8AE0D1}"/>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0" name="PoljeZBesedilom 729">
          <a:extLst>
            <a:ext uri="{FF2B5EF4-FFF2-40B4-BE49-F238E27FC236}">
              <a16:creationId xmlns:a16="http://schemas.microsoft.com/office/drawing/2014/main" id="{DE0EC7D7-465B-418C-8C80-F5FFEFB1BF26}"/>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1" name="PoljeZBesedilom 730">
          <a:extLst>
            <a:ext uri="{FF2B5EF4-FFF2-40B4-BE49-F238E27FC236}">
              <a16:creationId xmlns:a16="http://schemas.microsoft.com/office/drawing/2014/main" id="{69153662-A6FB-4EEF-81F7-A86339897D44}"/>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2" name="PoljeZBesedilom 731">
          <a:extLst>
            <a:ext uri="{FF2B5EF4-FFF2-40B4-BE49-F238E27FC236}">
              <a16:creationId xmlns:a16="http://schemas.microsoft.com/office/drawing/2014/main" id="{51B7BB7B-F3A3-40F4-92C7-A8EE849D93EF}"/>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3" name="PoljeZBesedilom 732">
          <a:extLst>
            <a:ext uri="{FF2B5EF4-FFF2-40B4-BE49-F238E27FC236}">
              <a16:creationId xmlns:a16="http://schemas.microsoft.com/office/drawing/2014/main" id="{93A646C6-010B-475E-B9C2-881A29AEF215}"/>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4" name="PoljeZBesedilom 1">
          <a:extLst>
            <a:ext uri="{FF2B5EF4-FFF2-40B4-BE49-F238E27FC236}">
              <a16:creationId xmlns:a16="http://schemas.microsoft.com/office/drawing/2014/main" id="{10DD2A77-FDFF-4556-849B-C22CADE9612E}"/>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5" name="PoljeZBesedilom 2">
          <a:extLst>
            <a:ext uri="{FF2B5EF4-FFF2-40B4-BE49-F238E27FC236}">
              <a16:creationId xmlns:a16="http://schemas.microsoft.com/office/drawing/2014/main" id="{BB7461D9-25C2-4155-B905-CFBA28659BBD}"/>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6" name="PoljeZBesedilom 3">
          <a:extLst>
            <a:ext uri="{FF2B5EF4-FFF2-40B4-BE49-F238E27FC236}">
              <a16:creationId xmlns:a16="http://schemas.microsoft.com/office/drawing/2014/main" id="{3ABC1BA2-BCE4-4C8A-A901-2B6E5D56092E}"/>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7" name="PoljeZBesedilom 4">
          <a:extLst>
            <a:ext uri="{FF2B5EF4-FFF2-40B4-BE49-F238E27FC236}">
              <a16:creationId xmlns:a16="http://schemas.microsoft.com/office/drawing/2014/main" id="{34C28617-1ABB-4AC9-AABD-ED0C982C3226}"/>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8" name="PoljeZBesedilom 5">
          <a:extLst>
            <a:ext uri="{FF2B5EF4-FFF2-40B4-BE49-F238E27FC236}">
              <a16:creationId xmlns:a16="http://schemas.microsoft.com/office/drawing/2014/main" id="{5290606D-FF75-4B7B-8E2D-C53C1217FEDC}"/>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39" name="PoljeZBesedilom 6">
          <a:extLst>
            <a:ext uri="{FF2B5EF4-FFF2-40B4-BE49-F238E27FC236}">
              <a16:creationId xmlns:a16="http://schemas.microsoft.com/office/drawing/2014/main" id="{DBECC0E8-0285-47A4-B95F-18BC0FB8D017}"/>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0" name="PoljeZBesedilom 7">
          <a:extLst>
            <a:ext uri="{FF2B5EF4-FFF2-40B4-BE49-F238E27FC236}">
              <a16:creationId xmlns:a16="http://schemas.microsoft.com/office/drawing/2014/main" id="{E1949B9A-2EF9-4C2C-83B9-5409C2476322}"/>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1" name="PoljeZBesedilom 8">
          <a:extLst>
            <a:ext uri="{FF2B5EF4-FFF2-40B4-BE49-F238E27FC236}">
              <a16:creationId xmlns:a16="http://schemas.microsoft.com/office/drawing/2014/main" id="{D971EE72-F37C-46A1-B816-CD2A50CD9283}"/>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2" name="PoljeZBesedilom 741">
          <a:extLst>
            <a:ext uri="{FF2B5EF4-FFF2-40B4-BE49-F238E27FC236}">
              <a16:creationId xmlns:a16="http://schemas.microsoft.com/office/drawing/2014/main" id="{25CD00A4-E3D2-485D-9704-E69321D143B4}"/>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3" name="PoljeZBesedilom 742">
          <a:extLst>
            <a:ext uri="{FF2B5EF4-FFF2-40B4-BE49-F238E27FC236}">
              <a16:creationId xmlns:a16="http://schemas.microsoft.com/office/drawing/2014/main" id="{6EE3151E-64E3-4863-B3AF-910A4B721695}"/>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4" name="PoljeZBesedilom 743">
          <a:extLst>
            <a:ext uri="{FF2B5EF4-FFF2-40B4-BE49-F238E27FC236}">
              <a16:creationId xmlns:a16="http://schemas.microsoft.com/office/drawing/2014/main" id="{0D98E68B-F669-4086-B27A-8E63733B4555}"/>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5" name="PoljeZBesedilom 744">
          <a:extLst>
            <a:ext uri="{FF2B5EF4-FFF2-40B4-BE49-F238E27FC236}">
              <a16:creationId xmlns:a16="http://schemas.microsoft.com/office/drawing/2014/main" id="{251F36CD-22C9-4642-9BC3-F7FB6B35C4F9}"/>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6" name="PoljeZBesedilom 745">
          <a:extLst>
            <a:ext uri="{FF2B5EF4-FFF2-40B4-BE49-F238E27FC236}">
              <a16:creationId xmlns:a16="http://schemas.microsoft.com/office/drawing/2014/main" id="{F5D0376C-E316-4AD5-83EB-AA7A865FDCF6}"/>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7" name="PoljeZBesedilom 746">
          <a:extLst>
            <a:ext uri="{FF2B5EF4-FFF2-40B4-BE49-F238E27FC236}">
              <a16:creationId xmlns:a16="http://schemas.microsoft.com/office/drawing/2014/main" id="{7FB77373-0080-4E7C-B932-CCF058C75D9E}"/>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8" name="PoljeZBesedilom 747">
          <a:extLst>
            <a:ext uri="{FF2B5EF4-FFF2-40B4-BE49-F238E27FC236}">
              <a16:creationId xmlns:a16="http://schemas.microsoft.com/office/drawing/2014/main" id="{430EB4F0-934E-4C4F-A95F-B1DCF01830C6}"/>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647</xdr:row>
      <xdr:rowOff>0</xdr:rowOff>
    </xdr:from>
    <xdr:ext cx="65" cy="172227"/>
    <xdr:sp macro="" textlink="">
      <xdr:nvSpPr>
        <xdr:cNvPr id="749" name="PoljeZBesedilom 748">
          <a:extLst>
            <a:ext uri="{FF2B5EF4-FFF2-40B4-BE49-F238E27FC236}">
              <a16:creationId xmlns:a16="http://schemas.microsoft.com/office/drawing/2014/main" id="{0321ABD0-D8FD-4084-AA84-C471232635C9}"/>
            </a:ext>
          </a:extLst>
        </xdr:cNvPr>
        <xdr:cNvSpPr txBox="1"/>
      </xdr:nvSpPr>
      <xdr:spPr>
        <a:xfrm>
          <a:off x="6423660" y="308823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0" name="PoljeZBesedilom 749">
          <a:extLst>
            <a:ext uri="{FF2B5EF4-FFF2-40B4-BE49-F238E27FC236}">
              <a16:creationId xmlns:a16="http://schemas.microsoft.com/office/drawing/2014/main" id="{ABDE37F0-E5A9-4FBA-810A-0BF7EC11C35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1" name="PoljeZBesedilom 750">
          <a:extLst>
            <a:ext uri="{FF2B5EF4-FFF2-40B4-BE49-F238E27FC236}">
              <a16:creationId xmlns:a16="http://schemas.microsoft.com/office/drawing/2014/main" id="{89AC1620-0D24-43AB-AADC-85B259077A8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2" name="PoljeZBesedilom 751">
          <a:extLst>
            <a:ext uri="{FF2B5EF4-FFF2-40B4-BE49-F238E27FC236}">
              <a16:creationId xmlns:a16="http://schemas.microsoft.com/office/drawing/2014/main" id="{A880E125-C0EC-417F-BB0F-4211652C12A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3" name="PoljeZBesedilom 752">
          <a:extLst>
            <a:ext uri="{FF2B5EF4-FFF2-40B4-BE49-F238E27FC236}">
              <a16:creationId xmlns:a16="http://schemas.microsoft.com/office/drawing/2014/main" id="{AEC325AC-4C57-42AA-AC7A-55930FAF0E4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4" name="PoljeZBesedilom 753">
          <a:extLst>
            <a:ext uri="{FF2B5EF4-FFF2-40B4-BE49-F238E27FC236}">
              <a16:creationId xmlns:a16="http://schemas.microsoft.com/office/drawing/2014/main" id="{FE6802E9-E724-4F0E-82F7-D3E00D4CBEB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5" name="PoljeZBesedilom 754">
          <a:extLst>
            <a:ext uri="{FF2B5EF4-FFF2-40B4-BE49-F238E27FC236}">
              <a16:creationId xmlns:a16="http://schemas.microsoft.com/office/drawing/2014/main" id="{E4C4FC75-4543-4FAE-96DB-39E893EB265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6" name="PoljeZBesedilom 755">
          <a:extLst>
            <a:ext uri="{FF2B5EF4-FFF2-40B4-BE49-F238E27FC236}">
              <a16:creationId xmlns:a16="http://schemas.microsoft.com/office/drawing/2014/main" id="{0D95464B-A270-433A-B94C-1B17DAF4B79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7" name="PoljeZBesedilom 756">
          <a:extLst>
            <a:ext uri="{FF2B5EF4-FFF2-40B4-BE49-F238E27FC236}">
              <a16:creationId xmlns:a16="http://schemas.microsoft.com/office/drawing/2014/main" id="{59E22389-CBCF-4610-B00B-844222BF470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8" name="PoljeZBesedilom 757">
          <a:extLst>
            <a:ext uri="{FF2B5EF4-FFF2-40B4-BE49-F238E27FC236}">
              <a16:creationId xmlns:a16="http://schemas.microsoft.com/office/drawing/2014/main" id="{64C0D9DA-2FA5-4B41-B5E0-0643CD8549F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59" name="PoljeZBesedilom 758">
          <a:extLst>
            <a:ext uri="{FF2B5EF4-FFF2-40B4-BE49-F238E27FC236}">
              <a16:creationId xmlns:a16="http://schemas.microsoft.com/office/drawing/2014/main" id="{32D5994B-542A-4DE6-9531-6E3135A432F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0" name="PoljeZBesedilom 759">
          <a:extLst>
            <a:ext uri="{FF2B5EF4-FFF2-40B4-BE49-F238E27FC236}">
              <a16:creationId xmlns:a16="http://schemas.microsoft.com/office/drawing/2014/main" id="{10C7CD29-34D1-4EB3-B2D4-2C886423AE1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1" name="PoljeZBesedilom 760">
          <a:extLst>
            <a:ext uri="{FF2B5EF4-FFF2-40B4-BE49-F238E27FC236}">
              <a16:creationId xmlns:a16="http://schemas.microsoft.com/office/drawing/2014/main" id="{A804C9A6-E236-4CDE-BDCB-6956D10C0C4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2" name="PoljeZBesedilom 761">
          <a:extLst>
            <a:ext uri="{FF2B5EF4-FFF2-40B4-BE49-F238E27FC236}">
              <a16:creationId xmlns:a16="http://schemas.microsoft.com/office/drawing/2014/main" id="{41D3D23F-20CF-4B7B-A2B2-58BF0B373BD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3" name="PoljeZBesedilom 762">
          <a:extLst>
            <a:ext uri="{FF2B5EF4-FFF2-40B4-BE49-F238E27FC236}">
              <a16:creationId xmlns:a16="http://schemas.microsoft.com/office/drawing/2014/main" id="{3AEB4605-65B1-4C9E-A7B8-B5272309EA3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4" name="PoljeZBesedilom 763">
          <a:extLst>
            <a:ext uri="{FF2B5EF4-FFF2-40B4-BE49-F238E27FC236}">
              <a16:creationId xmlns:a16="http://schemas.microsoft.com/office/drawing/2014/main" id="{7EE64F1D-8A3A-47C4-9B3B-15B96415137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5" name="PoljeZBesedilom 764">
          <a:extLst>
            <a:ext uri="{FF2B5EF4-FFF2-40B4-BE49-F238E27FC236}">
              <a16:creationId xmlns:a16="http://schemas.microsoft.com/office/drawing/2014/main" id="{790C7409-54A6-4B19-9CCF-387364B3805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6" name="PoljeZBesedilom 765">
          <a:extLst>
            <a:ext uri="{FF2B5EF4-FFF2-40B4-BE49-F238E27FC236}">
              <a16:creationId xmlns:a16="http://schemas.microsoft.com/office/drawing/2014/main" id="{E67744A3-4B21-4F7E-B75D-5C43DE4DA7EF}"/>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7" name="PoljeZBesedilom 766">
          <a:extLst>
            <a:ext uri="{FF2B5EF4-FFF2-40B4-BE49-F238E27FC236}">
              <a16:creationId xmlns:a16="http://schemas.microsoft.com/office/drawing/2014/main" id="{0DF58D0C-7C44-4232-9A1A-183E1F80052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8" name="PoljeZBesedilom 767">
          <a:extLst>
            <a:ext uri="{FF2B5EF4-FFF2-40B4-BE49-F238E27FC236}">
              <a16:creationId xmlns:a16="http://schemas.microsoft.com/office/drawing/2014/main" id="{FBFB7C1F-2201-49A3-817F-A26C586334B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69" name="PoljeZBesedilom 768">
          <a:extLst>
            <a:ext uri="{FF2B5EF4-FFF2-40B4-BE49-F238E27FC236}">
              <a16:creationId xmlns:a16="http://schemas.microsoft.com/office/drawing/2014/main" id="{F24A4D3E-9904-4D79-A0A3-D1E1166A965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0" name="PoljeZBesedilom 769">
          <a:extLst>
            <a:ext uri="{FF2B5EF4-FFF2-40B4-BE49-F238E27FC236}">
              <a16:creationId xmlns:a16="http://schemas.microsoft.com/office/drawing/2014/main" id="{B5CCEC82-4449-4D13-B3FD-9E92E912E7F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1" name="PoljeZBesedilom 770">
          <a:extLst>
            <a:ext uri="{FF2B5EF4-FFF2-40B4-BE49-F238E27FC236}">
              <a16:creationId xmlns:a16="http://schemas.microsoft.com/office/drawing/2014/main" id="{C63EEE66-546A-4E4A-8C44-A363F13D5A0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2" name="PoljeZBesedilom 771">
          <a:extLst>
            <a:ext uri="{FF2B5EF4-FFF2-40B4-BE49-F238E27FC236}">
              <a16:creationId xmlns:a16="http://schemas.microsoft.com/office/drawing/2014/main" id="{4C41C576-CB17-40EF-85CC-25D61768B9E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3" name="PoljeZBesedilom 772">
          <a:extLst>
            <a:ext uri="{FF2B5EF4-FFF2-40B4-BE49-F238E27FC236}">
              <a16:creationId xmlns:a16="http://schemas.microsoft.com/office/drawing/2014/main" id="{902F5625-3C3F-43DE-BF86-4FB4B2A8BAE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4" name="PoljeZBesedilom 773">
          <a:extLst>
            <a:ext uri="{FF2B5EF4-FFF2-40B4-BE49-F238E27FC236}">
              <a16:creationId xmlns:a16="http://schemas.microsoft.com/office/drawing/2014/main" id="{FF81729E-40F9-4900-BB0A-C1A9536544F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5" name="PoljeZBesedilom 774">
          <a:extLst>
            <a:ext uri="{FF2B5EF4-FFF2-40B4-BE49-F238E27FC236}">
              <a16:creationId xmlns:a16="http://schemas.microsoft.com/office/drawing/2014/main" id="{732149DA-555D-4BD7-A7F3-570F7D97E1F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6" name="PoljeZBesedilom 775">
          <a:extLst>
            <a:ext uri="{FF2B5EF4-FFF2-40B4-BE49-F238E27FC236}">
              <a16:creationId xmlns:a16="http://schemas.microsoft.com/office/drawing/2014/main" id="{6FF825E7-6481-4A0B-B27F-692712AA421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7" name="PoljeZBesedilom 776">
          <a:extLst>
            <a:ext uri="{FF2B5EF4-FFF2-40B4-BE49-F238E27FC236}">
              <a16:creationId xmlns:a16="http://schemas.microsoft.com/office/drawing/2014/main" id="{A7F8149E-DEAB-4A65-9145-51A03C019A8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8" name="PoljeZBesedilom 777">
          <a:extLst>
            <a:ext uri="{FF2B5EF4-FFF2-40B4-BE49-F238E27FC236}">
              <a16:creationId xmlns:a16="http://schemas.microsoft.com/office/drawing/2014/main" id="{195600E1-49F7-4C0F-918F-ACB1F2D237E5}"/>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79" name="PoljeZBesedilom 778">
          <a:extLst>
            <a:ext uri="{FF2B5EF4-FFF2-40B4-BE49-F238E27FC236}">
              <a16:creationId xmlns:a16="http://schemas.microsoft.com/office/drawing/2014/main" id="{2100F8CC-3BCF-4D55-BF1E-181A808E8A7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0" name="PoljeZBesedilom 779">
          <a:extLst>
            <a:ext uri="{FF2B5EF4-FFF2-40B4-BE49-F238E27FC236}">
              <a16:creationId xmlns:a16="http://schemas.microsoft.com/office/drawing/2014/main" id="{5149FF37-3B21-4478-87C8-FA307BFD32C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1" name="PoljeZBesedilom 780">
          <a:extLst>
            <a:ext uri="{FF2B5EF4-FFF2-40B4-BE49-F238E27FC236}">
              <a16:creationId xmlns:a16="http://schemas.microsoft.com/office/drawing/2014/main" id="{9F5EC56B-6539-49BF-84BA-C77890C43FF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2" name="PoljeZBesedilom 781">
          <a:extLst>
            <a:ext uri="{FF2B5EF4-FFF2-40B4-BE49-F238E27FC236}">
              <a16:creationId xmlns:a16="http://schemas.microsoft.com/office/drawing/2014/main" id="{BFDB18D3-09E4-4383-BE42-CA86C976176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3" name="PoljeZBesedilom 782">
          <a:extLst>
            <a:ext uri="{FF2B5EF4-FFF2-40B4-BE49-F238E27FC236}">
              <a16:creationId xmlns:a16="http://schemas.microsoft.com/office/drawing/2014/main" id="{2B945354-869D-41D3-9940-47413B63900E}"/>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4" name="PoljeZBesedilom 783">
          <a:extLst>
            <a:ext uri="{FF2B5EF4-FFF2-40B4-BE49-F238E27FC236}">
              <a16:creationId xmlns:a16="http://schemas.microsoft.com/office/drawing/2014/main" id="{80260500-2467-47AF-9024-63B9F746F18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5" name="PoljeZBesedilom 784">
          <a:extLst>
            <a:ext uri="{FF2B5EF4-FFF2-40B4-BE49-F238E27FC236}">
              <a16:creationId xmlns:a16="http://schemas.microsoft.com/office/drawing/2014/main" id="{BC882461-84C7-4B31-A6D4-05D4850E173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6" name="PoljeZBesedilom 785">
          <a:extLst>
            <a:ext uri="{FF2B5EF4-FFF2-40B4-BE49-F238E27FC236}">
              <a16:creationId xmlns:a16="http://schemas.microsoft.com/office/drawing/2014/main" id="{A3CF754B-3D55-40D6-A35A-C1B068C7D73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7" name="PoljeZBesedilom 786">
          <a:extLst>
            <a:ext uri="{FF2B5EF4-FFF2-40B4-BE49-F238E27FC236}">
              <a16:creationId xmlns:a16="http://schemas.microsoft.com/office/drawing/2014/main" id="{0AE667B5-5228-49EC-B945-E705D80F34F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8" name="PoljeZBesedilom 787">
          <a:extLst>
            <a:ext uri="{FF2B5EF4-FFF2-40B4-BE49-F238E27FC236}">
              <a16:creationId xmlns:a16="http://schemas.microsoft.com/office/drawing/2014/main" id="{87AC6FC1-16F7-49DC-AF9C-D5B5C10894EB}"/>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89" name="PoljeZBesedilom 788">
          <a:extLst>
            <a:ext uri="{FF2B5EF4-FFF2-40B4-BE49-F238E27FC236}">
              <a16:creationId xmlns:a16="http://schemas.microsoft.com/office/drawing/2014/main" id="{006D97DA-49C8-430B-9E77-B09E968B3E9D}"/>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0" name="PoljeZBesedilom 789">
          <a:extLst>
            <a:ext uri="{FF2B5EF4-FFF2-40B4-BE49-F238E27FC236}">
              <a16:creationId xmlns:a16="http://schemas.microsoft.com/office/drawing/2014/main" id="{CE531245-378B-43E3-9DC4-430033F355F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1" name="PoljeZBesedilom 790">
          <a:extLst>
            <a:ext uri="{FF2B5EF4-FFF2-40B4-BE49-F238E27FC236}">
              <a16:creationId xmlns:a16="http://schemas.microsoft.com/office/drawing/2014/main" id="{99C18B78-03A5-46C2-B444-25C6805A520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2" name="PoljeZBesedilom 791">
          <a:extLst>
            <a:ext uri="{FF2B5EF4-FFF2-40B4-BE49-F238E27FC236}">
              <a16:creationId xmlns:a16="http://schemas.microsoft.com/office/drawing/2014/main" id="{EE455E25-3CD3-4594-80EB-09F459912E4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3" name="PoljeZBesedilom 792">
          <a:extLst>
            <a:ext uri="{FF2B5EF4-FFF2-40B4-BE49-F238E27FC236}">
              <a16:creationId xmlns:a16="http://schemas.microsoft.com/office/drawing/2014/main" id="{D7070BF5-FF80-4BED-B7DF-CEFBCCD6B111}"/>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4" name="PoljeZBesedilom 793">
          <a:extLst>
            <a:ext uri="{FF2B5EF4-FFF2-40B4-BE49-F238E27FC236}">
              <a16:creationId xmlns:a16="http://schemas.microsoft.com/office/drawing/2014/main" id="{0B0C661B-BB9E-4DD6-A752-D420F15809C4}"/>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5" name="PoljeZBesedilom 794">
          <a:extLst>
            <a:ext uri="{FF2B5EF4-FFF2-40B4-BE49-F238E27FC236}">
              <a16:creationId xmlns:a16="http://schemas.microsoft.com/office/drawing/2014/main" id="{7CB54C59-82EB-4C1F-A435-492802222287}"/>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6" name="PoljeZBesedilom 795">
          <a:extLst>
            <a:ext uri="{FF2B5EF4-FFF2-40B4-BE49-F238E27FC236}">
              <a16:creationId xmlns:a16="http://schemas.microsoft.com/office/drawing/2014/main" id="{4ABB16E1-9866-4AD1-AAEC-C79B0D9E947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7" name="PoljeZBesedilom 796">
          <a:extLst>
            <a:ext uri="{FF2B5EF4-FFF2-40B4-BE49-F238E27FC236}">
              <a16:creationId xmlns:a16="http://schemas.microsoft.com/office/drawing/2014/main" id="{3BE2D07A-D591-4BBA-AFCC-DA1E6293BEB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8" name="PoljeZBesedilom 797">
          <a:extLst>
            <a:ext uri="{FF2B5EF4-FFF2-40B4-BE49-F238E27FC236}">
              <a16:creationId xmlns:a16="http://schemas.microsoft.com/office/drawing/2014/main" id="{651059BC-A1B1-4B55-9620-0C6B7F37796A}"/>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799" name="PoljeZBesedilom 798">
          <a:extLst>
            <a:ext uri="{FF2B5EF4-FFF2-40B4-BE49-F238E27FC236}">
              <a16:creationId xmlns:a16="http://schemas.microsoft.com/office/drawing/2014/main" id="{FECF5F72-3700-4FCF-851A-BD23F8FEB293}"/>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0" name="PoljeZBesedilom 799">
          <a:extLst>
            <a:ext uri="{FF2B5EF4-FFF2-40B4-BE49-F238E27FC236}">
              <a16:creationId xmlns:a16="http://schemas.microsoft.com/office/drawing/2014/main" id="{3A132718-BB02-4FB1-BF66-7B3E63956759}"/>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1" name="PoljeZBesedilom 800">
          <a:extLst>
            <a:ext uri="{FF2B5EF4-FFF2-40B4-BE49-F238E27FC236}">
              <a16:creationId xmlns:a16="http://schemas.microsoft.com/office/drawing/2014/main" id="{5C04ADF9-E243-44EF-9C91-35F531A5E826}"/>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2" name="PoljeZBesedilom 801">
          <a:extLst>
            <a:ext uri="{FF2B5EF4-FFF2-40B4-BE49-F238E27FC236}">
              <a16:creationId xmlns:a16="http://schemas.microsoft.com/office/drawing/2014/main" id="{A066AEEE-30EA-40E4-99AF-6BBC37384062}"/>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3" name="PoljeZBesedilom 802">
          <a:extLst>
            <a:ext uri="{FF2B5EF4-FFF2-40B4-BE49-F238E27FC236}">
              <a16:creationId xmlns:a16="http://schemas.microsoft.com/office/drawing/2014/main" id="{C723A2DE-0216-4364-80E7-9D7F6F5DC460}"/>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4" name="PoljeZBesedilom 803">
          <a:extLst>
            <a:ext uri="{FF2B5EF4-FFF2-40B4-BE49-F238E27FC236}">
              <a16:creationId xmlns:a16="http://schemas.microsoft.com/office/drawing/2014/main" id="{1422EB1A-E674-4B79-B7F5-9B21CADD9CD8}"/>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99</xdr:row>
      <xdr:rowOff>0</xdr:rowOff>
    </xdr:from>
    <xdr:ext cx="65" cy="172227"/>
    <xdr:sp macro="" textlink="">
      <xdr:nvSpPr>
        <xdr:cNvPr id="805" name="PoljeZBesedilom 804">
          <a:extLst>
            <a:ext uri="{FF2B5EF4-FFF2-40B4-BE49-F238E27FC236}">
              <a16:creationId xmlns:a16="http://schemas.microsoft.com/office/drawing/2014/main" id="{8D54291D-AEE5-403B-B16B-C9B84520D54C}"/>
            </a:ext>
          </a:extLst>
        </xdr:cNvPr>
        <xdr:cNvSpPr txBox="1"/>
      </xdr:nvSpPr>
      <xdr:spPr>
        <a:xfrm>
          <a:off x="6423660" y="679475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65" cy="172227"/>
    <xdr:sp macro="" textlink="">
      <xdr:nvSpPr>
        <xdr:cNvPr id="2" name="PoljeZBesedilom 1">
          <a:extLst>
            <a:ext uri="{FF2B5EF4-FFF2-40B4-BE49-F238E27FC236}">
              <a16:creationId xmlns:a16="http://schemas.microsoft.com/office/drawing/2014/main" id="{1E5BCBE7-2E77-4641-BE03-2579BD118CB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 name="PoljeZBesedilom 2">
          <a:extLst>
            <a:ext uri="{FF2B5EF4-FFF2-40B4-BE49-F238E27FC236}">
              <a16:creationId xmlns:a16="http://schemas.microsoft.com/office/drawing/2014/main" id="{30D0CCF4-8665-4B54-AE02-99492D6DCF1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 name="PoljeZBesedilom 3">
          <a:extLst>
            <a:ext uri="{FF2B5EF4-FFF2-40B4-BE49-F238E27FC236}">
              <a16:creationId xmlns:a16="http://schemas.microsoft.com/office/drawing/2014/main" id="{CA58AF79-F0DB-48D7-982E-4EBE4C30CD8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 name="PoljeZBesedilom 4">
          <a:extLst>
            <a:ext uri="{FF2B5EF4-FFF2-40B4-BE49-F238E27FC236}">
              <a16:creationId xmlns:a16="http://schemas.microsoft.com/office/drawing/2014/main" id="{4E17F38E-A13C-49A6-A264-B6B96DC7985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 name="PoljeZBesedilom 5">
          <a:extLst>
            <a:ext uri="{FF2B5EF4-FFF2-40B4-BE49-F238E27FC236}">
              <a16:creationId xmlns:a16="http://schemas.microsoft.com/office/drawing/2014/main" id="{86E80330-A7FC-4892-BB0B-084480D0D42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 name="PoljeZBesedilom 6">
          <a:extLst>
            <a:ext uri="{FF2B5EF4-FFF2-40B4-BE49-F238E27FC236}">
              <a16:creationId xmlns:a16="http://schemas.microsoft.com/office/drawing/2014/main" id="{1244D2D9-3D54-4602-BA56-1546084031B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 name="PoljeZBesedilom 7">
          <a:extLst>
            <a:ext uri="{FF2B5EF4-FFF2-40B4-BE49-F238E27FC236}">
              <a16:creationId xmlns:a16="http://schemas.microsoft.com/office/drawing/2014/main" id="{E6AD4929-1B41-4082-B3B5-71D11C6BAE1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 name="PoljeZBesedilom 8">
          <a:extLst>
            <a:ext uri="{FF2B5EF4-FFF2-40B4-BE49-F238E27FC236}">
              <a16:creationId xmlns:a16="http://schemas.microsoft.com/office/drawing/2014/main" id="{9F5A0DFC-2E62-4B71-85DE-A3B918C61E7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 name="PoljeZBesedilom 9">
          <a:extLst>
            <a:ext uri="{FF2B5EF4-FFF2-40B4-BE49-F238E27FC236}">
              <a16:creationId xmlns:a16="http://schemas.microsoft.com/office/drawing/2014/main" id="{7E41FADF-0FFB-4402-9BD0-05401E17FF3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 name="PoljeZBesedilom 10">
          <a:extLst>
            <a:ext uri="{FF2B5EF4-FFF2-40B4-BE49-F238E27FC236}">
              <a16:creationId xmlns:a16="http://schemas.microsoft.com/office/drawing/2014/main" id="{5B88E1A8-0D5B-4044-94C3-A775BCD0B37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 name="PoljeZBesedilom 11">
          <a:extLst>
            <a:ext uri="{FF2B5EF4-FFF2-40B4-BE49-F238E27FC236}">
              <a16:creationId xmlns:a16="http://schemas.microsoft.com/office/drawing/2014/main" id="{136473D3-058A-4537-AB46-EF5BFCF1646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 name="PoljeZBesedilom 12">
          <a:extLst>
            <a:ext uri="{FF2B5EF4-FFF2-40B4-BE49-F238E27FC236}">
              <a16:creationId xmlns:a16="http://schemas.microsoft.com/office/drawing/2014/main" id="{D51C4595-CEE6-47EE-9E25-F17EC26E716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 name="PoljeZBesedilom 13">
          <a:extLst>
            <a:ext uri="{FF2B5EF4-FFF2-40B4-BE49-F238E27FC236}">
              <a16:creationId xmlns:a16="http://schemas.microsoft.com/office/drawing/2014/main" id="{A0EA1D7E-E9FD-45FB-A9C8-1FC4494AC8B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 name="PoljeZBesedilom 14">
          <a:extLst>
            <a:ext uri="{FF2B5EF4-FFF2-40B4-BE49-F238E27FC236}">
              <a16:creationId xmlns:a16="http://schemas.microsoft.com/office/drawing/2014/main" id="{B2461F5D-BE3A-4602-9BAF-6FE4781D9BD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 name="PoljeZBesedilom 15">
          <a:extLst>
            <a:ext uri="{FF2B5EF4-FFF2-40B4-BE49-F238E27FC236}">
              <a16:creationId xmlns:a16="http://schemas.microsoft.com/office/drawing/2014/main" id="{E6EC6402-0311-49CF-94AF-B3CA81D7F9D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 name="PoljeZBesedilom 16">
          <a:extLst>
            <a:ext uri="{FF2B5EF4-FFF2-40B4-BE49-F238E27FC236}">
              <a16:creationId xmlns:a16="http://schemas.microsoft.com/office/drawing/2014/main" id="{688E2B2A-D74D-491E-84B4-D7A03E07849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 name="PoljeZBesedilom 17">
          <a:extLst>
            <a:ext uri="{FF2B5EF4-FFF2-40B4-BE49-F238E27FC236}">
              <a16:creationId xmlns:a16="http://schemas.microsoft.com/office/drawing/2014/main" id="{3D74494D-293A-4837-8E88-8F4205042D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 name="PoljeZBesedilom 18">
          <a:extLst>
            <a:ext uri="{FF2B5EF4-FFF2-40B4-BE49-F238E27FC236}">
              <a16:creationId xmlns:a16="http://schemas.microsoft.com/office/drawing/2014/main" id="{676317F3-CEE9-4E4B-BD58-573558906ED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 name="PoljeZBesedilom 19">
          <a:extLst>
            <a:ext uri="{FF2B5EF4-FFF2-40B4-BE49-F238E27FC236}">
              <a16:creationId xmlns:a16="http://schemas.microsoft.com/office/drawing/2014/main" id="{8A026012-7AB5-4F9C-BC92-E03325F1AD0F}"/>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 name="PoljeZBesedilom 20">
          <a:extLst>
            <a:ext uri="{FF2B5EF4-FFF2-40B4-BE49-F238E27FC236}">
              <a16:creationId xmlns:a16="http://schemas.microsoft.com/office/drawing/2014/main" id="{369B61BD-B84E-482C-A0CE-E62E05788833}"/>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 name="PoljeZBesedilom 21">
          <a:extLst>
            <a:ext uri="{FF2B5EF4-FFF2-40B4-BE49-F238E27FC236}">
              <a16:creationId xmlns:a16="http://schemas.microsoft.com/office/drawing/2014/main" id="{41896D6F-AC7D-4893-A9F1-DB9814912DA8}"/>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 name="PoljeZBesedilom 22">
          <a:extLst>
            <a:ext uri="{FF2B5EF4-FFF2-40B4-BE49-F238E27FC236}">
              <a16:creationId xmlns:a16="http://schemas.microsoft.com/office/drawing/2014/main" id="{DE3EC288-2DB3-4673-A9EA-03BB23012F5B}"/>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 name="PoljeZBesedilom 23">
          <a:extLst>
            <a:ext uri="{FF2B5EF4-FFF2-40B4-BE49-F238E27FC236}">
              <a16:creationId xmlns:a16="http://schemas.microsoft.com/office/drawing/2014/main" id="{4BBBA014-9B54-4A93-B6DB-FC0BF19282F2}"/>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 name="PoljeZBesedilom 24">
          <a:extLst>
            <a:ext uri="{FF2B5EF4-FFF2-40B4-BE49-F238E27FC236}">
              <a16:creationId xmlns:a16="http://schemas.microsoft.com/office/drawing/2014/main" id="{D0C4A36B-CDBE-404D-9BFB-3E6F1F029FDE}"/>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 name="PoljeZBesedilom 25">
          <a:extLst>
            <a:ext uri="{FF2B5EF4-FFF2-40B4-BE49-F238E27FC236}">
              <a16:creationId xmlns:a16="http://schemas.microsoft.com/office/drawing/2014/main" id="{422F0361-9781-4C05-8F6D-BED92FC3BDA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 name="PoljeZBesedilom 26">
          <a:extLst>
            <a:ext uri="{FF2B5EF4-FFF2-40B4-BE49-F238E27FC236}">
              <a16:creationId xmlns:a16="http://schemas.microsoft.com/office/drawing/2014/main" id="{82057D0E-1E61-48D3-8E97-95472BA8DEC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 name="PoljeZBesedilom 27">
          <a:extLst>
            <a:ext uri="{FF2B5EF4-FFF2-40B4-BE49-F238E27FC236}">
              <a16:creationId xmlns:a16="http://schemas.microsoft.com/office/drawing/2014/main" id="{832D1308-C155-4003-9901-1E2F16ADC75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 name="PoljeZBesedilom 28">
          <a:extLst>
            <a:ext uri="{FF2B5EF4-FFF2-40B4-BE49-F238E27FC236}">
              <a16:creationId xmlns:a16="http://schemas.microsoft.com/office/drawing/2014/main" id="{E47C6310-70C6-41CD-82DE-BFEC9170288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 name="PoljeZBesedilom 29">
          <a:extLst>
            <a:ext uri="{FF2B5EF4-FFF2-40B4-BE49-F238E27FC236}">
              <a16:creationId xmlns:a16="http://schemas.microsoft.com/office/drawing/2014/main" id="{DC17D945-B932-4DDF-8A30-1FB161BBA61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 name="PoljeZBesedilom 30">
          <a:extLst>
            <a:ext uri="{FF2B5EF4-FFF2-40B4-BE49-F238E27FC236}">
              <a16:creationId xmlns:a16="http://schemas.microsoft.com/office/drawing/2014/main" id="{A7FE0AF9-6AEF-4DFA-A63B-7DF9186C089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 name="PoljeZBesedilom 31">
          <a:extLst>
            <a:ext uri="{FF2B5EF4-FFF2-40B4-BE49-F238E27FC236}">
              <a16:creationId xmlns:a16="http://schemas.microsoft.com/office/drawing/2014/main" id="{DACDACE6-5060-4A47-B17B-87EF0B9061F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 name="PoljeZBesedilom 32">
          <a:extLst>
            <a:ext uri="{FF2B5EF4-FFF2-40B4-BE49-F238E27FC236}">
              <a16:creationId xmlns:a16="http://schemas.microsoft.com/office/drawing/2014/main" id="{B677C39F-0E6B-459D-B98A-921EAF0DE37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 name="PoljeZBesedilom 1">
          <a:extLst>
            <a:ext uri="{FF2B5EF4-FFF2-40B4-BE49-F238E27FC236}">
              <a16:creationId xmlns:a16="http://schemas.microsoft.com/office/drawing/2014/main" id="{83E4B712-0560-4CCC-BBCB-13A58D69623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 name="PoljeZBesedilom 2">
          <a:extLst>
            <a:ext uri="{FF2B5EF4-FFF2-40B4-BE49-F238E27FC236}">
              <a16:creationId xmlns:a16="http://schemas.microsoft.com/office/drawing/2014/main" id="{65E37721-CFE5-43E5-92EF-ED9E035B81C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 name="PoljeZBesedilom 3">
          <a:extLst>
            <a:ext uri="{FF2B5EF4-FFF2-40B4-BE49-F238E27FC236}">
              <a16:creationId xmlns:a16="http://schemas.microsoft.com/office/drawing/2014/main" id="{E2BA2762-CA82-44A4-B589-761B019CAFB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 name="PoljeZBesedilom 4">
          <a:extLst>
            <a:ext uri="{FF2B5EF4-FFF2-40B4-BE49-F238E27FC236}">
              <a16:creationId xmlns:a16="http://schemas.microsoft.com/office/drawing/2014/main" id="{01654868-425E-418F-B277-96DD3A905A8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 name="PoljeZBesedilom 5">
          <a:extLst>
            <a:ext uri="{FF2B5EF4-FFF2-40B4-BE49-F238E27FC236}">
              <a16:creationId xmlns:a16="http://schemas.microsoft.com/office/drawing/2014/main" id="{316329D0-674D-4EE0-9745-D75B4F78E15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 name="PoljeZBesedilom 6">
          <a:extLst>
            <a:ext uri="{FF2B5EF4-FFF2-40B4-BE49-F238E27FC236}">
              <a16:creationId xmlns:a16="http://schemas.microsoft.com/office/drawing/2014/main" id="{6C5E85B0-DBF8-41B3-965B-AC30B9072AD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 name="PoljeZBesedilom 7">
          <a:extLst>
            <a:ext uri="{FF2B5EF4-FFF2-40B4-BE49-F238E27FC236}">
              <a16:creationId xmlns:a16="http://schemas.microsoft.com/office/drawing/2014/main" id="{474625E3-B778-4B92-B7BF-9A19E5838CD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 name="PoljeZBesedilom 8">
          <a:extLst>
            <a:ext uri="{FF2B5EF4-FFF2-40B4-BE49-F238E27FC236}">
              <a16:creationId xmlns:a16="http://schemas.microsoft.com/office/drawing/2014/main" id="{C9072F05-1858-4A40-8297-EA96BA05653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 name="PoljeZBesedilom 41">
          <a:extLst>
            <a:ext uri="{FF2B5EF4-FFF2-40B4-BE49-F238E27FC236}">
              <a16:creationId xmlns:a16="http://schemas.microsoft.com/office/drawing/2014/main" id="{B0706116-1E0D-48E5-9085-B862AC45928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 name="PoljeZBesedilom 42">
          <a:extLst>
            <a:ext uri="{FF2B5EF4-FFF2-40B4-BE49-F238E27FC236}">
              <a16:creationId xmlns:a16="http://schemas.microsoft.com/office/drawing/2014/main" id="{FAC7C4AB-9BF3-42E3-BFF1-BC3F59FAB0B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 name="PoljeZBesedilom 43">
          <a:extLst>
            <a:ext uri="{FF2B5EF4-FFF2-40B4-BE49-F238E27FC236}">
              <a16:creationId xmlns:a16="http://schemas.microsoft.com/office/drawing/2014/main" id="{5011DF74-6F0B-46F6-AFA4-009173EB10E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 name="PoljeZBesedilom 44">
          <a:extLst>
            <a:ext uri="{FF2B5EF4-FFF2-40B4-BE49-F238E27FC236}">
              <a16:creationId xmlns:a16="http://schemas.microsoft.com/office/drawing/2014/main" id="{7BE04075-D901-4E73-A0D1-575D3CD1A6E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 name="PoljeZBesedilom 45">
          <a:extLst>
            <a:ext uri="{FF2B5EF4-FFF2-40B4-BE49-F238E27FC236}">
              <a16:creationId xmlns:a16="http://schemas.microsoft.com/office/drawing/2014/main" id="{B4046CD4-6459-432E-9D26-57081F9460F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 name="PoljeZBesedilom 46">
          <a:extLst>
            <a:ext uri="{FF2B5EF4-FFF2-40B4-BE49-F238E27FC236}">
              <a16:creationId xmlns:a16="http://schemas.microsoft.com/office/drawing/2014/main" id="{8992A646-127C-4A2D-B834-0B1FD7A68E0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 name="PoljeZBesedilom 47">
          <a:extLst>
            <a:ext uri="{FF2B5EF4-FFF2-40B4-BE49-F238E27FC236}">
              <a16:creationId xmlns:a16="http://schemas.microsoft.com/office/drawing/2014/main" id="{800CDEEF-156C-4232-8E21-3F7B7957C7E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 name="PoljeZBesedilom 48">
          <a:extLst>
            <a:ext uri="{FF2B5EF4-FFF2-40B4-BE49-F238E27FC236}">
              <a16:creationId xmlns:a16="http://schemas.microsoft.com/office/drawing/2014/main" id="{6B5E465D-6861-4513-88E2-16907735AF8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 name="PoljeZBesedilom 49">
          <a:extLst>
            <a:ext uri="{FF2B5EF4-FFF2-40B4-BE49-F238E27FC236}">
              <a16:creationId xmlns:a16="http://schemas.microsoft.com/office/drawing/2014/main" id="{D104B89A-A71C-4291-B60E-0632F61FCD0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 name="PoljeZBesedilom 50">
          <a:extLst>
            <a:ext uri="{FF2B5EF4-FFF2-40B4-BE49-F238E27FC236}">
              <a16:creationId xmlns:a16="http://schemas.microsoft.com/office/drawing/2014/main" id="{AB64B7B2-EC8B-4674-8A32-EAEB2983B97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 name="PoljeZBesedilom 51">
          <a:extLst>
            <a:ext uri="{FF2B5EF4-FFF2-40B4-BE49-F238E27FC236}">
              <a16:creationId xmlns:a16="http://schemas.microsoft.com/office/drawing/2014/main" id="{A42F4B98-8698-4F5D-AFCA-D6B80E9D1A8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 name="PoljeZBesedilom 52">
          <a:extLst>
            <a:ext uri="{FF2B5EF4-FFF2-40B4-BE49-F238E27FC236}">
              <a16:creationId xmlns:a16="http://schemas.microsoft.com/office/drawing/2014/main" id="{7899E4BD-9B7E-4ED6-B140-9C8DD85FD0F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 name="PoljeZBesedilom 53">
          <a:extLst>
            <a:ext uri="{FF2B5EF4-FFF2-40B4-BE49-F238E27FC236}">
              <a16:creationId xmlns:a16="http://schemas.microsoft.com/office/drawing/2014/main" id="{97B21EFD-8448-4DF4-8B95-CCE9B488B3B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 name="PoljeZBesedilom 54">
          <a:extLst>
            <a:ext uri="{FF2B5EF4-FFF2-40B4-BE49-F238E27FC236}">
              <a16:creationId xmlns:a16="http://schemas.microsoft.com/office/drawing/2014/main" id="{A8462989-DFA3-4137-8D83-692609351A8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 name="PoljeZBesedilom 55">
          <a:extLst>
            <a:ext uri="{FF2B5EF4-FFF2-40B4-BE49-F238E27FC236}">
              <a16:creationId xmlns:a16="http://schemas.microsoft.com/office/drawing/2014/main" id="{6F50EBF5-FD3C-4B4A-97B5-63CC0137D14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 name="PoljeZBesedilom 56">
          <a:extLst>
            <a:ext uri="{FF2B5EF4-FFF2-40B4-BE49-F238E27FC236}">
              <a16:creationId xmlns:a16="http://schemas.microsoft.com/office/drawing/2014/main" id="{90DF01D1-B580-470A-9794-3841CA501D5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 name="PoljeZBesedilom 57">
          <a:extLst>
            <a:ext uri="{FF2B5EF4-FFF2-40B4-BE49-F238E27FC236}">
              <a16:creationId xmlns:a16="http://schemas.microsoft.com/office/drawing/2014/main" id="{8AA0CC46-4BD9-4FAE-B621-63DAC56D732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 name="PoljeZBesedilom 58">
          <a:extLst>
            <a:ext uri="{FF2B5EF4-FFF2-40B4-BE49-F238E27FC236}">
              <a16:creationId xmlns:a16="http://schemas.microsoft.com/office/drawing/2014/main" id="{5001A367-9347-49AC-B931-19B9E01266E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 name="PoljeZBesedilom 59">
          <a:extLst>
            <a:ext uri="{FF2B5EF4-FFF2-40B4-BE49-F238E27FC236}">
              <a16:creationId xmlns:a16="http://schemas.microsoft.com/office/drawing/2014/main" id="{D55AFB62-F4F4-4D07-B821-F05D435E2DF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 name="PoljeZBesedilom 60">
          <a:extLst>
            <a:ext uri="{FF2B5EF4-FFF2-40B4-BE49-F238E27FC236}">
              <a16:creationId xmlns:a16="http://schemas.microsoft.com/office/drawing/2014/main" id="{536B4745-8916-4BD5-9CB6-EFDD6BF2C83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 name="PoljeZBesedilom 61">
          <a:extLst>
            <a:ext uri="{FF2B5EF4-FFF2-40B4-BE49-F238E27FC236}">
              <a16:creationId xmlns:a16="http://schemas.microsoft.com/office/drawing/2014/main" id="{5D093DF2-EBA7-4D0C-80F3-52F05007056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 name="PoljeZBesedilom 62">
          <a:extLst>
            <a:ext uri="{FF2B5EF4-FFF2-40B4-BE49-F238E27FC236}">
              <a16:creationId xmlns:a16="http://schemas.microsoft.com/office/drawing/2014/main" id="{85085AB6-A70A-46F8-81E5-40D726CA3FF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 name="PoljeZBesedilom 63">
          <a:extLst>
            <a:ext uri="{FF2B5EF4-FFF2-40B4-BE49-F238E27FC236}">
              <a16:creationId xmlns:a16="http://schemas.microsoft.com/office/drawing/2014/main" id="{8ADC7567-35C1-48D1-89AA-F1404ACA8EE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 name="PoljeZBesedilom 64">
          <a:extLst>
            <a:ext uri="{FF2B5EF4-FFF2-40B4-BE49-F238E27FC236}">
              <a16:creationId xmlns:a16="http://schemas.microsoft.com/office/drawing/2014/main" id="{324E27D4-54C1-495F-BC5E-63FC7F3A3AB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 name="PoljeZBesedilom 65">
          <a:extLst>
            <a:ext uri="{FF2B5EF4-FFF2-40B4-BE49-F238E27FC236}">
              <a16:creationId xmlns:a16="http://schemas.microsoft.com/office/drawing/2014/main" id="{E903D300-46A8-43C3-B837-B90F24188E4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 name="PoljeZBesedilom 66">
          <a:extLst>
            <a:ext uri="{FF2B5EF4-FFF2-40B4-BE49-F238E27FC236}">
              <a16:creationId xmlns:a16="http://schemas.microsoft.com/office/drawing/2014/main" id="{96FDC85B-A4A5-49E1-B168-92E5B72D5F6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 name="PoljeZBesedilom 67">
          <a:extLst>
            <a:ext uri="{FF2B5EF4-FFF2-40B4-BE49-F238E27FC236}">
              <a16:creationId xmlns:a16="http://schemas.microsoft.com/office/drawing/2014/main" id="{9F38078E-EF75-4BF3-8DAA-58E8334FF35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 name="PoljeZBesedilom 68">
          <a:extLst>
            <a:ext uri="{FF2B5EF4-FFF2-40B4-BE49-F238E27FC236}">
              <a16:creationId xmlns:a16="http://schemas.microsoft.com/office/drawing/2014/main" id="{7BAD61B6-DA7F-4752-B541-32789434B9C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 name="PoljeZBesedilom 69">
          <a:extLst>
            <a:ext uri="{FF2B5EF4-FFF2-40B4-BE49-F238E27FC236}">
              <a16:creationId xmlns:a16="http://schemas.microsoft.com/office/drawing/2014/main" id="{61C3E2C4-34DA-4C23-BC06-DD4FAA8D222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 name="PoljeZBesedilom 70">
          <a:extLst>
            <a:ext uri="{FF2B5EF4-FFF2-40B4-BE49-F238E27FC236}">
              <a16:creationId xmlns:a16="http://schemas.microsoft.com/office/drawing/2014/main" id="{02AEC682-9C25-4385-9326-BFA07D65D99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 name="PoljeZBesedilom 71">
          <a:extLst>
            <a:ext uri="{FF2B5EF4-FFF2-40B4-BE49-F238E27FC236}">
              <a16:creationId xmlns:a16="http://schemas.microsoft.com/office/drawing/2014/main" id="{212E4BD6-9B72-4EAC-A178-228FC3219BB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 name="PoljeZBesedilom 72">
          <a:extLst>
            <a:ext uri="{FF2B5EF4-FFF2-40B4-BE49-F238E27FC236}">
              <a16:creationId xmlns:a16="http://schemas.microsoft.com/office/drawing/2014/main" id="{B82BA05C-2F59-4877-844E-C64A54226D6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 name="PoljeZBesedilom 73">
          <a:extLst>
            <a:ext uri="{FF2B5EF4-FFF2-40B4-BE49-F238E27FC236}">
              <a16:creationId xmlns:a16="http://schemas.microsoft.com/office/drawing/2014/main" id="{F594619A-1D65-43B1-8B44-FFE0821DA71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 name="PoljeZBesedilom 74">
          <a:extLst>
            <a:ext uri="{FF2B5EF4-FFF2-40B4-BE49-F238E27FC236}">
              <a16:creationId xmlns:a16="http://schemas.microsoft.com/office/drawing/2014/main" id="{90C442B7-0B68-4653-AA2D-D48DAF4986C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 name="PoljeZBesedilom 75">
          <a:extLst>
            <a:ext uri="{FF2B5EF4-FFF2-40B4-BE49-F238E27FC236}">
              <a16:creationId xmlns:a16="http://schemas.microsoft.com/office/drawing/2014/main" id="{6AF349A8-8527-462A-A105-6ADECE450DF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 name="PoljeZBesedilom 76">
          <a:extLst>
            <a:ext uri="{FF2B5EF4-FFF2-40B4-BE49-F238E27FC236}">
              <a16:creationId xmlns:a16="http://schemas.microsoft.com/office/drawing/2014/main" id="{1B42A822-667B-4708-A6D8-8537B112544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 name="PoljeZBesedilom 77">
          <a:extLst>
            <a:ext uri="{FF2B5EF4-FFF2-40B4-BE49-F238E27FC236}">
              <a16:creationId xmlns:a16="http://schemas.microsoft.com/office/drawing/2014/main" id="{F7B100CE-B913-412B-B382-34724A72EC7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 name="PoljeZBesedilom 78">
          <a:extLst>
            <a:ext uri="{FF2B5EF4-FFF2-40B4-BE49-F238E27FC236}">
              <a16:creationId xmlns:a16="http://schemas.microsoft.com/office/drawing/2014/main" id="{2573A1BA-94C0-4E49-AA78-ED76F056C66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 name="PoljeZBesedilom 79">
          <a:extLst>
            <a:ext uri="{FF2B5EF4-FFF2-40B4-BE49-F238E27FC236}">
              <a16:creationId xmlns:a16="http://schemas.microsoft.com/office/drawing/2014/main" id="{AC31B51E-03D7-4181-ACD2-0A543E2C5CD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1" name="PoljeZBesedilom 80">
          <a:extLst>
            <a:ext uri="{FF2B5EF4-FFF2-40B4-BE49-F238E27FC236}">
              <a16:creationId xmlns:a16="http://schemas.microsoft.com/office/drawing/2014/main" id="{EE75E8CD-E16B-4497-B1C5-08289ADB13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2" name="PoljeZBesedilom 81">
          <a:extLst>
            <a:ext uri="{FF2B5EF4-FFF2-40B4-BE49-F238E27FC236}">
              <a16:creationId xmlns:a16="http://schemas.microsoft.com/office/drawing/2014/main" id="{1BDD799E-7F89-42F6-95E4-638DAF538E9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3" name="PoljeZBesedilom 82">
          <a:extLst>
            <a:ext uri="{FF2B5EF4-FFF2-40B4-BE49-F238E27FC236}">
              <a16:creationId xmlns:a16="http://schemas.microsoft.com/office/drawing/2014/main" id="{B0C2365A-018E-4D98-9B45-28187C33002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4" name="PoljeZBesedilom 83">
          <a:extLst>
            <a:ext uri="{FF2B5EF4-FFF2-40B4-BE49-F238E27FC236}">
              <a16:creationId xmlns:a16="http://schemas.microsoft.com/office/drawing/2014/main" id="{0CA1C38A-4CD7-4F1D-B134-52777CE0ADB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5" name="PoljeZBesedilom 84">
          <a:extLst>
            <a:ext uri="{FF2B5EF4-FFF2-40B4-BE49-F238E27FC236}">
              <a16:creationId xmlns:a16="http://schemas.microsoft.com/office/drawing/2014/main" id="{D8C8B1CD-8147-499D-927E-00466A0BF01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6" name="PoljeZBesedilom 85">
          <a:extLst>
            <a:ext uri="{FF2B5EF4-FFF2-40B4-BE49-F238E27FC236}">
              <a16:creationId xmlns:a16="http://schemas.microsoft.com/office/drawing/2014/main" id="{2139577D-53DC-4258-99BA-08F239C913A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7" name="PoljeZBesedilom 86">
          <a:extLst>
            <a:ext uri="{FF2B5EF4-FFF2-40B4-BE49-F238E27FC236}">
              <a16:creationId xmlns:a16="http://schemas.microsoft.com/office/drawing/2014/main" id="{7A6DAFE9-ED92-4222-8718-DFCFA05C360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8" name="PoljeZBesedilom 87">
          <a:extLst>
            <a:ext uri="{FF2B5EF4-FFF2-40B4-BE49-F238E27FC236}">
              <a16:creationId xmlns:a16="http://schemas.microsoft.com/office/drawing/2014/main" id="{C264DBB1-21BE-4682-A371-24E72AC05978}"/>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9" name="PoljeZBesedilom 88">
          <a:extLst>
            <a:ext uri="{FF2B5EF4-FFF2-40B4-BE49-F238E27FC236}">
              <a16:creationId xmlns:a16="http://schemas.microsoft.com/office/drawing/2014/main" id="{E39A51E1-F286-4AA3-B661-09E4D4D9A74A}"/>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0" name="PoljeZBesedilom 89">
          <a:extLst>
            <a:ext uri="{FF2B5EF4-FFF2-40B4-BE49-F238E27FC236}">
              <a16:creationId xmlns:a16="http://schemas.microsoft.com/office/drawing/2014/main" id="{E888BF91-58D0-4928-84CC-8A8210D0A465}"/>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1" name="PoljeZBesedilom 90">
          <a:extLst>
            <a:ext uri="{FF2B5EF4-FFF2-40B4-BE49-F238E27FC236}">
              <a16:creationId xmlns:a16="http://schemas.microsoft.com/office/drawing/2014/main" id="{93D35F16-B230-4DAE-ADD0-A066FE610ED0}"/>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2" name="PoljeZBesedilom 91">
          <a:extLst>
            <a:ext uri="{FF2B5EF4-FFF2-40B4-BE49-F238E27FC236}">
              <a16:creationId xmlns:a16="http://schemas.microsoft.com/office/drawing/2014/main" id="{F82C5D05-1416-4761-A597-5A0B656435D5}"/>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3" name="PoljeZBesedilom 92">
          <a:extLst>
            <a:ext uri="{FF2B5EF4-FFF2-40B4-BE49-F238E27FC236}">
              <a16:creationId xmlns:a16="http://schemas.microsoft.com/office/drawing/2014/main" id="{516F4EFA-8F73-4A9E-95FC-A7F432564872}"/>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4" name="PoljeZBesedilom 93">
          <a:extLst>
            <a:ext uri="{FF2B5EF4-FFF2-40B4-BE49-F238E27FC236}">
              <a16:creationId xmlns:a16="http://schemas.microsoft.com/office/drawing/2014/main" id="{B450EA8A-6DA6-4E73-92D5-2534FD5C2437}"/>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5" name="PoljeZBesedilom 94">
          <a:extLst>
            <a:ext uri="{FF2B5EF4-FFF2-40B4-BE49-F238E27FC236}">
              <a16:creationId xmlns:a16="http://schemas.microsoft.com/office/drawing/2014/main" id="{89D5E349-9E5D-4CA2-9340-08CB0A9CADE6}"/>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6" name="PoljeZBesedilom 1">
          <a:extLst>
            <a:ext uri="{FF2B5EF4-FFF2-40B4-BE49-F238E27FC236}">
              <a16:creationId xmlns:a16="http://schemas.microsoft.com/office/drawing/2014/main" id="{94102444-0D49-4354-8DDC-76A1E99E3168}"/>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7" name="PoljeZBesedilom 2">
          <a:extLst>
            <a:ext uri="{FF2B5EF4-FFF2-40B4-BE49-F238E27FC236}">
              <a16:creationId xmlns:a16="http://schemas.microsoft.com/office/drawing/2014/main" id="{7F8189BB-D585-40C1-865B-780E2EB12537}"/>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8" name="PoljeZBesedilom 3">
          <a:extLst>
            <a:ext uri="{FF2B5EF4-FFF2-40B4-BE49-F238E27FC236}">
              <a16:creationId xmlns:a16="http://schemas.microsoft.com/office/drawing/2014/main" id="{CC8B5E0F-19D2-437E-B9FA-9F78F79624C2}"/>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9" name="PoljeZBesedilom 4">
          <a:extLst>
            <a:ext uri="{FF2B5EF4-FFF2-40B4-BE49-F238E27FC236}">
              <a16:creationId xmlns:a16="http://schemas.microsoft.com/office/drawing/2014/main" id="{2E2D2FED-8B98-43C5-AC37-7A0C45FB2F43}"/>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0" name="PoljeZBesedilom 5">
          <a:extLst>
            <a:ext uri="{FF2B5EF4-FFF2-40B4-BE49-F238E27FC236}">
              <a16:creationId xmlns:a16="http://schemas.microsoft.com/office/drawing/2014/main" id="{2091EEAE-FA0C-463E-8EF1-CD0F3C7294B0}"/>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1" name="PoljeZBesedilom 6">
          <a:extLst>
            <a:ext uri="{FF2B5EF4-FFF2-40B4-BE49-F238E27FC236}">
              <a16:creationId xmlns:a16="http://schemas.microsoft.com/office/drawing/2014/main" id="{2AF147BB-0F5D-4795-A3FB-6902197D6658}"/>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2" name="PoljeZBesedilom 7">
          <a:extLst>
            <a:ext uri="{FF2B5EF4-FFF2-40B4-BE49-F238E27FC236}">
              <a16:creationId xmlns:a16="http://schemas.microsoft.com/office/drawing/2014/main" id="{913EDC23-5DCD-4A4A-85FD-045CDBDA1575}"/>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3" name="PoljeZBesedilom 8">
          <a:extLst>
            <a:ext uri="{FF2B5EF4-FFF2-40B4-BE49-F238E27FC236}">
              <a16:creationId xmlns:a16="http://schemas.microsoft.com/office/drawing/2014/main" id="{54BDFDA5-EA1D-48C9-BCA5-48EE2F6B44A5}"/>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4" name="PoljeZBesedilom 103">
          <a:extLst>
            <a:ext uri="{FF2B5EF4-FFF2-40B4-BE49-F238E27FC236}">
              <a16:creationId xmlns:a16="http://schemas.microsoft.com/office/drawing/2014/main" id="{AC23EABE-5A46-40F7-BB1D-0D48E85CD51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5" name="PoljeZBesedilom 104">
          <a:extLst>
            <a:ext uri="{FF2B5EF4-FFF2-40B4-BE49-F238E27FC236}">
              <a16:creationId xmlns:a16="http://schemas.microsoft.com/office/drawing/2014/main" id="{7B920061-27DD-4870-87E9-6DA725C024B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6" name="PoljeZBesedilom 105">
          <a:extLst>
            <a:ext uri="{FF2B5EF4-FFF2-40B4-BE49-F238E27FC236}">
              <a16:creationId xmlns:a16="http://schemas.microsoft.com/office/drawing/2014/main" id="{4188BD5E-AC49-4B8C-A5DF-DA7BDC7706A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7" name="PoljeZBesedilom 106">
          <a:extLst>
            <a:ext uri="{FF2B5EF4-FFF2-40B4-BE49-F238E27FC236}">
              <a16:creationId xmlns:a16="http://schemas.microsoft.com/office/drawing/2014/main" id="{C6754716-D5DD-46F9-8B2A-1A34ADB179F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8" name="PoljeZBesedilom 107">
          <a:extLst>
            <a:ext uri="{FF2B5EF4-FFF2-40B4-BE49-F238E27FC236}">
              <a16:creationId xmlns:a16="http://schemas.microsoft.com/office/drawing/2014/main" id="{B56E911F-6E79-451A-9FFF-B725B855E5C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9" name="PoljeZBesedilom 108">
          <a:extLst>
            <a:ext uri="{FF2B5EF4-FFF2-40B4-BE49-F238E27FC236}">
              <a16:creationId xmlns:a16="http://schemas.microsoft.com/office/drawing/2014/main" id="{583FBFDF-7F90-4E01-B5AB-9CB395BD9D9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0" name="PoljeZBesedilom 109">
          <a:extLst>
            <a:ext uri="{FF2B5EF4-FFF2-40B4-BE49-F238E27FC236}">
              <a16:creationId xmlns:a16="http://schemas.microsoft.com/office/drawing/2014/main" id="{11472E9B-72FD-41BC-9A0E-04C8E187866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1" name="PoljeZBesedilom 110">
          <a:extLst>
            <a:ext uri="{FF2B5EF4-FFF2-40B4-BE49-F238E27FC236}">
              <a16:creationId xmlns:a16="http://schemas.microsoft.com/office/drawing/2014/main" id="{0E4BCBA6-DE08-4896-8F22-3BADA9EE6D9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2" name="PoljeZBesedilom 111">
          <a:extLst>
            <a:ext uri="{FF2B5EF4-FFF2-40B4-BE49-F238E27FC236}">
              <a16:creationId xmlns:a16="http://schemas.microsoft.com/office/drawing/2014/main" id="{300CEEF1-D70C-4A84-A3CD-A92E26D3F27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3" name="PoljeZBesedilom 112">
          <a:extLst>
            <a:ext uri="{FF2B5EF4-FFF2-40B4-BE49-F238E27FC236}">
              <a16:creationId xmlns:a16="http://schemas.microsoft.com/office/drawing/2014/main" id="{50328AB9-CFF7-444C-BE0B-269A86753C5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4" name="PoljeZBesedilom 113">
          <a:extLst>
            <a:ext uri="{FF2B5EF4-FFF2-40B4-BE49-F238E27FC236}">
              <a16:creationId xmlns:a16="http://schemas.microsoft.com/office/drawing/2014/main" id="{B97AA576-DA0B-4172-A798-ACD575E0684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5" name="PoljeZBesedilom 114">
          <a:extLst>
            <a:ext uri="{FF2B5EF4-FFF2-40B4-BE49-F238E27FC236}">
              <a16:creationId xmlns:a16="http://schemas.microsoft.com/office/drawing/2014/main" id="{A719418D-A8E0-47D5-8800-20112218FA5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6" name="PoljeZBesedilom 115">
          <a:extLst>
            <a:ext uri="{FF2B5EF4-FFF2-40B4-BE49-F238E27FC236}">
              <a16:creationId xmlns:a16="http://schemas.microsoft.com/office/drawing/2014/main" id="{7CD90786-7A4A-44A4-A03B-4C2CD179C9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7" name="PoljeZBesedilom 116">
          <a:extLst>
            <a:ext uri="{FF2B5EF4-FFF2-40B4-BE49-F238E27FC236}">
              <a16:creationId xmlns:a16="http://schemas.microsoft.com/office/drawing/2014/main" id="{B0F9C790-0897-4E63-BC37-31F0EEE9DD4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8" name="PoljeZBesedilom 117">
          <a:extLst>
            <a:ext uri="{FF2B5EF4-FFF2-40B4-BE49-F238E27FC236}">
              <a16:creationId xmlns:a16="http://schemas.microsoft.com/office/drawing/2014/main" id="{51E89B12-523D-4206-86D3-F312EF75481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9" name="PoljeZBesedilom 118">
          <a:extLst>
            <a:ext uri="{FF2B5EF4-FFF2-40B4-BE49-F238E27FC236}">
              <a16:creationId xmlns:a16="http://schemas.microsoft.com/office/drawing/2014/main" id="{DD6A6F43-046C-4C2A-AAF7-A415D5CBA60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0" name="PoljeZBesedilom 119">
          <a:extLst>
            <a:ext uri="{FF2B5EF4-FFF2-40B4-BE49-F238E27FC236}">
              <a16:creationId xmlns:a16="http://schemas.microsoft.com/office/drawing/2014/main" id="{C1867F71-6ED3-4C10-8F40-15A66245427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1" name="PoljeZBesedilom 120">
          <a:extLst>
            <a:ext uri="{FF2B5EF4-FFF2-40B4-BE49-F238E27FC236}">
              <a16:creationId xmlns:a16="http://schemas.microsoft.com/office/drawing/2014/main" id="{4E8BB984-C8E8-4B46-9E40-7982E0EA99B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2" name="PoljeZBesedilom 121">
          <a:extLst>
            <a:ext uri="{FF2B5EF4-FFF2-40B4-BE49-F238E27FC236}">
              <a16:creationId xmlns:a16="http://schemas.microsoft.com/office/drawing/2014/main" id="{9DBFA627-6981-439A-88EF-5BB7C594AC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3" name="PoljeZBesedilom 122">
          <a:extLst>
            <a:ext uri="{FF2B5EF4-FFF2-40B4-BE49-F238E27FC236}">
              <a16:creationId xmlns:a16="http://schemas.microsoft.com/office/drawing/2014/main" id="{64968EA7-54D8-4174-8A28-77F2012BBB9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4" name="PoljeZBesedilom 123">
          <a:extLst>
            <a:ext uri="{FF2B5EF4-FFF2-40B4-BE49-F238E27FC236}">
              <a16:creationId xmlns:a16="http://schemas.microsoft.com/office/drawing/2014/main" id="{26D0D360-2B6B-4028-9FB9-AB6B01EA7ED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5" name="PoljeZBesedilom 124">
          <a:extLst>
            <a:ext uri="{FF2B5EF4-FFF2-40B4-BE49-F238E27FC236}">
              <a16:creationId xmlns:a16="http://schemas.microsoft.com/office/drawing/2014/main" id="{8364235A-C53F-4D19-907B-C764666B657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6" name="PoljeZBesedilom 125">
          <a:extLst>
            <a:ext uri="{FF2B5EF4-FFF2-40B4-BE49-F238E27FC236}">
              <a16:creationId xmlns:a16="http://schemas.microsoft.com/office/drawing/2014/main" id="{DE8248DC-5E90-4BC3-AE86-52D5E713B49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7" name="PoljeZBesedilom 126">
          <a:extLst>
            <a:ext uri="{FF2B5EF4-FFF2-40B4-BE49-F238E27FC236}">
              <a16:creationId xmlns:a16="http://schemas.microsoft.com/office/drawing/2014/main" id="{59DAF89D-4361-4431-ACCE-06117138952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8" name="PoljeZBesedilom 127">
          <a:extLst>
            <a:ext uri="{FF2B5EF4-FFF2-40B4-BE49-F238E27FC236}">
              <a16:creationId xmlns:a16="http://schemas.microsoft.com/office/drawing/2014/main" id="{8711CC3A-44B6-492B-A2C2-4FC860DFA5C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9" name="PoljeZBesedilom 128">
          <a:extLst>
            <a:ext uri="{FF2B5EF4-FFF2-40B4-BE49-F238E27FC236}">
              <a16:creationId xmlns:a16="http://schemas.microsoft.com/office/drawing/2014/main" id="{6BB26784-1726-4329-B3CC-1866C97CAC8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0" name="PoljeZBesedilom 129">
          <a:extLst>
            <a:ext uri="{FF2B5EF4-FFF2-40B4-BE49-F238E27FC236}">
              <a16:creationId xmlns:a16="http://schemas.microsoft.com/office/drawing/2014/main" id="{F3E6AB40-50E2-4362-9205-4D6062ACF15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1" name="PoljeZBesedilom 130">
          <a:extLst>
            <a:ext uri="{FF2B5EF4-FFF2-40B4-BE49-F238E27FC236}">
              <a16:creationId xmlns:a16="http://schemas.microsoft.com/office/drawing/2014/main" id="{9DAE160B-8A51-473C-ABD5-8F86A4BE9A4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2" name="PoljeZBesedilom 131">
          <a:extLst>
            <a:ext uri="{FF2B5EF4-FFF2-40B4-BE49-F238E27FC236}">
              <a16:creationId xmlns:a16="http://schemas.microsoft.com/office/drawing/2014/main" id="{3D5921EA-E639-41D3-9DBC-F410E032A92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3" name="PoljeZBesedilom 132">
          <a:extLst>
            <a:ext uri="{FF2B5EF4-FFF2-40B4-BE49-F238E27FC236}">
              <a16:creationId xmlns:a16="http://schemas.microsoft.com/office/drawing/2014/main" id="{FB2CDF7C-B4BA-4426-B20B-4F9F969724A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4" name="PoljeZBesedilom 133">
          <a:extLst>
            <a:ext uri="{FF2B5EF4-FFF2-40B4-BE49-F238E27FC236}">
              <a16:creationId xmlns:a16="http://schemas.microsoft.com/office/drawing/2014/main" id="{027A97C7-31A4-4746-BDAB-ED5880081E8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5" name="PoljeZBesedilom 134">
          <a:extLst>
            <a:ext uri="{FF2B5EF4-FFF2-40B4-BE49-F238E27FC236}">
              <a16:creationId xmlns:a16="http://schemas.microsoft.com/office/drawing/2014/main" id="{344B520F-6AE8-4A10-9B62-6A0F3149174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6" name="PoljeZBesedilom 135">
          <a:extLst>
            <a:ext uri="{FF2B5EF4-FFF2-40B4-BE49-F238E27FC236}">
              <a16:creationId xmlns:a16="http://schemas.microsoft.com/office/drawing/2014/main" id="{C3087DC5-2AF6-4708-B573-1BBF12B00B6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7" name="PoljeZBesedilom 136">
          <a:extLst>
            <a:ext uri="{FF2B5EF4-FFF2-40B4-BE49-F238E27FC236}">
              <a16:creationId xmlns:a16="http://schemas.microsoft.com/office/drawing/2014/main" id="{8AF8F9AF-981E-41C9-85DB-A1120DDE250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8" name="PoljeZBesedilom 137">
          <a:extLst>
            <a:ext uri="{FF2B5EF4-FFF2-40B4-BE49-F238E27FC236}">
              <a16:creationId xmlns:a16="http://schemas.microsoft.com/office/drawing/2014/main" id="{99355419-3A8A-47F3-A54A-F83D45506EE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9" name="PoljeZBesedilom 138">
          <a:extLst>
            <a:ext uri="{FF2B5EF4-FFF2-40B4-BE49-F238E27FC236}">
              <a16:creationId xmlns:a16="http://schemas.microsoft.com/office/drawing/2014/main" id="{0A5D5771-DF21-44D6-AABF-58617232537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0" name="PoljeZBesedilom 139">
          <a:extLst>
            <a:ext uri="{FF2B5EF4-FFF2-40B4-BE49-F238E27FC236}">
              <a16:creationId xmlns:a16="http://schemas.microsoft.com/office/drawing/2014/main" id="{2A2D60D4-1639-4711-B953-33262997214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1" name="PoljeZBesedilom 140">
          <a:extLst>
            <a:ext uri="{FF2B5EF4-FFF2-40B4-BE49-F238E27FC236}">
              <a16:creationId xmlns:a16="http://schemas.microsoft.com/office/drawing/2014/main" id="{6747E2FF-5905-41A6-B4EA-6BA144FBE9B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2" name="PoljeZBesedilom 141">
          <a:extLst>
            <a:ext uri="{FF2B5EF4-FFF2-40B4-BE49-F238E27FC236}">
              <a16:creationId xmlns:a16="http://schemas.microsoft.com/office/drawing/2014/main" id="{D5761598-0D74-456A-957F-C7BF3CF1025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3" name="PoljeZBesedilom 142">
          <a:extLst>
            <a:ext uri="{FF2B5EF4-FFF2-40B4-BE49-F238E27FC236}">
              <a16:creationId xmlns:a16="http://schemas.microsoft.com/office/drawing/2014/main" id="{C543E2A0-B7CA-4DF6-8C87-1915DD8DC4F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4" name="PoljeZBesedilom 143">
          <a:extLst>
            <a:ext uri="{FF2B5EF4-FFF2-40B4-BE49-F238E27FC236}">
              <a16:creationId xmlns:a16="http://schemas.microsoft.com/office/drawing/2014/main" id="{147AA3EE-AF0B-40CC-9023-57AF4A6A88C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5" name="PoljeZBesedilom 144">
          <a:extLst>
            <a:ext uri="{FF2B5EF4-FFF2-40B4-BE49-F238E27FC236}">
              <a16:creationId xmlns:a16="http://schemas.microsoft.com/office/drawing/2014/main" id="{6C3FC75D-476B-45C0-AA0D-82E97DE5F6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6" name="PoljeZBesedilom 145">
          <a:extLst>
            <a:ext uri="{FF2B5EF4-FFF2-40B4-BE49-F238E27FC236}">
              <a16:creationId xmlns:a16="http://schemas.microsoft.com/office/drawing/2014/main" id="{5298330E-FC53-4021-BCE5-3D6D9EB36AB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7" name="PoljeZBesedilom 146">
          <a:extLst>
            <a:ext uri="{FF2B5EF4-FFF2-40B4-BE49-F238E27FC236}">
              <a16:creationId xmlns:a16="http://schemas.microsoft.com/office/drawing/2014/main" id="{7B7FBD89-B11B-429B-9532-6CC6C84459A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8" name="PoljeZBesedilom 147">
          <a:extLst>
            <a:ext uri="{FF2B5EF4-FFF2-40B4-BE49-F238E27FC236}">
              <a16:creationId xmlns:a16="http://schemas.microsoft.com/office/drawing/2014/main" id="{6D718161-B397-4E5C-8D5B-2908267C561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9" name="PoljeZBesedilom 148">
          <a:extLst>
            <a:ext uri="{FF2B5EF4-FFF2-40B4-BE49-F238E27FC236}">
              <a16:creationId xmlns:a16="http://schemas.microsoft.com/office/drawing/2014/main" id="{88B01BE9-470C-4029-A597-C54D37F006E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0" name="PoljeZBesedilom 149">
          <a:extLst>
            <a:ext uri="{FF2B5EF4-FFF2-40B4-BE49-F238E27FC236}">
              <a16:creationId xmlns:a16="http://schemas.microsoft.com/office/drawing/2014/main" id="{76102480-5945-41B8-82FF-DE105E04BA0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1" name="PoljeZBesedilom 150">
          <a:extLst>
            <a:ext uri="{FF2B5EF4-FFF2-40B4-BE49-F238E27FC236}">
              <a16:creationId xmlns:a16="http://schemas.microsoft.com/office/drawing/2014/main" id="{D09CC9D3-73A9-43BA-A707-591E8E64FE9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2" name="PoljeZBesedilom 151">
          <a:extLst>
            <a:ext uri="{FF2B5EF4-FFF2-40B4-BE49-F238E27FC236}">
              <a16:creationId xmlns:a16="http://schemas.microsoft.com/office/drawing/2014/main" id="{9C3C2B42-29A6-42A3-865A-CF055442D0D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3" name="PoljeZBesedilom 152">
          <a:extLst>
            <a:ext uri="{FF2B5EF4-FFF2-40B4-BE49-F238E27FC236}">
              <a16:creationId xmlns:a16="http://schemas.microsoft.com/office/drawing/2014/main" id="{1AD4324C-7E0D-4B6C-8995-7DDB10D45CC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4" name="PoljeZBesedilom 153">
          <a:extLst>
            <a:ext uri="{FF2B5EF4-FFF2-40B4-BE49-F238E27FC236}">
              <a16:creationId xmlns:a16="http://schemas.microsoft.com/office/drawing/2014/main" id="{208F2E4A-3623-4F8B-BD30-9F8B791B499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5" name="PoljeZBesedilom 154">
          <a:extLst>
            <a:ext uri="{FF2B5EF4-FFF2-40B4-BE49-F238E27FC236}">
              <a16:creationId xmlns:a16="http://schemas.microsoft.com/office/drawing/2014/main" id="{B22661D1-324A-4183-ACAE-F3B577795F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6" name="PoljeZBesedilom 155">
          <a:extLst>
            <a:ext uri="{FF2B5EF4-FFF2-40B4-BE49-F238E27FC236}">
              <a16:creationId xmlns:a16="http://schemas.microsoft.com/office/drawing/2014/main" id="{1701503D-B4D1-417D-AE4A-B8F7BB4B00E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7" name="PoljeZBesedilom 156">
          <a:extLst>
            <a:ext uri="{FF2B5EF4-FFF2-40B4-BE49-F238E27FC236}">
              <a16:creationId xmlns:a16="http://schemas.microsoft.com/office/drawing/2014/main" id="{0569DE9B-6D05-44A8-B32A-9A66B8426F3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8" name="PoljeZBesedilom 1">
          <a:extLst>
            <a:ext uri="{FF2B5EF4-FFF2-40B4-BE49-F238E27FC236}">
              <a16:creationId xmlns:a16="http://schemas.microsoft.com/office/drawing/2014/main" id="{449B97E2-BB58-49AB-B71F-E46975DC4DB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9" name="PoljeZBesedilom 2">
          <a:extLst>
            <a:ext uri="{FF2B5EF4-FFF2-40B4-BE49-F238E27FC236}">
              <a16:creationId xmlns:a16="http://schemas.microsoft.com/office/drawing/2014/main" id="{D850DD54-EC66-4521-87FE-C204D5F8995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0" name="PoljeZBesedilom 3">
          <a:extLst>
            <a:ext uri="{FF2B5EF4-FFF2-40B4-BE49-F238E27FC236}">
              <a16:creationId xmlns:a16="http://schemas.microsoft.com/office/drawing/2014/main" id="{89146C9C-B874-4482-B098-19FBC79F5E6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1" name="PoljeZBesedilom 4">
          <a:extLst>
            <a:ext uri="{FF2B5EF4-FFF2-40B4-BE49-F238E27FC236}">
              <a16:creationId xmlns:a16="http://schemas.microsoft.com/office/drawing/2014/main" id="{2A90ABB5-2D1E-4C3E-8736-A801D875A8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2" name="PoljeZBesedilom 5">
          <a:extLst>
            <a:ext uri="{FF2B5EF4-FFF2-40B4-BE49-F238E27FC236}">
              <a16:creationId xmlns:a16="http://schemas.microsoft.com/office/drawing/2014/main" id="{B9998168-B7AB-4D7E-8A04-D54665EEB42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3" name="PoljeZBesedilom 6">
          <a:extLst>
            <a:ext uri="{FF2B5EF4-FFF2-40B4-BE49-F238E27FC236}">
              <a16:creationId xmlns:a16="http://schemas.microsoft.com/office/drawing/2014/main" id="{6A61456F-38E2-496B-9662-19B306E2928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4" name="PoljeZBesedilom 7">
          <a:extLst>
            <a:ext uri="{FF2B5EF4-FFF2-40B4-BE49-F238E27FC236}">
              <a16:creationId xmlns:a16="http://schemas.microsoft.com/office/drawing/2014/main" id="{E292299F-11FF-46DA-8213-9B52BEAA888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5" name="PoljeZBesedilom 8">
          <a:extLst>
            <a:ext uri="{FF2B5EF4-FFF2-40B4-BE49-F238E27FC236}">
              <a16:creationId xmlns:a16="http://schemas.microsoft.com/office/drawing/2014/main" id="{8546A75F-5D49-456B-B77B-1B4824DF1A2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6" name="PoljeZBesedilom 165">
          <a:extLst>
            <a:ext uri="{FF2B5EF4-FFF2-40B4-BE49-F238E27FC236}">
              <a16:creationId xmlns:a16="http://schemas.microsoft.com/office/drawing/2014/main" id="{83036DA8-1B6C-472C-B9F2-4F108B4A9E5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7" name="PoljeZBesedilom 166">
          <a:extLst>
            <a:ext uri="{FF2B5EF4-FFF2-40B4-BE49-F238E27FC236}">
              <a16:creationId xmlns:a16="http://schemas.microsoft.com/office/drawing/2014/main" id="{9BA0C2AC-F383-4624-841B-C1CF3BD87DF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8" name="PoljeZBesedilom 167">
          <a:extLst>
            <a:ext uri="{FF2B5EF4-FFF2-40B4-BE49-F238E27FC236}">
              <a16:creationId xmlns:a16="http://schemas.microsoft.com/office/drawing/2014/main" id="{58651AA5-7B13-43FA-B726-25C89395EF3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9" name="PoljeZBesedilom 168">
          <a:extLst>
            <a:ext uri="{FF2B5EF4-FFF2-40B4-BE49-F238E27FC236}">
              <a16:creationId xmlns:a16="http://schemas.microsoft.com/office/drawing/2014/main" id="{554B0310-C88E-4AAE-81F7-A017E4980A0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0" name="PoljeZBesedilom 169">
          <a:extLst>
            <a:ext uri="{FF2B5EF4-FFF2-40B4-BE49-F238E27FC236}">
              <a16:creationId xmlns:a16="http://schemas.microsoft.com/office/drawing/2014/main" id="{732C9112-6E34-496D-A641-FAF3794B89F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1" name="PoljeZBesedilom 170">
          <a:extLst>
            <a:ext uri="{FF2B5EF4-FFF2-40B4-BE49-F238E27FC236}">
              <a16:creationId xmlns:a16="http://schemas.microsoft.com/office/drawing/2014/main" id="{385026C3-3B07-4281-A67A-00A7BA81EBB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2" name="PoljeZBesedilom 171">
          <a:extLst>
            <a:ext uri="{FF2B5EF4-FFF2-40B4-BE49-F238E27FC236}">
              <a16:creationId xmlns:a16="http://schemas.microsoft.com/office/drawing/2014/main" id="{E4E266EE-7917-467F-A8CC-0DEFEACABC7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3" name="PoljeZBesedilom 172">
          <a:extLst>
            <a:ext uri="{FF2B5EF4-FFF2-40B4-BE49-F238E27FC236}">
              <a16:creationId xmlns:a16="http://schemas.microsoft.com/office/drawing/2014/main" id="{BDC79547-B936-4054-B9BF-2192ED8EC71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4" name="PoljeZBesedilom 173">
          <a:extLst>
            <a:ext uri="{FF2B5EF4-FFF2-40B4-BE49-F238E27FC236}">
              <a16:creationId xmlns:a16="http://schemas.microsoft.com/office/drawing/2014/main" id="{8A02947E-232E-4970-9DAB-C1BA3FDEAD1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5" name="PoljeZBesedilom 174">
          <a:extLst>
            <a:ext uri="{FF2B5EF4-FFF2-40B4-BE49-F238E27FC236}">
              <a16:creationId xmlns:a16="http://schemas.microsoft.com/office/drawing/2014/main" id="{70DE3470-328E-410A-A7EE-4FFA5F21982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6" name="PoljeZBesedilom 175">
          <a:extLst>
            <a:ext uri="{FF2B5EF4-FFF2-40B4-BE49-F238E27FC236}">
              <a16:creationId xmlns:a16="http://schemas.microsoft.com/office/drawing/2014/main" id="{792EF5F0-638D-462A-AB4B-40A8CA94EBD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7" name="PoljeZBesedilom 176">
          <a:extLst>
            <a:ext uri="{FF2B5EF4-FFF2-40B4-BE49-F238E27FC236}">
              <a16:creationId xmlns:a16="http://schemas.microsoft.com/office/drawing/2014/main" id="{DD598733-E14C-4BF4-BACF-4E480F0725F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8" name="PoljeZBesedilom 177">
          <a:extLst>
            <a:ext uri="{FF2B5EF4-FFF2-40B4-BE49-F238E27FC236}">
              <a16:creationId xmlns:a16="http://schemas.microsoft.com/office/drawing/2014/main" id="{A8367F22-4E13-433C-9E2D-974DB3D401D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9" name="PoljeZBesedilom 178">
          <a:extLst>
            <a:ext uri="{FF2B5EF4-FFF2-40B4-BE49-F238E27FC236}">
              <a16:creationId xmlns:a16="http://schemas.microsoft.com/office/drawing/2014/main" id="{43FBC93F-A424-4A98-918E-13FBEEFB886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0" name="PoljeZBesedilom 179">
          <a:extLst>
            <a:ext uri="{FF2B5EF4-FFF2-40B4-BE49-F238E27FC236}">
              <a16:creationId xmlns:a16="http://schemas.microsoft.com/office/drawing/2014/main" id="{5386650E-65E5-4DF7-967E-706CFB09300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1" name="PoljeZBesedilom 180">
          <a:extLst>
            <a:ext uri="{FF2B5EF4-FFF2-40B4-BE49-F238E27FC236}">
              <a16:creationId xmlns:a16="http://schemas.microsoft.com/office/drawing/2014/main" id="{DA2ADA0F-C6C1-44B0-AB56-1B6DC6A30F0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2" name="PoljeZBesedilom 181">
          <a:extLst>
            <a:ext uri="{FF2B5EF4-FFF2-40B4-BE49-F238E27FC236}">
              <a16:creationId xmlns:a16="http://schemas.microsoft.com/office/drawing/2014/main" id="{1D7EB5BF-C1AB-42D8-8D89-996FB7BE6CF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3" name="PoljeZBesedilom 182">
          <a:extLst>
            <a:ext uri="{FF2B5EF4-FFF2-40B4-BE49-F238E27FC236}">
              <a16:creationId xmlns:a16="http://schemas.microsoft.com/office/drawing/2014/main" id="{A55ECBB1-E172-4740-8523-E05DA9BC326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4" name="PoljeZBesedilom 183">
          <a:extLst>
            <a:ext uri="{FF2B5EF4-FFF2-40B4-BE49-F238E27FC236}">
              <a16:creationId xmlns:a16="http://schemas.microsoft.com/office/drawing/2014/main" id="{B3C13C50-FD3E-46F9-B46C-04E9855B81A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5" name="PoljeZBesedilom 184">
          <a:extLst>
            <a:ext uri="{FF2B5EF4-FFF2-40B4-BE49-F238E27FC236}">
              <a16:creationId xmlns:a16="http://schemas.microsoft.com/office/drawing/2014/main" id="{E8738C87-18DD-4B07-99FF-B3122DF5017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6" name="PoljeZBesedilom 185">
          <a:extLst>
            <a:ext uri="{FF2B5EF4-FFF2-40B4-BE49-F238E27FC236}">
              <a16:creationId xmlns:a16="http://schemas.microsoft.com/office/drawing/2014/main" id="{B8FCCF3B-0CA7-4062-8265-8776FFAB95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7" name="PoljeZBesedilom 186">
          <a:extLst>
            <a:ext uri="{FF2B5EF4-FFF2-40B4-BE49-F238E27FC236}">
              <a16:creationId xmlns:a16="http://schemas.microsoft.com/office/drawing/2014/main" id="{630C1ECA-E332-4814-8953-CCBEEA10B0A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8" name="PoljeZBesedilom 187">
          <a:extLst>
            <a:ext uri="{FF2B5EF4-FFF2-40B4-BE49-F238E27FC236}">
              <a16:creationId xmlns:a16="http://schemas.microsoft.com/office/drawing/2014/main" id="{D19729E5-0870-4013-8FBE-6CB734836C9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9" name="PoljeZBesedilom 188">
          <a:extLst>
            <a:ext uri="{FF2B5EF4-FFF2-40B4-BE49-F238E27FC236}">
              <a16:creationId xmlns:a16="http://schemas.microsoft.com/office/drawing/2014/main" id="{AC10B85C-AEEE-4B7C-AEF9-568D7D4BE86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0" name="PoljeZBesedilom 189">
          <a:extLst>
            <a:ext uri="{FF2B5EF4-FFF2-40B4-BE49-F238E27FC236}">
              <a16:creationId xmlns:a16="http://schemas.microsoft.com/office/drawing/2014/main" id="{1A1D892E-64FC-4EE8-B7A9-AAFC6B287B9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1" name="PoljeZBesedilom 190">
          <a:extLst>
            <a:ext uri="{FF2B5EF4-FFF2-40B4-BE49-F238E27FC236}">
              <a16:creationId xmlns:a16="http://schemas.microsoft.com/office/drawing/2014/main" id="{1B9694B2-5FE7-4DB5-A457-B40EA68D9C7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2" name="PoljeZBesedilom 191">
          <a:extLst>
            <a:ext uri="{FF2B5EF4-FFF2-40B4-BE49-F238E27FC236}">
              <a16:creationId xmlns:a16="http://schemas.microsoft.com/office/drawing/2014/main" id="{7399BA6E-2DBB-43ED-A829-995477F34C3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3" name="PoljeZBesedilom 192">
          <a:extLst>
            <a:ext uri="{FF2B5EF4-FFF2-40B4-BE49-F238E27FC236}">
              <a16:creationId xmlns:a16="http://schemas.microsoft.com/office/drawing/2014/main" id="{6C52CC8C-203D-43A9-B3C6-5269964E12F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4" name="PoljeZBesedilom 193">
          <a:extLst>
            <a:ext uri="{FF2B5EF4-FFF2-40B4-BE49-F238E27FC236}">
              <a16:creationId xmlns:a16="http://schemas.microsoft.com/office/drawing/2014/main" id="{78C62969-6708-4E4D-92EF-8774C8C2F67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5" name="PoljeZBesedilom 194">
          <a:extLst>
            <a:ext uri="{FF2B5EF4-FFF2-40B4-BE49-F238E27FC236}">
              <a16:creationId xmlns:a16="http://schemas.microsoft.com/office/drawing/2014/main" id="{BC7AA8E1-62E7-4B53-9806-0CD8C1F20F8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6" name="PoljeZBesedilom 195">
          <a:extLst>
            <a:ext uri="{FF2B5EF4-FFF2-40B4-BE49-F238E27FC236}">
              <a16:creationId xmlns:a16="http://schemas.microsoft.com/office/drawing/2014/main" id="{F673A138-2CFC-484C-A947-55071765C92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7" name="PoljeZBesedilom 196">
          <a:extLst>
            <a:ext uri="{FF2B5EF4-FFF2-40B4-BE49-F238E27FC236}">
              <a16:creationId xmlns:a16="http://schemas.microsoft.com/office/drawing/2014/main" id="{EA9D6746-6576-490A-A39C-A10F9EDFA8C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8" name="PoljeZBesedilom 197">
          <a:extLst>
            <a:ext uri="{FF2B5EF4-FFF2-40B4-BE49-F238E27FC236}">
              <a16:creationId xmlns:a16="http://schemas.microsoft.com/office/drawing/2014/main" id="{9543E988-E5F3-413E-9ACE-88C794B8505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9" name="PoljeZBesedilom 198">
          <a:extLst>
            <a:ext uri="{FF2B5EF4-FFF2-40B4-BE49-F238E27FC236}">
              <a16:creationId xmlns:a16="http://schemas.microsoft.com/office/drawing/2014/main" id="{DCEB759F-CC5F-4F70-B419-2D8B8AC50D0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0" name="PoljeZBesedilom 199">
          <a:extLst>
            <a:ext uri="{FF2B5EF4-FFF2-40B4-BE49-F238E27FC236}">
              <a16:creationId xmlns:a16="http://schemas.microsoft.com/office/drawing/2014/main" id="{7A76F612-6D42-45C8-9755-42F767A340D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1" name="PoljeZBesedilom 200">
          <a:extLst>
            <a:ext uri="{FF2B5EF4-FFF2-40B4-BE49-F238E27FC236}">
              <a16:creationId xmlns:a16="http://schemas.microsoft.com/office/drawing/2014/main" id="{145F6A78-BA87-4D7A-83FD-91A0B863361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2" name="PoljeZBesedilom 201">
          <a:extLst>
            <a:ext uri="{FF2B5EF4-FFF2-40B4-BE49-F238E27FC236}">
              <a16:creationId xmlns:a16="http://schemas.microsoft.com/office/drawing/2014/main" id="{23EDAD6A-3C93-4991-BBBA-FB3A7DB5112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3" name="PoljeZBesedilom 202">
          <a:extLst>
            <a:ext uri="{FF2B5EF4-FFF2-40B4-BE49-F238E27FC236}">
              <a16:creationId xmlns:a16="http://schemas.microsoft.com/office/drawing/2014/main" id="{39EC43E7-4D75-4DEC-8D3F-68EAF561693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4" name="PoljeZBesedilom 203">
          <a:extLst>
            <a:ext uri="{FF2B5EF4-FFF2-40B4-BE49-F238E27FC236}">
              <a16:creationId xmlns:a16="http://schemas.microsoft.com/office/drawing/2014/main" id="{C5B70410-9F80-4D69-B615-1D793A4C055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5" name="PoljeZBesedilom 204">
          <a:extLst>
            <a:ext uri="{FF2B5EF4-FFF2-40B4-BE49-F238E27FC236}">
              <a16:creationId xmlns:a16="http://schemas.microsoft.com/office/drawing/2014/main" id="{594D20FD-3824-49A1-9F81-21B1A34D85E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6" name="PoljeZBesedilom 205">
          <a:extLst>
            <a:ext uri="{FF2B5EF4-FFF2-40B4-BE49-F238E27FC236}">
              <a16:creationId xmlns:a16="http://schemas.microsoft.com/office/drawing/2014/main" id="{522756BB-7AED-44EE-8D0B-F7D0942973A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7" name="PoljeZBesedilom 206">
          <a:extLst>
            <a:ext uri="{FF2B5EF4-FFF2-40B4-BE49-F238E27FC236}">
              <a16:creationId xmlns:a16="http://schemas.microsoft.com/office/drawing/2014/main" id="{EE91B587-6EBB-48C4-AE0E-1BC7859EE90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8" name="PoljeZBesedilom 207">
          <a:extLst>
            <a:ext uri="{FF2B5EF4-FFF2-40B4-BE49-F238E27FC236}">
              <a16:creationId xmlns:a16="http://schemas.microsoft.com/office/drawing/2014/main" id="{68B9F440-D402-457F-8098-66DB0F75B39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9" name="PoljeZBesedilom 208">
          <a:extLst>
            <a:ext uri="{FF2B5EF4-FFF2-40B4-BE49-F238E27FC236}">
              <a16:creationId xmlns:a16="http://schemas.microsoft.com/office/drawing/2014/main" id="{0F508E29-EA45-40E6-B8C5-39A492DC5D3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0" name="PoljeZBesedilom 209">
          <a:extLst>
            <a:ext uri="{FF2B5EF4-FFF2-40B4-BE49-F238E27FC236}">
              <a16:creationId xmlns:a16="http://schemas.microsoft.com/office/drawing/2014/main" id="{F042310C-8C5E-4D00-8E42-822FBD99074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1" name="PoljeZBesedilom 210">
          <a:extLst>
            <a:ext uri="{FF2B5EF4-FFF2-40B4-BE49-F238E27FC236}">
              <a16:creationId xmlns:a16="http://schemas.microsoft.com/office/drawing/2014/main" id="{E9CCAD83-C768-44CA-B8E3-03BC31D452B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2" name="PoljeZBesedilom 211">
          <a:extLst>
            <a:ext uri="{FF2B5EF4-FFF2-40B4-BE49-F238E27FC236}">
              <a16:creationId xmlns:a16="http://schemas.microsoft.com/office/drawing/2014/main" id="{37438FF1-C2D2-42C0-BD15-B0475748049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3" name="PoljeZBesedilom 212">
          <a:extLst>
            <a:ext uri="{FF2B5EF4-FFF2-40B4-BE49-F238E27FC236}">
              <a16:creationId xmlns:a16="http://schemas.microsoft.com/office/drawing/2014/main" id="{66C3C0C1-C8F5-48DC-8506-DD39F2D78D1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4" name="PoljeZBesedilom 213">
          <a:extLst>
            <a:ext uri="{FF2B5EF4-FFF2-40B4-BE49-F238E27FC236}">
              <a16:creationId xmlns:a16="http://schemas.microsoft.com/office/drawing/2014/main" id="{532837AE-EE02-4E51-A4BA-8A876F57984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5" name="PoljeZBesedilom 214">
          <a:extLst>
            <a:ext uri="{FF2B5EF4-FFF2-40B4-BE49-F238E27FC236}">
              <a16:creationId xmlns:a16="http://schemas.microsoft.com/office/drawing/2014/main" id="{F09CA60B-BE27-4537-9697-76D2BFB375B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6" name="PoljeZBesedilom 215">
          <a:extLst>
            <a:ext uri="{FF2B5EF4-FFF2-40B4-BE49-F238E27FC236}">
              <a16:creationId xmlns:a16="http://schemas.microsoft.com/office/drawing/2014/main" id="{D6ECC53A-AE31-435B-BA3B-5889898DF22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7" name="PoljeZBesedilom 216">
          <a:extLst>
            <a:ext uri="{FF2B5EF4-FFF2-40B4-BE49-F238E27FC236}">
              <a16:creationId xmlns:a16="http://schemas.microsoft.com/office/drawing/2014/main" id="{DD89C69C-DEB2-4988-B08C-1665A108730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8" name="PoljeZBesedilom 217">
          <a:extLst>
            <a:ext uri="{FF2B5EF4-FFF2-40B4-BE49-F238E27FC236}">
              <a16:creationId xmlns:a16="http://schemas.microsoft.com/office/drawing/2014/main" id="{66EDC04B-7A10-40A0-AF74-DE3CF179F52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9" name="PoljeZBesedilom 218">
          <a:extLst>
            <a:ext uri="{FF2B5EF4-FFF2-40B4-BE49-F238E27FC236}">
              <a16:creationId xmlns:a16="http://schemas.microsoft.com/office/drawing/2014/main" id="{E0BC7F59-B412-49DF-A3F8-D16E2898E9C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0" name="PoljeZBesedilom 219">
          <a:extLst>
            <a:ext uri="{FF2B5EF4-FFF2-40B4-BE49-F238E27FC236}">
              <a16:creationId xmlns:a16="http://schemas.microsoft.com/office/drawing/2014/main" id="{B0E3D08E-1F62-40D1-9F05-89A4B726E0D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1" name="PoljeZBesedilom 220">
          <a:extLst>
            <a:ext uri="{FF2B5EF4-FFF2-40B4-BE49-F238E27FC236}">
              <a16:creationId xmlns:a16="http://schemas.microsoft.com/office/drawing/2014/main" id="{46752EAA-56F8-4805-97F4-D4B3730C38A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2" name="PoljeZBesedilom 221">
          <a:extLst>
            <a:ext uri="{FF2B5EF4-FFF2-40B4-BE49-F238E27FC236}">
              <a16:creationId xmlns:a16="http://schemas.microsoft.com/office/drawing/2014/main" id="{40A39A0A-1D38-4DC8-B1A2-5E90B8DB75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3" name="PoljeZBesedilom 222">
          <a:extLst>
            <a:ext uri="{FF2B5EF4-FFF2-40B4-BE49-F238E27FC236}">
              <a16:creationId xmlns:a16="http://schemas.microsoft.com/office/drawing/2014/main" id="{8065B463-DA92-489D-BFD0-54E1CE3572A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4" name="PoljeZBesedilom 223">
          <a:extLst>
            <a:ext uri="{FF2B5EF4-FFF2-40B4-BE49-F238E27FC236}">
              <a16:creationId xmlns:a16="http://schemas.microsoft.com/office/drawing/2014/main" id="{4680C278-382C-4CBC-800D-FE445003A73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5" name="PoljeZBesedilom 224">
          <a:extLst>
            <a:ext uri="{FF2B5EF4-FFF2-40B4-BE49-F238E27FC236}">
              <a16:creationId xmlns:a16="http://schemas.microsoft.com/office/drawing/2014/main" id="{5915056D-B9CE-4329-A54E-AD1652FB235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6" name="PoljeZBesedilom 225">
          <a:extLst>
            <a:ext uri="{FF2B5EF4-FFF2-40B4-BE49-F238E27FC236}">
              <a16:creationId xmlns:a16="http://schemas.microsoft.com/office/drawing/2014/main" id="{DD61B28C-646A-4435-8352-5A4D5E38AEF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7" name="PoljeZBesedilom 226">
          <a:extLst>
            <a:ext uri="{FF2B5EF4-FFF2-40B4-BE49-F238E27FC236}">
              <a16:creationId xmlns:a16="http://schemas.microsoft.com/office/drawing/2014/main" id="{A3D0F661-3349-4D35-A20F-E565359804D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8" name="PoljeZBesedilom 227">
          <a:extLst>
            <a:ext uri="{FF2B5EF4-FFF2-40B4-BE49-F238E27FC236}">
              <a16:creationId xmlns:a16="http://schemas.microsoft.com/office/drawing/2014/main" id="{C684E316-6037-4DFB-9255-2F7788584FA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9" name="PoljeZBesedilom 228">
          <a:extLst>
            <a:ext uri="{FF2B5EF4-FFF2-40B4-BE49-F238E27FC236}">
              <a16:creationId xmlns:a16="http://schemas.microsoft.com/office/drawing/2014/main" id="{08F7FC8C-ACE0-4545-86A1-4FB2F63D4D2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0" name="PoljeZBesedilom 229">
          <a:extLst>
            <a:ext uri="{FF2B5EF4-FFF2-40B4-BE49-F238E27FC236}">
              <a16:creationId xmlns:a16="http://schemas.microsoft.com/office/drawing/2014/main" id="{B7B12177-FBE7-4CD6-8D86-84B9A3B7894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1" name="PoljeZBesedilom 230">
          <a:extLst>
            <a:ext uri="{FF2B5EF4-FFF2-40B4-BE49-F238E27FC236}">
              <a16:creationId xmlns:a16="http://schemas.microsoft.com/office/drawing/2014/main" id="{12D7C676-6C4C-4FC7-AFC1-AE8FC28AC38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2" name="PoljeZBesedilom 231">
          <a:extLst>
            <a:ext uri="{FF2B5EF4-FFF2-40B4-BE49-F238E27FC236}">
              <a16:creationId xmlns:a16="http://schemas.microsoft.com/office/drawing/2014/main" id="{7ED89855-5343-41A0-A120-73A1CC56D06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3" name="PoljeZBesedilom 232">
          <a:extLst>
            <a:ext uri="{FF2B5EF4-FFF2-40B4-BE49-F238E27FC236}">
              <a16:creationId xmlns:a16="http://schemas.microsoft.com/office/drawing/2014/main" id="{B5E331DB-5ACD-4BDD-BFC5-C0B2A6942A4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4" name="PoljeZBesedilom 233">
          <a:extLst>
            <a:ext uri="{FF2B5EF4-FFF2-40B4-BE49-F238E27FC236}">
              <a16:creationId xmlns:a16="http://schemas.microsoft.com/office/drawing/2014/main" id="{699E5D5E-4CF3-4ADA-9570-8496667A16C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5" name="PoljeZBesedilom 234">
          <a:extLst>
            <a:ext uri="{FF2B5EF4-FFF2-40B4-BE49-F238E27FC236}">
              <a16:creationId xmlns:a16="http://schemas.microsoft.com/office/drawing/2014/main" id="{EC030272-A765-4650-92BE-FCEE1342122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6" name="PoljeZBesedilom 235">
          <a:extLst>
            <a:ext uri="{FF2B5EF4-FFF2-40B4-BE49-F238E27FC236}">
              <a16:creationId xmlns:a16="http://schemas.microsoft.com/office/drawing/2014/main" id="{DA2B305F-99D8-49A0-827E-1A02CEC326A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7" name="PoljeZBesedilom 236">
          <a:extLst>
            <a:ext uri="{FF2B5EF4-FFF2-40B4-BE49-F238E27FC236}">
              <a16:creationId xmlns:a16="http://schemas.microsoft.com/office/drawing/2014/main" id="{D4815CBE-2085-47C4-A4B5-68A2DC08855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8" name="PoljeZBesedilom 237">
          <a:extLst>
            <a:ext uri="{FF2B5EF4-FFF2-40B4-BE49-F238E27FC236}">
              <a16:creationId xmlns:a16="http://schemas.microsoft.com/office/drawing/2014/main" id="{C7736B99-2095-470C-8389-1941688BB6B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9" name="PoljeZBesedilom 238">
          <a:extLst>
            <a:ext uri="{FF2B5EF4-FFF2-40B4-BE49-F238E27FC236}">
              <a16:creationId xmlns:a16="http://schemas.microsoft.com/office/drawing/2014/main" id="{1E268A78-A1C6-4A78-9F74-4D18529EABD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0" name="PoljeZBesedilom 239">
          <a:extLst>
            <a:ext uri="{FF2B5EF4-FFF2-40B4-BE49-F238E27FC236}">
              <a16:creationId xmlns:a16="http://schemas.microsoft.com/office/drawing/2014/main" id="{470C0D5E-E987-410C-AE11-A86E525730F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1" name="PoljeZBesedilom 240">
          <a:extLst>
            <a:ext uri="{FF2B5EF4-FFF2-40B4-BE49-F238E27FC236}">
              <a16:creationId xmlns:a16="http://schemas.microsoft.com/office/drawing/2014/main" id="{1CAA7DCB-57CD-48A8-97B0-3947F63EB41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2" name="PoljeZBesedilom 241">
          <a:extLst>
            <a:ext uri="{FF2B5EF4-FFF2-40B4-BE49-F238E27FC236}">
              <a16:creationId xmlns:a16="http://schemas.microsoft.com/office/drawing/2014/main" id="{65521AA4-B10A-4EA7-8772-F5123F6096B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3" name="PoljeZBesedilom 242">
          <a:extLst>
            <a:ext uri="{FF2B5EF4-FFF2-40B4-BE49-F238E27FC236}">
              <a16:creationId xmlns:a16="http://schemas.microsoft.com/office/drawing/2014/main" id="{710A0C21-72BB-4191-A5E8-31D7709A12A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4" name="PoljeZBesedilom 243">
          <a:extLst>
            <a:ext uri="{FF2B5EF4-FFF2-40B4-BE49-F238E27FC236}">
              <a16:creationId xmlns:a16="http://schemas.microsoft.com/office/drawing/2014/main" id="{8074DE99-5B8E-4989-B56B-A1CBB1E5B83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5" name="PoljeZBesedilom 244">
          <a:extLst>
            <a:ext uri="{FF2B5EF4-FFF2-40B4-BE49-F238E27FC236}">
              <a16:creationId xmlns:a16="http://schemas.microsoft.com/office/drawing/2014/main" id="{F1DA3DA0-0F78-4A7A-A528-2548E73FF50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6" name="PoljeZBesedilom 245">
          <a:extLst>
            <a:ext uri="{FF2B5EF4-FFF2-40B4-BE49-F238E27FC236}">
              <a16:creationId xmlns:a16="http://schemas.microsoft.com/office/drawing/2014/main" id="{F69956C6-D175-41CA-A2A7-F42D40B6F29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7" name="PoljeZBesedilom 246">
          <a:extLst>
            <a:ext uri="{FF2B5EF4-FFF2-40B4-BE49-F238E27FC236}">
              <a16:creationId xmlns:a16="http://schemas.microsoft.com/office/drawing/2014/main" id="{B3C53BD1-6AE3-4E2E-B91F-240BAC14348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8" name="PoljeZBesedilom 247">
          <a:extLst>
            <a:ext uri="{FF2B5EF4-FFF2-40B4-BE49-F238E27FC236}">
              <a16:creationId xmlns:a16="http://schemas.microsoft.com/office/drawing/2014/main" id="{8FAC403D-AE0F-47D9-8142-8C71D45DED4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9" name="PoljeZBesedilom 248">
          <a:extLst>
            <a:ext uri="{FF2B5EF4-FFF2-40B4-BE49-F238E27FC236}">
              <a16:creationId xmlns:a16="http://schemas.microsoft.com/office/drawing/2014/main" id="{8422FCC9-5BDB-4FD0-8419-8717DAF0D9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0" name="PoljeZBesedilom 249">
          <a:extLst>
            <a:ext uri="{FF2B5EF4-FFF2-40B4-BE49-F238E27FC236}">
              <a16:creationId xmlns:a16="http://schemas.microsoft.com/office/drawing/2014/main" id="{3ECCC7C2-D2B1-40FB-B74E-0E46EE3E89B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1" name="PoljeZBesedilom 250">
          <a:extLst>
            <a:ext uri="{FF2B5EF4-FFF2-40B4-BE49-F238E27FC236}">
              <a16:creationId xmlns:a16="http://schemas.microsoft.com/office/drawing/2014/main" id="{B54A647E-040B-4BDA-A626-C1F8ECA85C5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2" name="PoljeZBesedilom 251">
          <a:extLst>
            <a:ext uri="{FF2B5EF4-FFF2-40B4-BE49-F238E27FC236}">
              <a16:creationId xmlns:a16="http://schemas.microsoft.com/office/drawing/2014/main" id="{6A674BD8-3E68-408F-9DA3-07EEB12DA1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3" name="PoljeZBesedilom 252">
          <a:extLst>
            <a:ext uri="{FF2B5EF4-FFF2-40B4-BE49-F238E27FC236}">
              <a16:creationId xmlns:a16="http://schemas.microsoft.com/office/drawing/2014/main" id="{99300733-4527-4F13-9A44-F9DC47BAE4F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4" name="PoljeZBesedilom 253">
          <a:extLst>
            <a:ext uri="{FF2B5EF4-FFF2-40B4-BE49-F238E27FC236}">
              <a16:creationId xmlns:a16="http://schemas.microsoft.com/office/drawing/2014/main" id="{B3042384-6B8A-4893-9DE3-DBD84261E9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5" name="PoljeZBesedilom 254">
          <a:extLst>
            <a:ext uri="{FF2B5EF4-FFF2-40B4-BE49-F238E27FC236}">
              <a16:creationId xmlns:a16="http://schemas.microsoft.com/office/drawing/2014/main" id="{462E95DD-243B-4F7E-A8F5-A25A3B1BFE8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6" name="PoljeZBesedilom 255">
          <a:extLst>
            <a:ext uri="{FF2B5EF4-FFF2-40B4-BE49-F238E27FC236}">
              <a16:creationId xmlns:a16="http://schemas.microsoft.com/office/drawing/2014/main" id="{C864C9A8-74E9-42A2-B9D3-92F71DBF42C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7" name="PoljeZBesedilom 256">
          <a:extLst>
            <a:ext uri="{FF2B5EF4-FFF2-40B4-BE49-F238E27FC236}">
              <a16:creationId xmlns:a16="http://schemas.microsoft.com/office/drawing/2014/main" id="{FBD8C8C6-26F5-4A95-983D-A0A51ED4A8A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8" name="PoljeZBesedilom 257">
          <a:extLst>
            <a:ext uri="{FF2B5EF4-FFF2-40B4-BE49-F238E27FC236}">
              <a16:creationId xmlns:a16="http://schemas.microsoft.com/office/drawing/2014/main" id="{655EEBFF-57C3-4196-B44D-1F82E0EF5D3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9" name="PoljeZBesedilom 258">
          <a:extLst>
            <a:ext uri="{FF2B5EF4-FFF2-40B4-BE49-F238E27FC236}">
              <a16:creationId xmlns:a16="http://schemas.microsoft.com/office/drawing/2014/main" id="{E893498E-9B8D-4335-B1C5-A69CF440720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0" name="PoljeZBesedilom 259">
          <a:extLst>
            <a:ext uri="{FF2B5EF4-FFF2-40B4-BE49-F238E27FC236}">
              <a16:creationId xmlns:a16="http://schemas.microsoft.com/office/drawing/2014/main" id="{FC978CF4-F100-4811-BF9E-72A5DC212C8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1" name="PoljeZBesedilom 260">
          <a:extLst>
            <a:ext uri="{FF2B5EF4-FFF2-40B4-BE49-F238E27FC236}">
              <a16:creationId xmlns:a16="http://schemas.microsoft.com/office/drawing/2014/main" id="{6DC2F638-52B4-437A-AFED-08ED1DAEB38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2" name="PoljeZBesedilom 261">
          <a:extLst>
            <a:ext uri="{FF2B5EF4-FFF2-40B4-BE49-F238E27FC236}">
              <a16:creationId xmlns:a16="http://schemas.microsoft.com/office/drawing/2014/main" id="{B1A246E4-20EB-4E9B-9B7D-269D9632D36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3" name="PoljeZBesedilom 262">
          <a:extLst>
            <a:ext uri="{FF2B5EF4-FFF2-40B4-BE49-F238E27FC236}">
              <a16:creationId xmlns:a16="http://schemas.microsoft.com/office/drawing/2014/main" id="{CA4157EB-84C6-4B23-914D-BC8CF10EE99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4" name="PoljeZBesedilom 263">
          <a:extLst>
            <a:ext uri="{FF2B5EF4-FFF2-40B4-BE49-F238E27FC236}">
              <a16:creationId xmlns:a16="http://schemas.microsoft.com/office/drawing/2014/main" id="{A9AE6BEC-8A71-458B-9710-46B7F91FCF9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5" name="PoljeZBesedilom 264">
          <a:extLst>
            <a:ext uri="{FF2B5EF4-FFF2-40B4-BE49-F238E27FC236}">
              <a16:creationId xmlns:a16="http://schemas.microsoft.com/office/drawing/2014/main" id="{1C67FA5E-E541-4F67-8207-0CF77045733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6" name="PoljeZBesedilom 265">
          <a:extLst>
            <a:ext uri="{FF2B5EF4-FFF2-40B4-BE49-F238E27FC236}">
              <a16:creationId xmlns:a16="http://schemas.microsoft.com/office/drawing/2014/main" id="{E79416F3-7A30-43CE-AA05-83021A9446A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7" name="PoljeZBesedilom 266">
          <a:extLst>
            <a:ext uri="{FF2B5EF4-FFF2-40B4-BE49-F238E27FC236}">
              <a16:creationId xmlns:a16="http://schemas.microsoft.com/office/drawing/2014/main" id="{F9E7CD34-746A-4B9C-BBD4-CFB3D84D769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8" name="PoljeZBesedilom 267">
          <a:extLst>
            <a:ext uri="{FF2B5EF4-FFF2-40B4-BE49-F238E27FC236}">
              <a16:creationId xmlns:a16="http://schemas.microsoft.com/office/drawing/2014/main" id="{B6611CA9-9401-44CA-8DB5-1304D5442DB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9" name="PoljeZBesedilom 268">
          <a:extLst>
            <a:ext uri="{FF2B5EF4-FFF2-40B4-BE49-F238E27FC236}">
              <a16:creationId xmlns:a16="http://schemas.microsoft.com/office/drawing/2014/main" id="{D72C024B-8086-4F70-B53B-EEEF07BBE46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0" name="PoljeZBesedilom 269">
          <a:extLst>
            <a:ext uri="{FF2B5EF4-FFF2-40B4-BE49-F238E27FC236}">
              <a16:creationId xmlns:a16="http://schemas.microsoft.com/office/drawing/2014/main" id="{7F106A57-A9E3-4CB7-8218-328F4A62BCC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1" name="PoljeZBesedilom 270">
          <a:extLst>
            <a:ext uri="{FF2B5EF4-FFF2-40B4-BE49-F238E27FC236}">
              <a16:creationId xmlns:a16="http://schemas.microsoft.com/office/drawing/2014/main" id="{33296B9F-3109-4DD9-B128-F50B70FE7F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2" name="PoljeZBesedilom 271">
          <a:extLst>
            <a:ext uri="{FF2B5EF4-FFF2-40B4-BE49-F238E27FC236}">
              <a16:creationId xmlns:a16="http://schemas.microsoft.com/office/drawing/2014/main" id="{903C28D1-6478-47E9-B38D-4590540C332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3" name="PoljeZBesedilom 272">
          <a:extLst>
            <a:ext uri="{FF2B5EF4-FFF2-40B4-BE49-F238E27FC236}">
              <a16:creationId xmlns:a16="http://schemas.microsoft.com/office/drawing/2014/main" id="{BB71C1AC-00D3-43A4-96B0-013DA22919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4" name="PoljeZBesedilom 273">
          <a:extLst>
            <a:ext uri="{FF2B5EF4-FFF2-40B4-BE49-F238E27FC236}">
              <a16:creationId xmlns:a16="http://schemas.microsoft.com/office/drawing/2014/main" id="{97510BCA-1234-4203-93FD-D407F567B46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5" name="PoljeZBesedilom 274">
          <a:extLst>
            <a:ext uri="{FF2B5EF4-FFF2-40B4-BE49-F238E27FC236}">
              <a16:creationId xmlns:a16="http://schemas.microsoft.com/office/drawing/2014/main" id="{9554E305-9775-4127-8EF1-81D4C24F1D9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6" name="PoljeZBesedilom 275">
          <a:extLst>
            <a:ext uri="{FF2B5EF4-FFF2-40B4-BE49-F238E27FC236}">
              <a16:creationId xmlns:a16="http://schemas.microsoft.com/office/drawing/2014/main" id="{FF50A3D1-E57E-4524-A631-BAFAFBA29BA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7" name="PoljeZBesedilom 276">
          <a:extLst>
            <a:ext uri="{FF2B5EF4-FFF2-40B4-BE49-F238E27FC236}">
              <a16:creationId xmlns:a16="http://schemas.microsoft.com/office/drawing/2014/main" id="{874BD866-F430-4C30-82AC-D81DEA010AA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8" name="PoljeZBesedilom 277">
          <a:extLst>
            <a:ext uri="{FF2B5EF4-FFF2-40B4-BE49-F238E27FC236}">
              <a16:creationId xmlns:a16="http://schemas.microsoft.com/office/drawing/2014/main" id="{AF2C7D6E-B11D-4857-9BCD-0C0A550DA11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9" name="PoljeZBesedilom 278">
          <a:extLst>
            <a:ext uri="{FF2B5EF4-FFF2-40B4-BE49-F238E27FC236}">
              <a16:creationId xmlns:a16="http://schemas.microsoft.com/office/drawing/2014/main" id="{68E74AB7-40BF-4BFF-A039-5E988317E54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0" name="PoljeZBesedilom 279">
          <a:extLst>
            <a:ext uri="{FF2B5EF4-FFF2-40B4-BE49-F238E27FC236}">
              <a16:creationId xmlns:a16="http://schemas.microsoft.com/office/drawing/2014/main" id="{C7E36347-827D-4E81-94B3-9A0EF6421D0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1" name="PoljeZBesedilom 280">
          <a:extLst>
            <a:ext uri="{FF2B5EF4-FFF2-40B4-BE49-F238E27FC236}">
              <a16:creationId xmlns:a16="http://schemas.microsoft.com/office/drawing/2014/main" id="{097B8349-9557-44AB-92DD-51FA676CFC3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2" name="PoljeZBesedilom 281">
          <a:extLst>
            <a:ext uri="{FF2B5EF4-FFF2-40B4-BE49-F238E27FC236}">
              <a16:creationId xmlns:a16="http://schemas.microsoft.com/office/drawing/2014/main" id="{BC4A16DE-A408-4C4F-B6FD-50074F35427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3" name="PoljeZBesedilom 282">
          <a:extLst>
            <a:ext uri="{FF2B5EF4-FFF2-40B4-BE49-F238E27FC236}">
              <a16:creationId xmlns:a16="http://schemas.microsoft.com/office/drawing/2014/main" id="{2A6631F1-F753-4608-B886-FDB5BC074CF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4" name="PoljeZBesedilom 283">
          <a:extLst>
            <a:ext uri="{FF2B5EF4-FFF2-40B4-BE49-F238E27FC236}">
              <a16:creationId xmlns:a16="http://schemas.microsoft.com/office/drawing/2014/main" id="{3458089D-EF1B-43CF-A721-C5C75406D5C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5" name="PoljeZBesedilom 284">
          <a:extLst>
            <a:ext uri="{FF2B5EF4-FFF2-40B4-BE49-F238E27FC236}">
              <a16:creationId xmlns:a16="http://schemas.microsoft.com/office/drawing/2014/main" id="{94B295DE-B889-41E6-958B-4ABAD2C0FDF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6" name="PoljeZBesedilom 285">
          <a:extLst>
            <a:ext uri="{FF2B5EF4-FFF2-40B4-BE49-F238E27FC236}">
              <a16:creationId xmlns:a16="http://schemas.microsoft.com/office/drawing/2014/main" id="{B59A053B-3706-4862-9E64-8C80769C877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7" name="PoljeZBesedilom 286">
          <a:extLst>
            <a:ext uri="{FF2B5EF4-FFF2-40B4-BE49-F238E27FC236}">
              <a16:creationId xmlns:a16="http://schemas.microsoft.com/office/drawing/2014/main" id="{30D1B5C4-8EA8-4A35-8BE6-FF47E4B1E08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8" name="PoljeZBesedilom 287">
          <a:extLst>
            <a:ext uri="{FF2B5EF4-FFF2-40B4-BE49-F238E27FC236}">
              <a16:creationId xmlns:a16="http://schemas.microsoft.com/office/drawing/2014/main" id="{622991EC-F4C8-4C4F-BCE8-D2487FF0FA9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9" name="PoljeZBesedilom 288">
          <a:extLst>
            <a:ext uri="{FF2B5EF4-FFF2-40B4-BE49-F238E27FC236}">
              <a16:creationId xmlns:a16="http://schemas.microsoft.com/office/drawing/2014/main" id="{BADDEF79-8706-4645-9F4D-28B2217E931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0" name="PoljeZBesedilom 289">
          <a:extLst>
            <a:ext uri="{FF2B5EF4-FFF2-40B4-BE49-F238E27FC236}">
              <a16:creationId xmlns:a16="http://schemas.microsoft.com/office/drawing/2014/main" id="{B748A8BA-4D4E-417E-9503-EE74CD45C2B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1" name="PoljeZBesedilom 290">
          <a:extLst>
            <a:ext uri="{FF2B5EF4-FFF2-40B4-BE49-F238E27FC236}">
              <a16:creationId xmlns:a16="http://schemas.microsoft.com/office/drawing/2014/main" id="{BDAA08E3-85CE-45D9-A369-9395224A7F5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2" name="PoljeZBesedilom 291">
          <a:extLst>
            <a:ext uri="{FF2B5EF4-FFF2-40B4-BE49-F238E27FC236}">
              <a16:creationId xmlns:a16="http://schemas.microsoft.com/office/drawing/2014/main" id="{8C4F322D-7541-4305-8BF8-8577C7E8A11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3" name="PoljeZBesedilom 292">
          <a:extLst>
            <a:ext uri="{FF2B5EF4-FFF2-40B4-BE49-F238E27FC236}">
              <a16:creationId xmlns:a16="http://schemas.microsoft.com/office/drawing/2014/main" id="{79529168-F887-4B32-BEBC-AB363B1DD92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4" name="PoljeZBesedilom 293">
          <a:extLst>
            <a:ext uri="{FF2B5EF4-FFF2-40B4-BE49-F238E27FC236}">
              <a16:creationId xmlns:a16="http://schemas.microsoft.com/office/drawing/2014/main" id="{15F1C892-380F-4AE5-B78F-9984E9C334B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5" name="PoljeZBesedilom 294">
          <a:extLst>
            <a:ext uri="{FF2B5EF4-FFF2-40B4-BE49-F238E27FC236}">
              <a16:creationId xmlns:a16="http://schemas.microsoft.com/office/drawing/2014/main" id="{C6FA57A5-A595-428C-B4FF-F3FFEE3052C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6" name="PoljeZBesedilom 295">
          <a:extLst>
            <a:ext uri="{FF2B5EF4-FFF2-40B4-BE49-F238E27FC236}">
              <a16:creationId xmlns:a16="http://schemas.microsoft.com/office/drawing/2014/main" id="{28E6CFE9-8144-481F-BD50-F9D70C10020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7" name="PoljeZBesedilom 296">
          <a:extLst>
            <a:ext uri="{FF2B5EF4-FFF2-40B4-BE49-F238E27FC236}">
              <a16:creationId xmlns:a16="http://schemas.microsoft.com/office/drawing/2014/main" id="{6880E5D0-D289-4440-AC18-6477A162992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8" name="PoljeZBesedilom 297">
          <a:extLst>
            <a:ext uri="{FF2B5EF4-FFF2-40B4-BE49-F238E27FC236}">
              <a16:creationId xmlns:a16="http://schemas.microsoft.com/office/drawing/2014/main" id="{961A73EE-C1A9-4775-8283-A25A99D3EC0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9" name="PoljeZBesedilom 298">
          <a:extLst>
            <a:ext uri="{FF2B5EF4-FFF2-40B4-BE49-F238E27FC236}">
              <a16:creationId xmlns:a16="http://schemas.microsoft.com/office/drawing/2014/main" id="{B709BE4A-BCE5-4ADE-B53F-296AE3CCA4D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0" name="PoljeZBesedilom 299">
          <a:extLst>
            <a:ext uri="{FF2B5EF4-FFF2-40B4-BE49-F238E27FC236}">
              <a16:creationId xmlns:a16="http://schemas.microsoft.com/office/drawing/2014/main" id="{C8EC5423-43CE-4E32-A2C7-671444B7EFA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1" name="PoljeZBesedilom 300">
          <a:extLst>
            <a:ext uri="{FF2B5EF4-FFF2-40B4-BE49-F238E27FC236}">
              <a16:creationId xmlns:a16="http://schemas.microsoft.com/office/drawing/2014/main" id="{63CEA7D8-A75C-4010-B2FB-5D5C098194A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2" name="PoljeZBesedilom 301">
          <a:extLst>
            <a:ext uri="{FF2B5EF4-FFF2-40B4-BE49-F238E27FC236}">
              <a16:creationId xmlns:a16="http://schemas.microsoft.com/office/drawing/2014/main" id="{35270864-1844-4975-89A3-90A0A6273A2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3" name="PoljeZBesedilom 302">
          <a:extLst>
            <a:ext uri="{FF2B5EF4-FFF2-40B4-BE49-F238E27FC236}">
              <a16:creationId xmlns:a16="http://schemas.microsoft.com/office/drawing/2014/main" id="{7FABAF0B-429D-49AE-B78A-9346DC5E92D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4" name="PoljeZBesedilom 303">
          <a:extLst>
            <a:ext uri="{FF2B5EF4-FFF2-40B4-BE49-F238E27FC236}">
              <a16:creationId xmlns:a16="http://schemas.microsoft.com/office/drawing/2014/main" id="{F36979FB-74A1-45E4-A5E9-4041471C57C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5" name="PoljeZBesedilom 304">
          <a:extLst>
            <a:ext uri="{FF2B5EF4-FFF2-40B4-BE49-F238E27FC236}">
              <a16:creationId xmlns:a16="http://schemas.microsoft.com/office/drawing/2014/main" id="{AB7D0144-FD32-48BF-AD32-81F8073D514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6" name="PoljeZBesedilom 305">
          <a:extLst>
            <a:ext uri="{FF2B5EF4-FFF2-40B4-BE49-F238E27FC236}">
              <a16:creationId xmlns:a16="http://schemas.microsoft.com/office/drawing/2014/main" id="{544BEDCC-F11F-47EB-8704-D9F52E0BAF5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7" name="PoljeZBesedilom 306">
          <a:extLst>
            <a:ext uri="{FF2B5EF4-FFF2-40B4-BE49-F238E27FC236}">
              <a16:creationId xmlns:a16="http://schemas.microsoft.com/office/drawing/2014/main" id="{312DA9E9-037E-4BF4-8C90-544A3E5EE24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8" name="PoljeZBesedilom 307">
          <a:extLst>
            <a:ext uri="{FF2B5EF4-FFF2-40B4-BE49-F238E27FC236}">
              <a16:creationId xmlns:a16="http://schemas.microsoft.com/office/drawing/2014/main" id="{03509A3A-5AE3-4E3B-9FC3-475F65D2FD1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9" name="PoljeZBesedilom 308">
          <a:extLst>
            <a:ext uri="{FF2B5EF4-FFF2-40B4-BE49-F238E27FC236}">
              <a16:creationId xmlns:a16="http://schemas.microsoft.com/office/drawing/2014/main" id="{90036F5F-53EA-4F74-8854-FAC6D178A1C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0" name="PoljeZBesedilom 309">
          <a:extLst>
            <a:ext uri="{FF2B5EF4-FFF2-40B4-BE49-F238E27FC236}">
              <a16:creationId xmlns:a16="http://schemas.microsoft.com/office/drawing/2014/main" id="{3E67A4A7-923A-4E8F-A94A-865BE3BFD0E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1" name="PoljeZBesedilom 310">
          <a:extLst>
            <a:ext uri="{FF2B5EF4-FFF2-40B4-BE49-F238E27FC236}">
              <a16:creationId xmlns:a16="http://schemas.microsoft.com/office/drawing/2014/main" id="{9C16972F-289E-4DC2-A847-66464F5548B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2" name="PoljeZBesedilom 311">
          <a:extLst>
            <a:ext uri="{FF2B5EF4-FFF2-40B4-BE49-F238E27FC236}">
              <a16:creationId xmlns:a16="http://schemas.microsoft.com/office/drawing/2014/main" id="{75AF7F8B-8E8C-4DA3-B574-77B7FE93D54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3" name="PoljeZBesedilom 312">
          <a:extLst>
            <a:ext uri="{FF2B5EF4-FFF2-40B4-BE49-F238E27FC236}">
              <a16:creationId xmlns:a16="http://schemas.microsoft.com/office/drawing/2014/main" id="{A092B2F0-5668-43D8-8712-0B4EA9E848C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4" name="PoljeZBesedilom 313">
          <a:extLst>
            <a:ext uri="{FF2B5EF4-FFF2-40B4-BE49-F238E27FC236}">
              <a16:creationId xmlns:a16="http://schemas.microsoft.com/office/drawing/2014/main" id="{A4CF87BA-6204-46D1-A695-F5DB064BAD0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5" name="PoljeZBesedilom 314">
          <a:extLst>
            <a:ext uri="{FF2B5EF4-FFF2-40B4-BE49-F238E27FC236}">
              <a16:creationId xmlns:a16="http://schemas.microsoft.com/office/drawing/2014/main" id="{395C99B6-73A7-45C0-BA6E-3D34EFD8644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6" name="PoljeZBesedilom 315">
          <a:extLst>
            <a:ext uri="{FF2B5EF4-FFF2-40B4-BE49-F238E27FC236}">
              <a16:creationId xmlns:a16="http://schemas.microsoft.com/office/drawing/2014/main" id="{D028E754-C550-4C73-8026-376328A15AA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7" name="PoljeZBesedilom 316">
          <a:extLst>
            <a:ext uri="{FF2B5EF4-FFF2-40B4-BE49-F238E27FC236}">
              <a16:creationId xmlns:a16="http://schemas.microsoft.com/office/drawing/2014/main" id="{AE9A2A87-CA74-49E0-B884-34EC817AE50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8" name="PoljeZBesedilom 317">
          <a:extLst>
            <a:ext uri="{FF2B5EF4-FFF2-40B4-BE49-F238E27FC236}">
              <a16:creationId xmlns:a16="http://schemas.microsoft.com/office/drawing/2014/main" id="{D4F09C7A-A4E3-4ED9-8104-C97C6C2D259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9" name="PoljeZBesedilom 318">
          <a:extLst>
            <a:ext uri="{FF2B5EF4-FFF2-40B4-BE49-F238E27FC236}">
              <a16:creationId xmlns:a16="http://schemas.microsoft.com/office/drawing/2014/main" id="{ABF14D4E-5AD5-4AB3-A033-1097FA6DD5B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0" name="PoljeZBesedilom 319">
          <a:extLst>
            <a:ext uri="{FF2B5EF4-FFF2-40B4-BE49-F238E27FC236}">
              <a16:creationId xmlns:a16="http://schemas.microsoft.com/office/drawing/2014/main" id="{0A62D07E-C37A-41FA-BBDA-618412BDE8A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1" name="PoljeZBesedilom 320">
          <a:extLst>
            <a:ext uri="{FF2B5EF4-FFF2-40B4-BE49-F238E27FC236}">
              <a16:creationId xmlns:a16="http://schemas.microsoft.com/office/drawing/2014/main" id="{B6E4F628-381E-47D1-878C-CFD9942D507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2" name="PoljeZBesedilom 321">
          <a:extLst>
            <a:ext uri="{FF2B5EF4-FFF2-40B4-BE49-F238E27FC236}">
              <a16:creationId xmlns:a16="http://schemas.microsoft.com/office/drawing/2014/main" id="{37F75D9A-C1B2-4ACA-84D0-5B6A7EEB517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3" name="PoljeZBesedilom 322">
          <a:extLst>
            <a:ext uri="{FF2B5EF4-FFF2-40B4-BE49-F238E27FC236}">
              <a16:creationId xmlns:a16="http://schemas.microsoft.com/office/drawing/2014/main" id="{C63E5A68-34D4-4421-BD4D-B29860DE654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4" name="PoljeZBesedilom 323">
          <a:extLst>
            <a:ext uri="{FF2B5EF4-FFF2-40B4-BE49-F238E27FC236}">
              <a16:creationId xmlns:a16="http://schemas.microsoft.com/office/drawing/2014/main" id="{B9C8FFA6-D6A9-4F13-B228-9F866E505EF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5" name="PoljeZBesedilom 324">
          <a:extLst>
            <a:ext uri="{FF2B5EF4-FFF2-40B4-BE49-F238E27FC236}">
              <a16:creationId xmlns:a16="http://schemas.microsoft.com/office/drawing/2014/main" id="{6E061C29-51A8-458E-983A-730959B6027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6" name="PoljeZBesedilom 325">
          <a:extLst>
            <a:ext uri="{FF2B5EF4-FFF2-40B4-BE49-F238E27FC236}">
              <a16:creationId xmlns:a16="http://schemas.microsoft.com/office/drawing/2014/main" id="{5C0C36E1-C698-4F39-B3B3-3259D375FEC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7" name="PoljeZBesedilom 326">
          <a:extLst>
            <a:ext uri="{FF2B5EF4-FFF2-40B4-BE49-F238E27FC236}">
              <a16:creationId xmlns:a16="http://schemas.microsoft.com/office/drawing/2014/main" id="{10C749A0-16DE-4398-A788-9186F1C2132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8" name="PoljeZBesedilom 327">
          <a:extLst>
            <a:ext uri="{FF2B5EF4-FFF2-40B4-BE49-F238E27FC236}">
              <a16:creationId xmlns:a16="http://schemas.microsoft.com/office/drawing/2014/main" id="{FDE19B30-079E-4479-859C-308B7BA617F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9" name="PoljeZBesedilom 328">
          <a:extLst>
            <a:ext uri="{FF2B5EF4-FFF2-40B4-BE49-F238E27FC236}">
              <a16:creationId xmlns:a16="http://schemas.microsoft.com/office/drawing/2014/main" id="{B68137B9-5FDE-4B42-998B-0B5E09D0241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0" name="PoljeZBesedilom 329">
          <a:extLst>
            <a:ext uri="{FF2B5EF4-FFF2-40B4-BE49-F238E27FC236}">
              <a16:creationId xmlns:a16="http://schemas.microsoft.com/office/drawing/2014/main" id="{08DE5591-0962-4221-B98A-BED0E71FC63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1" name="PoljeZBesedilom 330">
          <a:extLst>
            <a:ext uri="{FF2B5EF4-FFF2-40B4-BE49-F238E27FC236}">
              <a16:creationId xmlns:a16="http://schemas.microsoft.com/office/drawing/2014/main" id="{EA160F19-5602-4ED2-B78D-0A6FC60AA1C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2" name="PoljeZBesedilom 331">
          <a:extLst>
            <a:ext uri="{FF2B5EF4-FFF2-40B4-BE49-F238E27FC236}">
              <a16:creationId xmlns:a16="http://schemas.microsoft.com/office/drawing/2014/main" id="{FEA73C1D-36A5-4D15-A739-CB038401502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3" name="PoljeZBesedilom 332">
          <a:extLst>
            <a:ext uri="{FF2B5EF4-FFF2-40B4-BE49-F238E27FC236}">
              <a16:creationId xmlns:a16="http://schemas.microsoft.com/office/drawing/2014/main" id="{34399B76-05B9-4C78-A07A-5DA169CEF67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4" name="PoljeZBesedilom 333">
          <a:extLst>
            <a:ext uri="{FF2B5EF4-FFF2-40B4-BE49-F238E27FC236}">
              <a16:creationId xmlns:a16="http://schemas.microsoft.com/office/drawing/2014/main" id="{C3E5CB13-312C-4EF8-80AC-0D05C40E58D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5" name="PoljeZBesedilom 334">
          <a:extLst>
            <a:ext uri="{FF2B5EF4-FFF2-40B4-BE49-F238E27FC236}">
              <a16:creationId xmlns:a16="http://schemas.microsoft.com/office/drawing/2014/main" id="{BE31F0AC-F033-4C8A-BAA6-45D99CB8871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6" name="PoljeZBesedilom 335">
          <a:extLst>
            <a:ext uri="{FF2B5EF4-FFF2-40B4-BE49-F238E27FC236}">
              <a16:creationId xmlns:a16="http://schemas.microsoft.com/office/drawing/2014/main" id="{7F1F3B48-2152-4E06-8037-C1054A18F66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7" name="PoljeZBesedilom 336">
          <a:extLst>
            <a:ext uri="{FF2B5EF4-FFF2-40B4-BE49-F238E27FC236}">
              <a16:creationId xmlns:a16="http://schemas.microsoft.com/office/drawing/2014/main" id="{DAB1787D-5F95-40A8-AB9E-E493A95DDF8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8" name="PoljeZBesedilom 337">
          <a:extLst>
            <a:ext uri="{FF2B5EF4-FFF2-40B4-BE49-F238E27FC236}">
              <a16:creationId xmlns:a16="http://schemas.microsoft.com/office/drawing/2014/main" id="{076B8AED-27C5-41A7-B91C-4483958BB2E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9" name="PoljeZBesedilom 338">
          <a:extLst>
            <a:ext uri="{FF2B5EF4-FFF2-40B4-BE49-F238E27FC236}">
              <a16:creationId xmlns:a16="http://schemas.microsoft.com/office/drawing/2014/main" id="{4DA83310-7BDA-4969-86E3-7AF3C064869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0" name="PoljeZBesedilom 339">
          <a:extLst>
            <a:ext uri="{FF2B5EF4-FFF2-40B4-BE49-F238E27FC236}">
              <a16:creationId xmlns:a16="http://schemas.microsoft.com/office/drawing/2014/main" id="{24D33991-6D10-40ED-AAC0-A66B9E856AE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1" name="PoljeZBesedilom 340">
          <a:extLst>
            <a:ext uri="{FF2B5EF4-FFF2-40B4-BE49-F238E27FC236}">
              <a16:creationId xmlns:a16="http://schemas.microsoft.com/office/drawing/2014/main" id="{D3965106-C621-4E5D-A6E1-B659A0D5FF9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2" name="PoljeZBesedilom 341">
          <a:extLst>
            <a:ext uri="{FF2B5EF4-FFF2-40B4-BE49-F238E27FC236}">
              <a16:creationId xmlns:a16="http://schemas.microsoft.com/office/drawing/2014/main" id="{D97B3AC9-8DB7-49B2-9278-1FB1F964CA7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3" name="PoljeZBesedilom 342">
          <a:extLst>
            <a:ext uri="{FF2B5EF4-FFF2-40B4-BE49-F238E27FC236}">
              <a16:creationId xmlns:a16="http://schemas.microsoft.com/office/drawing/2014/main" id="{170C6F4E-39F7-4CFC-986B-FF0341A395D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4" name="PoljeZBesedilom 343">
          <a:extLst>
            <a:ext uri="{FF2B5EF4-FFF2-40B4-BE49-F238E27FC236}">
              <a16:creationId xmlns:a16="http://schemas.microsoft.com/office/drawing/2014/main" id="{4B849F0C-1CC6-4D27-9E3C-1CE826B9E64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5" name="PoljeZBesedilom 344">
          <a:extLst>
            <a:ext uri="{FF2B5EF4-FFF2-40B4-BE49-F238E27FC236}">
              <a16:creationId xmlns:a16="http://schemas.microsoft.com/office/drawing/2014/main" id="{6BF7C5CD-E0E3-4AFB-B96D-A416A30E949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6" name="PoljeZBesedilom 345">
          <a:extLst>
            <a:ext uri="{FF2B5EF4-FFF2-40B4-BE49-F238E27FC236}">
              <a16:creationId xmlns:a16="http://schemas.microsoft.com/office/drawing/2014/main" id="{9CEE8E2F-F135-469F-B004-E17F8D5F3B6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7" name="PoljeZBesedilom 346">
          <a:extLst>
            <a:ext uri="{FF2B5EF4-FFF2-40B4-BE49-F238E27FC236}">
              <a16:creationId xmlns:a16="http://schemas.microsoft.com/office/drawing/2014/main" id="{B9170DA3-F678-4CF4-8A99-3EB056C01E2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8" name="PoljeZBesedilom 347">
          <a:extLst>
            <a:ext uri="{FF2B5EF4-FFF2-40B4-BE49-F238E27FC236}">
              <a16:creationId xmlns:a16="http://schemas.microsoft.com/office/drawing/2014/main" id="{3F102824-59AD-4A3A-80E8-AFD42078485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9" name="PoljeZBesedilom 348">
          <a:extLst>
            <a:ext uri="{FF2B5EF4-FFF2-40B4-BE49-F238E27FC236}">
              <a16:creationId xmlns:a16="http://schemas.microsoft.com/office/drawing/2014/main" id="{D8F953C6-0BA8-4433-80DC-FBDABA26B3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0" name="PoljeZBesedilom 349">
          <a:extLst>
            <a:ext uri="{FF2B5EF4-FFF2-40B4-BE49-F238E27FC236}">
              <a16:creationId xmlns:a16="http://schemas.microsoft.com/office/drawing/2014/main" id="{EB3E5597-FE2C-4C86-8A95-2DB1E04FCBF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1" name="PoljeZBesedilom 350">
          <a:extLst>
            <a:ext uri="{FF2B5EF4-FFF2-40B4-BE49-F238E27FC236}">
              <a16:creationId xmlns:a16="http://schemas.microsoft.com/office/drawing/2014/main" id="{BE92B938-CAAB-43AE-8C0A-8035AC480A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2" name="PoljeZBesedilom 351">
          <a:extLst>
            <a:ext uri="{FF2B5EF4-FFF2-40B4-BE49-F238E27FC236}">
              <a16:creationId xmlns:a16="http://schemas.microsoft.com/office/drawing/2014/main" id="{CF048890-EEC4-4984-813A-370409FE9E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3" name="PoljeZBesedilom 352">
          <a:extLst>
            <a:ext uri="{FF2B5EF4-FFF2-40B4-BE49-F238E27FC236}">
              <a16:creationId xmlns:a16="http://schemas.microsoft.com/office/drawing/2014/main" id="{D68C89DA-9C5B-4E52-A824-022ABE5C80A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4" name="PoljeZBesedilom 353">
          <a:extLst>
            <a:ext uri="{FF2B5EF4-FFF2-40B4-BE49-F238E27FC236}">
              <a16:creationId xmlns:a16="http://schemas.microsoft.com/office/drawing/2014/main" id="{2E3D2C91-32F1-4BA1-8DDA-06D7FB03328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5" name="PoljeZBesedilom 354">
          <a:extLst>
            <a:ext uri="{FF2B5EF4-FFF2-40B4-BE49-F238E27FC236}">
              <a16:creationId xmlns:a16="http://schemas.microsoft.com/office/drawing/2014/main" id="{CD7AB8E8-8820-4FB6-A125-DCAC7EA6421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6" name="PoljeZBesedilom 355">
          <a:extLst>
            <a:ext uri="{FF2B5EF4-FFF2-40B4-BE49-F238E27FC236}">
              <a16:creationId xmlns:a16="http://schemas.microsoft.com/office/drawing/2014/main" id="{12D24584-2C2E-4373-87A6-EE7185B6134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7" name="PoljeZBesedilom 356">
          <a:extLst>
            <a:ext uri="{FF2B5EF4-FFF2-40B4-BE49-F238E27FC236}">
              <a16:creationId xmlns:a16="http://schemas.microsoft.com/office/drawing/2014/main" id="{72DDA36E-8B60-4EA0-93BA-2C8C721F3A7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8" name="PoljeZBesedilom 357">
          <a:extLst>
            <a:ext uri="{FF2B5EF4-FFF2-40B4-BE49-F238E27FC236}">
              <a16:creationId xmlns:a16="http://schemas.microsoft.com/office/drawing/2014/main" id="{3908EEBA-D4D6-41B0-93FF-70EB38D8BDB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9" name="PoljeZBesedilom 358">
          <a:extLst>
            <a:ext uri="{FF2B5EF4-FFF2-40B4-BE49-F238E27FC236}">
              <a16:creationId xmlns:a16="http://schemas.microsoft.com/office/drawing/2014/main" id="{B1565DCB-902F-459A-ABAF-428CDE0275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0" name="PoljeZBesedilom 359">
          <a:extLst>
            <a:ext uri="{FF2B5EF4-FFF2-40B4-BE49-F238E27FC236}">
              <a16:creationId xmlns:a16="http://schemas.microsoft.com/office/drawing/2014/main" id="{C2CBEC32-3455-42C2-95EF-B4EB1D26797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1" name="PoljeZBesedilom 360">
          <a:extLst>
            <a:ext uri="{FF2B5EF4-FFF2-40B4-BE49-F238E27FC236}">
              <a16:creationId xmlns:a16="http://schemas.microsoft.com/office/drawing/2014/main" id="{661164DF-F19C-4024-9E1D-53D7C35884A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2" name="PoljeZBesedilom 361">
          <a:extLst>
            <a:ext uri="{FF2B5EF4-FFF2-40B4-BE49-F238E27FC236}">
              <a16:creationId xmlns:a16="http://schemas.microsoft.com/office/drawing/2014/main" id="{26C22921-9354-4B13-B1DA-575A81A2C7E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3" name="PoljeZBesedilom 362">
          <a:extLst>
            <a:ext uri="{FF2B5EF4-FFF2-40B4-BE49-F238E27FC236}">
              <a16:creationId xmlns:a16="http://schemas.microsoft.com/office/drawing/2014/main" id="{59757A7B-CE55-4658-BCB0-6A6E95A3D41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4" name="PoljeZBesedilom 363">
          <a:extLst>
            <a:ext uri="{FF2B5EF4-FFF2-40B4-BE49-F238E27FC236}">
              <a16:creationId xmlns:a16="http://schemas.microsoft.com/office/drawing/2014/main" id="{D7C3702F-C051-46E7-9B38-79C580183B5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5" name="PoljeZBesedilom 364">
          <a:extLst>
            <a:ext uri="{FF2B5EF4-FFF2-40B4-BE49-F238E27FC236}">
              <a16:creationId xmlns:a16="http://schemas.microsoft.com/office/drawing/2014/main" id="{EB95CF7E-AB1A-4A49-AA6A-C11F953FE9C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6" name="PoljeZBesedilom 365">
          <a:extLst>
            <a:ext uri="{FF2B5EF4-FFF2-40B4-BE49-F238E27FC236}">
              <a16:creationId xmlns:a16="http://schemas.microsoft.com/office/drawing/2014/main" id="{C0223193-1FD9-4579-A091-B25692DE2DB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7" name="PoljeZBesedilom 366">
          <a:extLst>
            <a:ext uri="{FF2B5EF4-FFF2-40B4-BE49-F238E27FC236}">
              <a16:creationId xmlns:a16="http://schemas.microsoft.com/office/drawing/2014/main" id="{413B627D-FAD7-446D-B76F-BDA8B6701FB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8" name="PoljeZBesedilom 367">
          <a:extLst>
            <a:ext uri="{FF2B5EF4-FFF2-40B4-BE49-F238E27FC236}">
              <a16:creationId xmlns:a16="http://schemas.microsoft.com/office/drawing/2014/main" id="{7A100105-8B02-46B2-AD5C-75BFCA0404F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9" name="PoljeZBesedilom 368">
          <a:extLst>
            <a:ext uri="{FF2B5EF4-FFF2-40B4-BE49-F238E27FC236}">
              <a16:creationId xmlns:a16="http://schemas.microsoft.com/office/drawing/2014/main" id="{9302000E-7F1D-40A5-9FDD-2ED2B05FA08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0" name="PoljeZBesedilom 369">
          <a:extLst>
            <a:ext uri="{FF2B5EF4-FFF2-40B4-BE49-F238E27FC236}">
              <a16:creationId xmlns:a16="http://schemas.microsoft.com/office/drawing/2014/main" id="{9C9D20C9-C609-4096-8421-C6CB248E5FF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1" name="PoljeZBesedilom 370">
          <a:extLst>
            <a:ext uri="{FF2B5EF4-FFF2-40B4-BE49-F238E27FC236}">
              <a16:creationId xmlns:a16="http://schemas.microsoft.com/office/drawing/2014/main" id="{22369C01-B0BA-4994-AF66-17F9A2A1118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2" name="PoljeZBesedilom 371">
          <a:extLst>
            <a:ext uri="{FF2B5EF4-FFF2-40B4-BE49-F238E27FC236}">
              <a16:creationId xmlns:a16="http://schemas.microsoft.com/office/drawing/2014/main" id="{3635713B-DE9E-48A6-B840-78344461895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3" name="PoljeZBesedilom 372">
          <a:extLst>
            <a:ext uri="{FF2B5EF4-FFF2-40B4-BE49-F238E27FC236}">
              <a16:creationId xmlns:a16="http://schemas.microsoft.com/office/drawing/2014/main" id="{48467081-B772-4080-B830-3432900F1AE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4" name="PoljeZBesedilom 373">
          <a:extLst>
            <a:ext uri="{FF2B5EF4-FFF2-40B4-BE49-F238E27FC236}">
              <a16:creationId xmlns:a16="http://schemas.microsoft.com/office/drawing/2014/main" id="{5F4BFDCB-EBE1-4DBD-AAF7-EF1A3FED39A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5" name="PoljeZBesedilom 374">
          <a:extLst>
            <a:ext uri="{FF2B5EF4-FFF2-40B4-BE49-F238E27FC236}">
              <a16:creationId xmlns:a16="http://schemas.microsoft.com/office/drawing/2014/main" id="{00C56E3B-D6B0-4308-9EB4-A522F8C3DE5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6" name="PoljeZBesedilom 375">
          <a:extLst>
            <a:ext uri="{FF2B5EF4-FFF2-40B4-BE49-F238E27FC236}">
              <a16:creationId xmlns:a16="http://schemas.microsoft.com/office/drawing/2014/main" id="{A2132C27-26D4-4D5B-A18A-9B79ACB3B2B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7" name="PoljeZBesedilom 376">
          <a:extLst>
            <a:ext uri="{FF2B5EF4-FFF2-40B4-BE49-F238E27FC236}">
              <a16:creationId xmlns:a16="http://schemas.microsoft.com/office/drawing/2014/main" id="{D9986DF7-B8AD-481D-AAB4-0EFC3BBAE3E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8" name="PoljeZBesedilom 377">
          <a:extLst>
            <a:ext uri="{FF2B5EF4-FFF2-40B4-BE49-F238E27FC236}">
              <a16:creationId xmlns:a16="http://schemas.microsoft.com/office/drawing/2014/main" id="{476492A0-D193-4983-A15C-74DEEEA570A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9" name="PoljeZBesedilom 378">
          <a:extLst>
            <a:ext uri="{FF2B5EF4-FFF2-40B4-BE49-F238E27FC236}">
              <a16:creationId xmlns:a16="http://schemas.microsoft.com/office/drawing/2014/main" id="{7EF40135-3B65-497B-99EF-44AC3C40F75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0" name="PoljeZBesedilom 379">
          <a:extLst>
            <a:ext uri="{FF2B5EF4-FFF2-40B4-BE49-F238E27FC236}">
              <a16:creationId xmlns:a16="http://schemas.microsoft.com/office/drawing/2014/main" id="{34C5BDD7-33A4-4A17-B65F-90568C93104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1" name="PoljeZBesedilom 380">
          <a:extLst>
            <a:ext uri="{FF2B5EF4-FFF2-40B4-BE49-F238E27FC236}">
              <a16:creationId xmlns:a16="http://schemas.microsoft.com/office/drawing/2014/main" id="{18F99514-E9C7-43D0-86A7-98F3B1D3A45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2" name="PoljeZBesedilom 381">
          <a:extLst>
            <a:ext uri="{FF2B5EF4-FFF2-40B4-BE49-F238E27FC236}">
              <a16:creationId xmlns:a16="http://schemas.microsoft.com/office/drawing/2014/main" id="{FE57C37A-9565-41D3-8592-DF3BD9AB15C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3" name="PoljeZBesedilom 382">
          <a:extLst>
            <a:ext uri="{FF2B5EF4-FFF2-40B4-BE49-F238E27FC236}">
              <a16:creationId xmlns:a16="http://schemas.microsoft.com/office/drawing/2014/main" id="{475E9C7D-794C-4D39-9EF5-59E5B68A2D0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4" name="PoljeZBesedilom 383">
          <a:extLst>
            <a:ext uri="{FF2B5EF4-FFF2-40B4-BE49-F238E27FC236}">
              <a16:creationId xmlns:a16="http://schemas.microsoft.com/office/drawing/2014/main" id="{7267BC99-2338-4CD7-9F72-FF97EB16E33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5" name="PoljeZBesedilom 384">
          <a:extLst>
            <a:ext uri="{FF2B5EF4-FFF2-40B4-BE49-F238E27FC236}">
              <a16:creationId xmlns:a16="http://schemas.microsoft.com/office/drawing/2014/main" id="{261269EE-6A2F-4AFA-BB8A-4DC881D50C9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6" name="PoljeZBesedilom 385">
          <a:extLst>
            <a:ext uri="{FF2B5EF4-FFF2-40B4-BE49-F238E27FC236}">
              <a16:creationId xmlns:a16="http://schemas.microsoft.com/office/drawing/2014/main" id="{7B71340D-D0D8-479D-9951-9AA57A387F4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7" name="PoljeZBesedilom 386">
          <a:extLst>
            <a:ext uri="{FF2B5EF4-FFF2-40B4-BE49-F238E27FC236}">
              <a16:creationId xmlns:a16="http://schemas.microsoft.com/office/drawing/2014/main" id="{A8AF0297-53BA-4E78-A0E5-4B0494F9F4F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8" name="PoljeZBesedilom 387">
          <a:extLst>
            <a:ext uri="{FF2B5EF4-FFF2-40B4-BE49-F238E27FC236}">
              <a16:creationId xmlns:a16="http://schemas.microsoft.com/office/drawing/2014/main" id="{0CF90F3E-0D6C-4698-84A4-AA957FE41C7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9" name="PoljeZBesedilom 388">
          <a:extLst>
            <a:ext uri="{FF2B5EF4-FFF2-40B4-BE49-F238E27FC236}">
              <a16:creationId xmlns:a16="http://schemas.microsoft.com/office/drawing/2014/main" id="{68B9D580-E0FF-4EDC-A308-6E4E5972508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0" name="PoljeZBesedilom 389">
          <a:extLst>
            <a:ext uri="{FF2B5EF4-FFF2-40B4-BE49-F238E27FC236}">
              <a16:creationId xmlns:a16="http://schemas.microsoft.com/office/drawing/2014/main" id="{A5F509B0-9AD8-45A9-867B-990F7DFAA23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1" name="PoljeZBesedilom 390">
          <a:extLst>
            <a:ext uri="{FF2B5EF4-FFF2-40B4-BE49-F238E27FC236}">
              <a16:creationId xmlns:a16="http://schemas.microsoft.com/office/drawing/2014/main" id="{62E85750-8210-407C-A2F3-EC756BFCDBE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2" name="PoljeZBesedilom 391">
          <a:extLst>
            <a:ext uri="{FF2B5EF4-FFF2-40B4-BE49-F238E27FC236}">
              <a16:creationId xmlns:a16="http://schemas.microsoft.com/office/drawing/2014/main" id="{19A83A2F-26BE-453A-A0E1-58DDFB5710C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3" name="PoljeZBesedilom 392">
          <a:extLst>
            <a:ext uri="{FF2B5EF4-FFF2-40B4-BE49-F238E27FC236}">
              <a16:creationId xmlns:a16="http://schemas.microsoft.com/office/drawing/2014/main" id="{9103E27D-F2E7-496E-9C84-8FF0F5BE03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4" name="PoljeZBesedilom 393">
          <a:extLst>
            <a:ext uri="{FF2B5EF4-FFF2-40B4-BE49-F238E27FC236}">
              <a16:creationId xmlns:a16="http://schemas.microsoft.com/office/drawing/2014/main" id="{438B60B4-1E87-4265-B35A-1E4F0C35227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5" name="PoljeZBesedilom 394">
          <a:extLst>
            <a:ext uri="{FF2B5EF4-FFF2-40B4-BE49-F238E27FC236}">
              <a16:creationId xmlns:a16="http://schemas.microsoft.com/office/drawing/2014/main" id="{FED37B3B-F607-4BFE-9C98-241C8A52DA7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6" name="PoljeZBesedilom 395">
          <a:extLst>
            <a:ext uri="{FF2B5EF4-FFF2-40B4-BE49-F238E27FC236}">
              <a16:creationId xmlns:a16="http://schemas.microsoft.com/office/drawing/2014/main" id="{7145812A-6C3E-4B51-9147-4614E1764E4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7" name="PoljeZBesedilom 396">
          <a:extLst>
            <a:ext uri="{FF2B5EF4-FFF2-40B4-BE49-F238E27FC236}">
              <a16:creationId xmlns:a16="http://schemas.microsoft.com/office/drawing/2014/main" id="{D1E9E3E5-619B-4F82-9A0C-9894D6070AE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8" name="PoljeZBesedilom 397">
          <a:extLst>
            <a:ext uri="{FF2B5EF4-FFF2-40B4-BE49-F238E27FC236}">
              <a16:creationId xmlns:a16="http://schemas.microsoft.com/office/drawing/2014/main" id="{37920728-CC69-4F2E-B2BC-8B99C099AB7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9" name="PoljeZBesedilom 398">
          <a:extLst>
            <a:ext uri="{FF2B5EF4-FFF2-40B4-BE49-F238E27FC236}">
              <a16:creationId xmlns:a16="http://schemas.microsoft.com/office/drawing/2014/main" id="{E3CC2869-41F8-4BB9-83F6-B57B42E40F4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0" name="PoljeZBesedilom 399">
          <a:extLst>
            <a:ext uri="{FF2B5EF4-FFF2-40B4-BE49-F238E27FC236}">
              <a16:creationId xmlns:a16="http://schemas.microsoft.com/office/drawing/2014/main" id="{82B3CDCC-6296-4400-B5D8-5347AC8D352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1" name="PoljeZBesedilom 400">
          <a:extLst>
            <a:ext uri="{FF2B5EF4-FFF2-40B4-BE49-F238E27FC236}">
              <a16:creationId xmlns:a16="http://schemas.microsoft.com/office/drawing/2014/main" id="{57C74A17-C499-42DC-B78A-E7F3C721A52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2" name="PoljeZBesedilom 401">
          <a:extLst>
            <a:ext uri="{FF2B5EF4-FFF2-40B4-BE49-F238E27FC236}">
              <a16:creationId xmlns:a16="http://schemas.microsoft.com/office/drawing/2014/main" id="{B63A12A5-E69B-4AFE-9C5E-5BF65F0CE84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3" name="PoljeZBesedilom 402">
          <a:extLst>
            <a:ext uri="{FF2B5EF4-FFF2-40B4-BE49-F238E27FC236}">
              <a16:creationId xmlns:a16="http://schemas.microsoft.com/office/drawing/2014/main" id="{9F1D46B4-63A6-49F3-BB2D-206BE43C294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4" name="PoljeZBesedilom 403">
          <a:extLst>
            <a:ext uri="{FF2B5EF4-FFF2-40B4-BE49-F238E27FC236}">
              <a16:creationId xmlns:a16="http://schemas.microsoft.com/office/drawing/2014/main" id="{14FF52B5-8F82-4524-97E4-E1E08AD9CCC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5" name="PoljeZBesedilom 404">
          <a:extLst>
            <a:ext uri="{FF2B5EF4-FFF2-40B4-BE49-F238E27FC236}">
              <a16:creationId xmlns:a16="http://schemas.microsoft.com/office/drawing/2014/main" id="{48CF50A9-E472-43B2-906A-3F6F100D0F8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6" name="PoljeZBesedilom 405">
          <a:extLst>
            <a:ext uri="{FF2B5EF4-FFF2-40B4-BE49-F238E27FC236}">
              <a16:creationId xmlns:a16="http://schemas.microsoft.com/office/drawing/2014/main" id="{014319EC-4E71-41DB-AC03-1E5CF8194FC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7" name="PoljeZBesedilom 406">
          <a:extLst>
            <a:ext uri="{FF2B5EF4-FFF2-40B4-BE49-F238E27FC236}">
              <a16:creationId xmlns:a16="http://schemas.microsoft.com/office/drawing/2014/main" id="{EA4AA668-65AB-4320-AF2B-1208CC92EDC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8" name="PoljeZBesedilom 407">
          <a:extLst>
            <a:ext uri="{FF2B5EF4-FFF2-40B4-BE49-F238E27FC236}">
              <a16:creationId xmlns:a16="http://schemas.microsoft.com/office/drawing/2014/main" id="{FA36B396-2BC7-42DD-A043-A716C6F08E1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9" name="PoljeZBesedilom 408">
          <a:extLst>
            <a:ext uri="{FF2B5EF4-FFF2-40B4-BE49-F238E27FC236}">
              <a16:creationId xmlns:a16="http://schemas.microsoft.com/office/drawing/2014/main" id="{44DEDFCC-3C12-470B-AAD6-870FA37F220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0" name="PoljeZBesedilom 409">
          <a:extLst>
            <a:ext uri="{FF2B5EF4-FFF2-40B4-BE49-F238E27FC236}">
              <a16:creationId xmlns:a16="http://schemas.microsoft.com/office/drawing/2014/main" id="{4FFD4B3C-A437-41B3-BD91-DCC125011C7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1" name="PoljeZBesedilom 410">
          <a:extLst>
            <a:ext uri="{FF2B5EF4-FFF2-40B4-BE49-F238E27FC236}">
              <a16:creationId xmlns:a16="http://schemas.microsoft.com/office/drawing/2014/main" id="{5C1CE136-FF40-49CE-BD53-A2EEF8B2961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2" name="PoljeZBesedilom 411">
          <a:extLst>
            <a:ext uri="{FF2B5EF4-FFF2-40B4-BE49-F238E27FC236}">
              <a16:creationId xmlns:a16="http://schemas.microsoft.com/office/drawing/2014/main" id="{B2035122-DAE8-44AB-9B46-E67B56B4BE7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3" name="PoljeZBesedilom 412">
          <a:extLst>
            <a:ext uri="{FF2B5EF4-FFF2-40B4-BE49-F238E27FC236}">
              <a16:creationId xmlns:a16="http://schemas.microsoft.com/office/drawing/2014/main" id="{1737CEDC-77CE-4E61-8BC2-EF4F54A40D2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4" name="PoljeZBesedilom 413">
          <a:extLst>
            <a:ext uri="{FF2B5EF4-FFF2-40B4-BE49-F238E27FC236}">
              <a16:creationId xmlns:a16="http://schemas.microsoft.com/office/drawing/2014/main" id="{9D506244-55B9-4863-985E-78D001CA7F9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5" name="PoljeZBesedilom 414">
          <a:extLst>
            <a:ext uri="{FF2B5EF4-FFF2-40B4-BE49-F238E27FC236}">
              <a16:creationId xmlns:a16="http://schemas.microsoft.com/office/drawing/2014/main" id="{CF9C1C1E-518D-479E-ABF7-7D7690841B2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6" name="PoljeZBesedilom 415">
          <a:extLst>
            <a:ext uri="{FF2B5EF4-FFF2-40B4-BE49-F238E27FC236}">
              <a16:creationId xmlns:a16="http://schemas.microsoft.com/office/drawing/2014/main" id="{B7F2F034-19AF-4752-BDD5-A295F98CA94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7" name="PoljeZBesedilom 416">
          <a:extLst>
            <a:ext uri="{FF2B5EF4-FFF2-40B4-BE49-F238E27FC236}">
              <a16:creationId xmlns:a16="http://schemas.microsoft.com/office/drawing/2014/main" id="{FEDB92F1-D2AE-4054-B989-82C373D264C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8" name="PoljeZBesedilom 417">
          <a:extLst>
            <a:ext uri="{FF2B5EF4-FFF2-40B4-BE49-F238E27FC236}">
              <a16:creationId xmlns:a16="http://schemas.microsoft.com/office/drawing/2014/main" id="{325C476A-0F2E-4375-B680-12453D21A18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9" name="PoljeZBesedilom 418">
          <a:extLst>
            <a:ext uri="{FF2B5EF4-FFF2-40B4-BE49-F238E27FC236}">
              <a16:creationId xmlns:a16="http://schemas.microsoft.com/office/drawing/2014/main" id="{702B9F0E-DC66-4ADB-8AF4-FA557C38A0F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0" name="PoljeZBesedilom 419">
          <a:extLst>
            <a:ext uri="{FF2B5EF4-FFF2-40B4-BE49-F238E27FC236}">
              <a16:creationId xmlns:a16="http://schemas.microsoft.com/office/drawing/2014/main" id="{18AE6F85-7B7F-4078-B76A-25D51A5300A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1" name="PoljeZBesedilom 420">
          <a:extLst>
            <a:ext uri="{FF2B5EF4-FFF2-40B4-BE49-F238E27FC236}">
              <a16:creationId xmlns:a16="http://schemas.microsoft.com/office/drawing/2014/main" id="{2507A1B0-8195-4962-B93E-5EC0CC2245A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2" name="PoljeZBesedilom 421">
          <a:extLst>
            <a:ext uri="{FF2B5EF4-FFF2-40B4-BE49-F238E27FC236}">
              <a16:creationId xmlns:a16="http://schemas.microsoft.com/office/drawing/2014/main" id="{B17478B4-59B4-4BAA-B3DA-ADE9B7A12AB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3" name="PoljeZBesedilom 422">
          <a:extLst>
            <a:ext uri="{FF2B5EF4-FFF2-40B4-BE49-F238E27FC236}">
              <a16:creationId xmlns:a16="http://schemas.microsoft.com/office/drawing/2014/main" id="{659CE97E-18DF-49E0-827E-9A84447C1E9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4" name="PoljeZBesedilom 423">
          <a:extLst>
            <a:ext uri="{FF2B5EF4-FFF2-40B4-BE49-F238E27FC236}">
              <a16:creationId xmlns:a16="http://schemas.microsoft.com/office/drawing/2014/main" id="{AF0F70B2-CA25-4564-B47E-1406029E4F8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5" name="PoljeZBesedilom 424">
          <a:extLst>
            <a:ext uri="{FF2B5EF4-FFF2-40B4-BE49-F238E27FC236}">
              <a16:creationId xmlns:a16="http://schemas.microsoft.com/office/drawing/2014/main" id="{EADDBD59-D547-46CA-ACD4-2CBD9CD5270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6" name="PoljeZBesedilom 425">
          <a:extLst>
            <a:ext uri="{FF2B5EF4-FFF2-40B4-BE49-F238E27FC236}">
              <a16:creationId xmlns:a16="http://schemas.microsoft.com/office/drawing/2014/main" id="{9625F117-A3A9-4CA0-B7A3-B0FEEAB83CE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7" name="PoljeZBesedilom 426">
          <a:extLst>
            <a:ext uri="{FF2B5EF4-FFF2-40B4-BE49-F238E27FC236}">
              <a16:creationId xmlns:a16="http://schemas.microsoft.com/office/drawing/2014/main" id="{CE499834-9916-4155-8B32-A5CA7B9451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8" name="PoljeZBesedilom 427">
          <a:extLst>
            <a:ext uri="{FF2B5EF4-FFF2-40B4-BE49-F238E27FC236}">
              <a16:creationId xmlns:a16="http://schemas.microsoft.com/office/drawing/2014/main" id="{89D86F7A-C158-422C-B63A-2A1E185BF12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9" name="PoljeZBesedilom 428">
          <a:extLst>
            <a:ext uri="{FF2B5EF4-FFF2-40B4-BE49-F238E27FC236}">
              <a16:creationId xmlns:a16="http://schemas.microsoft.com/office/drawing/2014/main" id="{3D897E86-5899-48E4-9D56-B6A6A6298BC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0" name="PoljeZBesedilom 429">
          <a:extLst>
            <a:ext uri="{FF2B5EF4-FFF2-40B4-BE49-F238E27FC236}">
              <a16:creationId xmlns:a16="http://schemas.microsoft.com/office/drawing/2014/main" id="{B49C0F33-10F7-48ED-8D61-AEE09B70149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1" name="PoljeZBesedilom 430">
          <a:extLst>
            <a:ext uri="{FF2B5EF4-FFF2-40B4-BE49-F238E27FC236}">
              <a16:creationId xmlns:a16="http://schemas.microsoft.com/office/drawing/2014/main" id="{4E112A63-C186-42B8-8E7D-08D86F72DDF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2" name="PoljeZBesedilom 431">
          <a:extLst>
            <a:ext uri="{FF2B5EF4-FFF2-40B4-BE49-F238E27FC236}">
              <a16:creationId xmlns:a16="http://schemas.microsoft.com/office/drawing/2014/main" id="{9AA812B5-22BC-4A09-9550-BCC249631D6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3" name="PoljeZBesedilom 432">
          <a:extLst>
            <a:ext uri="{FF2B5EF4-FFF2-40B4-BE49-F238E27FC236}">
              <a16:creationId xmlns:a16="http://schemas.microsoft.com/office/drawing/2014/main" id="{1BA2BBDB-64EA-456B-9532-4F4B7A28325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4" name="PoljeZBesedilom 433">
          <a:extLst>
            <a:ext uri="{FF2B5EF4-FFF2-40B4-BE49-F238E27FC236}">
              <a16:creationId xmlns:a16="http://schemas.microsoft.com/office/drawing/2014/main" id="{2C0E1CA3-CEE0-4C02-9A84-389CB322928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5" name="PoljeZBesedilom 434">
          <a:extLst>
            <a:ext uri="{FF2B5EF4-FFF2-40B4-BE49-F238E27FC236}">
              <a16:creationId xmlns:a16="http://schemas.microsoft.com/office/drawing/2014/main" id="{9FFC5D85-DF7A-49D3-A369-4D19BDEF8DA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6" name="PoljeZBesedilom 435">
          <a:extLst>
            <a:ext uri="{FF2B5EF4-FFF2-40B4-BE49-F238E27FC236}">
              <a16:creationId xmlns:a16="http://schemas.microsoft.com/office/drawing/2014/main" id="{3AE6FD3C-C4BD-4EEA-AC65-ED74F93594B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7" name="PoljeZBesedilom 436">
          <a:extLst>
            <a:ext uri="{FF2B5EF4-FFF2-40B4-BE49-F238E27FC236}">
              <a16:creationId xmlns:a16="http://schemas.microsoft.com/office/drawing/2014/main" id="{B7633D92-52FF-46E7-94DB-85F8873B2B9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8" name="PoljeZBesedilom 437">
          <a:extLst>
            <a:ext uri="{FF2B5EF4-FFF2-40B4-BE49-F238E27FC236}">
              <a16:creationId xmlns:a16="http://schemas.microsoft.com/office/drawing/2014/main" id="{32C45FDD-1B1C-43EC-985F-0C4907888B2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9" name="PoljeZBesedilom 438">
          <a:extLst>
            <a:ext uri="{FF2B5EF4-FFF2-40B4-BE49-F238E27FC236}">
              <a16:creationId xmlns:a16="http://schemas.microsoft.com/office/drawing/2014/main" id="{ADA8E14C-0844-4A24-8FDD-90248A12BDC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0" name="PoljeZBesedilom 439">
          <a:extLst>
            <a:ext uri="{FF2B5EF4-FFF2-40B4-BE49-F238E27FC236}">
              <a16:creationId xmlns:a16="http://schemas.microsoft.com/office/drawing/2014/main" id="{D92DA889-FD6E-4EC3-86B8-3C51211AAA0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1" name="PoljeZBesedilom 440">
          <a:extLst>
            <a:ext uri="{FF2B5EF4-FFF2-40B4-BE49-F238E27FC236}">
              <a16:creationId xmlns:a16="http://schemas.microsoft.com/office/drawing/2014/main" id="{445347F5-A3ED-4F45-9D8B-8514897F0FA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2" name="PoljeZBesedilom 441">
          <a:extLst>
            <a:ext uri="{FF2B5EF4-FFF2-40B4-BE49-F238E27FC236}">
              <a16:creationId xmlns:a16="http://schemas.microsoft.com/office/drawing/2014/main" id="{47F3FCAE-655B-4497-815E-3A12EDA94F7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3" name="PoljeZBesedilom 442">
          <a:extLst>
            <a:ext uri="{FF2B5EF4-FFF2-40B4-BE49-F238E27FC236}">
              <a16:creationId xmlns:a16="http://schemas.microsoft.com/office/drawing/2014/main" id="{2E48623D-C85A-4F0D-A46C-F1BC7D7FC40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4" name="PoljeZBesedilom 443">
          <a:extLst>
            <a:ext uri="{FF2B5EF4-FFF2-40B4-BE49-F238E27FC236}">
              <a16:creationId xmlns:a16="http://schemas.microsoft.com/office/drawing/2014/main" id="{97BF5C09-AB88-454B-81AC-F2D8F69A30B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5" name="PoljeZBesedilom 444">
          <a:extLst>
            <a:ext uri="{FF2B5EF4-FFF2-40B4-BE49-F238E27FC236}">
              <a16:creationId xmlns:a16="http://schemas.microsoft.com/office/drawing/2014/main" id="{3AE9CCB9-CC4F-4DBB-8B34-D074BF50F28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6" name="PoljeZBesedilom 445">
          <a:extLst>
            <a:ext uri="{FF2B5EF4-FFF2-40B4-BE49-F238E27FC236}">
              <a16:creationId xmlns:a16="http://schemas.microsoft.com/office/drawing/2014/main" id="{29D857BF-FD14-4164-81F9-8C7C1AF67DB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7" name="PoljeZBesedilom 446">
          <a:extLst>
            <a:ext uri="{FF2B5EF4-FFF2-40B4-BE49-F238E27FC236}">
              <a16:creationId xmlns:a16="http://schemas.microsoft.com/office/drawing/2014/main" id="{9691DEEB-5C1F-4A92-8C88-3AB507A447C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8" name="PoljeZBesedilom 447">
          <a:extLst>
            <a:ext uri="{FF2B5EF4-FFF2-40B4-BE49-F238E27FC236}">
              <a16:creationId xmlns:a16="http://schemas.microsoft.com/office/drawing/2014/main" id="{00548093-6A69-4CEC-BC0A-50E45AC5956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9" name="PoljeZBesedilom 448">
          <a:extLst>
            <a:ext uri="{FF2B5EF4-FFF2-40B4-BE49-F238E27FC236}">
              <a16:creationId xmlns:a16="http://schemas.microsoft.com/office/drawing/2014/main" id="{92E6614B-1316-4090-9C5A-B3C16BA179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0" name="PoljeZBesedilom 449">
          <a:extLst>
            <a:ext uri="{FF2B5EF4-FFF2-40B4-BE49-F238E27FC236}">
              <a16:creationId xmlns:a16="http://schemas.microsoft.com/office/drawing/2014/main" id="{47B32D5E-113F-4D78-B21D-66642587F01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1" name="PoljeZBesedilom 450">
          <a:extLst>
            <a:ext uri="{FF2B5EF4-FFF2-40B4-BE49-F238E27FC236}">
              <a16:creationId xmlns:a16="http://schemas.microsoft.com/office/drawing/2014/main" id="{A98E8710-4476-4FA6-B648-EB0D21CFF72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2" name="PoljeZBesedilom 451">
          <a:extLst>
            <a:ext uri="{FF2B5EF4-FFF2-40B4-BE49-F238E27FC236}">
              <a16:creationId xmlns:a16="http://schemas.microsoft.com/office/drawing/2014/main" id="{3B4E0BFF-F040-499C-984C-4F865AF5303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3" name="PoljeZBesedilom 452">
          <a:extLst>
            <a:ext uri="{FF2B5EF4-FFF2-40B4-BE49-F238E27FC236}">
              <a16:creationId xmlns:a16="http://schemas.microsoft.com/office/drawing/2014/main" id="{7F062CB6-AF86-4124-87DF-5D5B6670733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4" name="PoljeZBesedilom 453">
          <a:extLst>
            <a:ext uri="{FF2B5EF4-FFF2-40B4-BE49-F238E27FC236}">
              <a16:creationId xmlns:a16="http://schemas.microsoft.com/office/drawing/2014/main" id="{A1862E34-8C71-4D72-A997-BE3EC16F55F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5" name="PoljeZBesedilom 454">
          <a:extLst>
            <a:ext uri="{FF2B5EF4-FFF2-40B4-BE49-F238E27FC236}">
              <a16:creationId xmlns:a16="http://schemas.microsoft.com/office/drawing/2014/main" id="{A0492290-59E2-4A56-B4F2-C4ED56ED5FA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6" name="PoljeZBesedilom 455">
          <a:extLst>
            <a:ext uri="{FF2B5EF4-FFF2-40B4-BE49-F238E27FC236}">
              <a16:creationId xmlns:a16="http://schemas.microsoft.com/office/drawing/2014/main" id="{AF4B8CCF-4212-43F5-BE4F-CA80CB0C9B3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7" name="PoljeZBesedilom 456">
          <a:extLst>
            <a:ext uri="{FF2B5EF4-FFF2-40B4-BE49-F238E27FC236}">
              <a16:creationId xmlns:a16="http://schemas.microsoft.com/office/drawing/2014/main" id="{9E7C3D11-461C-4E3B-9952-435486DF269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8" name="PoljeZBesedilom 457">
          <a:extLst>
            <a:ext uri="{FF2B5EF4-FFF2-40B4-BE49-F238E27FC236}">
              <a16:creationId xmlns:a16="http://schemas.microsoft.com/office/drawing/2014/main" id="{3E2C52EF-4A3F-437C-8793-AF9548DFCDA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9" name="PoljeZBesedilom 458">
          <a:extLst>
            <a:ext uri="{FF2B5EF4-FFF2-40B4-BE49-F238E27FC236}">
              <a16:creationId xmlns:a16="http://schemas.microsoft.com/office/drawing/2014/main" id="{2CB6B1BF-37EC-43F9-8B24-7D44CE2B2E7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0" name="PoljeZBesedilom 459">
          <a:extLst>
            <a:ext uri="{FF2B5EF4-FFF2-40B4-BE49-F238E27FC236}">
              <a16:creationId xmlns:a16="http://schemas.microsoft.com/office/drawing/2014/main" id="{FFD3BB9C-25C6-4664-ADE5-F55F36EE978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1" name="PoljeZBesedilom 460">
          <a:extLst>
            <a:ext uri="{FF2B5EF4-FFF2-40B4-BE49-F238E27FC236}">
              <a16:creationId xmlns:a16="http://schemas.microsoft.com/office/drawing/2014/main" id="{79735E5B-E336-4CD0-9DD4-120F3B5F1A0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2" name="PoljeZBesedilom 461">
          <a:extLst>
            <a:ext uri="{FF2B5EF4-FFF2-40B4-BE49-F238E27FC236}">
              <a16:creationId xmlns:a16="http://schemas.microsoft.com/office/drawing/2014/main" id="{399B95D2-0A69-4F1C-AFE1-75072E41831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3" name="PoljeZBesedilom 462">
          <a:extLst>
            <a:ext uri="{FF2B5EF4-FFF2-40B4-BE49-F238E27FC236}">
              <a16:creationId xmlns:a16="http://schemas.microsoft.com/office/drawing/2014/main" id="{EE348453-302C-4878-932C-BA4593D9AE5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4" name="PoljeZBesedilom 463">
          <a:extLst>
            <a:ext uri="{FF2B5EF4-FFF2-40B4-BE49-F238E27FC236}">
              <a16:creationId xmlns:a16="http://schemas.microsoft.com/office/drawing/2014/main" id="{D6E759B5-C36F-4E85-8E1D-0C4F51D3A8E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5" name="PoljeZBesedilom 464">
          <a:extLst>
            <a:ext uri="{FF2B5EF4-FFF2-40B4-BE49-F238E27FC236}">
              <a16:creationId xmlns:a16="http://schemas.microsoft.com/office/drawing/2014/main" id="{27B2DCD9-1550-4257-8CF7-B66304E1E2A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6" name="PoljeZBesedilom 465">
          <a:extLst>
            <a:ext uri="{FF2B5EF4-FFF2-40B4-BE49-F238E27FC236}">
              <a16:creationId xmlns:a16="http://schemas.microsoft.com/office/drawing/2014/main" id="{B2129D2C-CBB3-4AA9-8DB1-C488271A166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7" name="PoljeZBesedilom 466">
          <a:extLst>
            <a:ext uri="{FF2B5EF4-FFF2-40B4-BE49-F238E27FC236}">
              <a16:creationId xmlns:a16="http://schemas.microsoft.com/office/drawing/2014/main" id="{FD1CC77A-F230-4B72-B823-2B34DBC9E8F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8" name="PoljeZBesedilom 467">
          <a:extLst>
            <a:ext uri="{FF2B5EF4-FFF2-40B4-BE49-F238E27FC236}">
              <a16:creationId xmlns:a16="http://schemas.microsoft.com/office/drawing/2014/main" id="{27739C49-C857-4494-AF8C-007D53C5D35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9" name="PoljeZBesedilom 468">
          <a:extLst>
            <a:ext uri="{FF2B5EF4-FFF2-40B4-BE49-F238E27FC236}">
              <a16:creationId xmlns:a16="http://schemas.microsoft.com/office/drawing/2014/main" id="{67B6D1D5-5E9E-43E0-84F1-E16E9B8A954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0" name="PoljeZBesedilom 469">
          <a:extLst>
            <a:ext uri="{FF2B5EF4-FFF2-40B4-BE49-F238E27FC236}">
              <a16:creationId xmlns:a16="http://schemas.microsoft.com/office/drawing/2014/main" id="{9A6674F8-2FC1-4518-9F17-C870B587F3E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1" name="PoljeZBesedilom 470">
          <a:extLst>
            <a:ext uri="{FF2B5EF4-FFF2-40B4-BE49-F238E27FC236}">
              <a16:creationId xmlns:a16="http://schemas.microsoft.com/office/drawing/2014/main" id="{DA972187-63DB-4EEB-9F1F-6202D1D23D6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2" name="PoljeZBesedilom 471">
          <a:extLst>
            <a:ext uri="{FF2B5EF4-FFF2-40B4-BE49-F238E27FC236}">
              <a16:creationId xmlns:a16="http://schemas.microsoft.com/office/drawing/2014/main" id="{0017A2C9-9558-42A9-863A-E1072F3B06A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3" name="PoljeZBesedilom 472">
          <a:extLst>
            <a:ext uri="{FF2B5EF4-FFF2-40B4-BE49-F238E27FC236}">
              <a16:creationId xmlns:a16="http://schemas.microsoft.com/office/drawing/2014/main" id="{14BA6925-32E9-408A-BBB1-28CEE5E2514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4" name="PoljeZBesedilom 473">
          <a:extLst>
            <a:ext uri="{FF2B5EF4-FFF2-40B4-BE49-F238E27FC236}">
              <a16:creationId xmlns:a16="http://schemas.microsoft.com/office/drawing/2014/main" id="{209837B3-AF59-4970-87D5-38FE10E5852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5" name="PoljeZBesedilom 474">
          <a:extLst>
            <a:ext uri="{FF2B5EF4-FFF2-40B4-BE49-F238E27FC236}">
              <a16:creationId xmlns:a16="http://schemas.microsoft.com/office/drawing/2014/main" id="{C7005E5E-90F8-4AE3-99C4-BFD760C07FC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6" name="PoljeZBesedilom 475">
          <a:extLst>
            <a:ext uri="{FF2B5EF4-FFF2-40B4-BE49-F238E27FC236}">
              <a16:creationId xmlns:a16="http://schemas.microsoft.com/office/drawing/2014/main" id="{740D6837-5DC3-416D-A6A4-E1627C8DBA2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7" name="PoljeZBesedilom 476">
          <a:extLst>
            <a:ext uri="{FF2B5EF4-FFF2-40B4-BE49-F238E27FC236}">
              <a16:creationId xmlns:a16="http://schemas.microsoft.com/office/drawing/2014/main" id="{D80D0604-6DEB-4E08-BBBD-6695B2525DC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8" name="PoljeZBesedilom 477">
          <a:extLst>
            <a:ext uri="{FF2B5EF4-FFF2-40B4-BE49-F238E27FC236}">
              <a16:creationId xmlns:a16="http://schemas.microsoft.com/office/drawing/2014/main" id="{20D6370C-82B2-4F2E-AB50-9727A6529C3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9" name="PoljeZBesedilom 478">
          <a:extLst>
            <a:ext uri="{FF2B5EF4-FFF2-40B4-BE49-F238E27FC236}">
              <a16:creationId xmlns:a16="http://schemas.microsoft.com/office/drawing/2014/main" id="{5F01C8DC-42F7-4C43-AD20-BE21FF3EEBB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0" name="PoljeZBesedilom 479">
          <a:extLst>
            <a:ext uri="{FF2B5EF4-FFF2-40B4-BE49-F238E27FC236}">
              <a16:creationId xmlns:a16="http://schemas.microsoft.com/office/drawing/2014/main" id="{3E50BD51-AEE2-4150-9BA5-DDDC2530577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1" name="PoljeZBesedilom 480">
          <a:extLst>
            <a:ext uri="{FF2B5EF4-FFF2-40B4-BE49-F238E27FC236}">
              <a16:creationId xmlns:a16="http://schemas.microsoft.com/office/drawing/2014/main" id="{EDCB1140-E48E-459D-A16D-349EEA7694F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2" name="PoljeZBesedilom 481">
          <a:extLst>
            <a:ext uri="{FF2B5EF4-FFF2-40B4-BE49-F238E27FC236}">
              <a16:creationId xmlns:a16="http://schemas.microsoft.com/office/drawing/2014/main" id="{DDD01C10-5AC4-4D0F-8C0F-423F57F4B30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3" name="PoljeZBesedilom 482">
          <a:extLst>
            <a:ext uri="{FF2B5EF4-FFF2-40B4-BE49-F238E27FC236}">
              <a16:creationId xmlns:a16="http://schemas.microsoft.com/office/drawing/2014/main" id="{4201B155-FCA7-4A5B-8FD8-78CD08049B7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4" name="PoljeZBesedilom 483">
          <a:extLst>
            <a:ext uri="{FF2B5EF4-FFF2-40B4-BE49-F238E27FC236}">
              <a16:creationId xmlns:a16="http://schemas.microsoft.com/office/drawing/2014/main" id="{AD043CC7-E1FB-4521-82D2-C181AAFA4C2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5" name="PoljeZBesedilom 484">
          <a:extLst>
            <a:ext uri="{FF2B5EF4-FFF2-40B4-BE49-F238E27FC236}">
              <a16:creationId xmlns:a16="http://schemas.microsoft.com/office/drawing/2014/main" id="{3C60CB9A-D830-4A8F-9775-410037E336A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6" name="PoljeZBesedilom 485">
          <a:extLst>
            <a:ext uri="{FF2B5EF4-FFF2-40B4-BE49-F238E27FC236}">
              <a16:creationId xmlns:a16="http://schemas.microsoft.com/office/drawing/2014/main" id="{F1BECAB1-B69D-4219-AF4D-59EA5360A68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7" name="PoljeZBesedilom 486">
          <a:extLst>
            <a:ext uri="{FF2B5EF4-FFF2-40B4-BE49-F238E27FC236}">
              <a16:creationId xmlns:a16="http://schemas.microsoft.com/office/drawing/2014/main" id="{440C9EC2-6EEF-4FCC-9A3C-E6149EED0B0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8" name="PoljeZBesedilom 487">
          <a:extLst>
            <a:ext uri="{FF2B5EF4-FFF2-40B4-BE49-F238E27FC236}">
              <a16:creationId xmlns:a16="http://schemas.microsoft.com/office/drawing/2014/main" id="{2D18DABC-FD65-4BC4-8E95-D0AFF7B163C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9" name="PoljeZBesedilom 488">
          <a:extLst>
            <a:ext uri="{FF2B5EF4-FFF2-40B4-BE49-F238E27FC236}">
              <a16:creationId xmlns:a16="http://schemas.microsoft.com/office/drawing/2014/main" id="{45507D40-6E2D-4376-8609-CF8B5741C60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0" name="PoljeZBesedilom 489">
          <a:extLst>
            <a:ext uri="{FF2B5EF4-FFF2-40B4-BE49-F238E27FC236}">
              <a16:creationId xmlns:a16="http://schemas.microsoft.com/office/drawing/2014/main" id="{E6EE37D5-AA2B-445B-BE8C-B60BFB38519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1" name="PoljeZBesedilom 490">
          <a:extLst>
            <a:ext uri="{FF2B5EF4-FFF2-40B4-BE49-F238E27FC236}">
              <a16:creationId xmlns:a16="http://schemas.microsoft.com/office/drawing/2014/main" id="{2DC4A39A-C1D0-4920-A834-80D530B0CF7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2" name="PoljeZBesedilom 491">
          <a:extLst>
            <a:ext uri="{FF2B5EF4-FFF2-40B4-BE49-F238E27FC236}">
              <a16:creationId xmlns:a16="http://schemas.microsoft.com/office/drawing/2014/main" id="{F8887533-4DB0-46FD-AE0D-DC0B7478ABB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3" name="PoljeZBesedilom 492">
          <a:extLst>
            <a:ext uri="{FF2B5EF4-FFF2-40B4-BE49-F238E27FC236}">
              <a16:creationId xmlns:a16="http://schemas.microsoft.com/office/drawing/2014/main" id="{F96BF4BB-D76A-417B-B961-A7E375A9A85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4" name="PoljeZBesedilom 493">
          <a:extLst>
            <a:ext uri="{FF2B5EF4-FFF2-40B4-BE49-F238E27FC236}">
              <a16:creationId xmlns:a16="http://schemas.microsoft.com/office/drawing/2014/main" id="{E28C2C17-E2E2-468C-87B9-E83D39DA2B6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5" name="PoljeZBesedilom 494">
          <a:extLst>
            <a:ext uri="{FF2B5EF4-FFF2-40B4-BE49-F238E27FC236}">
              <a16:creationId xmlns:a16="http://schemas.microsoft.com/office/drawing/2014/main" id="{2B210404-8740-4FFA-8633-C1D4BAAB056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6" name="PoljeZBesedilom 495">
          <a:extLst>
            <a:ext uri="{FF2B5EF4-FFF2-40B4-BE49-F238E27FC236}">
              <a16:creationId xmlns:a16="http://schemas.microsoft.com/office/drawing/2014/main" id="{9AFDB0B2-615E-453A-9F7A-54772E2C4BC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7" name="PoljeZBesedilom 496">
          <a:extLst>
            <a:ext uri="{FF2B5EF4-FFF2-40B4-BE49-F238E27FC236}">
              <a16:creationId xmlns:a16="http://schemas.microsoft.com/office/drawing/2014/main" id="{06B7D42B-E087-4DD2-9CE7-22B23C196F2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8" name="PoljeZBesedilom 497">
          <a:extLst>
            <a:ext uri="{FF2B5EF4-FFF2-40B4-BE49-F238E27FC236}">
              <a16:creationId xmlns:a16="http://schemas.microsoft.com/office/drawing/2014/main" id="{BA3B7140-067B-4D3E-83BE-3CC98F0C4EF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9" name="PoljeZBesedilom 498">
          <a:extLst>
            <a:ext uri="{FF2B5EF4-FFF2-40B4-BE49-F238E27FC236}">
              <a16:creationId xmlns:a16="http://schemas.microsoft.com/office/drawing/2014/main" id="{AB7F4B80-3CA7-4E83-A38D-3F675E8EE0C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0" name="PoljeZBesedilom 499">
          <a:extLst>
            <a:ext uri="{FF2B5EF4-FFF2-40B4-BE49-F238E27FC236}">
              <a16:creationId xmlns:a16="http://schemas.microsoft.com/office/drawing/2014/main" id="{98A86B16-E926-4702-B221-FAAFAEE56E0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1" name="PoljeZBesedilom 500">
          <a:extLst>
            <a:ext uri="{FF2B5EF4-FFF2-40B4-BE49-F238E27FC236}">
              <a16:creationId xmlns:a16="http://schemas.microsoft.com/office/drawing/2014/main" id="{C215D7B3-CF22-4894-8E2D-BCAFD9F6AF5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2" name="PoljeZBesedilom 501">
          <a:extLst>
            <a:ext uri="{FF2B5EF4-FFF2-40B4-BE49-F238E27FC236}">
              <a16:creationId xmlns:a16="http://schemas.microsoft.com/office/drawing/2014/main" id="{08D73393-0AD0-4040-8161-1846B3DB5AC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3" name="PoljeZBesedilom 502">
          <a:extLst>
            <a:ext uri="{FF2B5EF4-FFF2-40B4-BE49-F238E27FC236}">
              <a16:creationId xmlns:a16="http://schemas.microsoft.com/office/drawing/2014/main" id="{50C82126-AB5C-438B-BF4F-9DCF842F752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4" name="PoljeZBesedilom 503">
          <a:extLst>
            <a:ext uri="{FF2B5EF4-FFF2-40B4-BE49-F238E27FC236}">
              <a16:creationId xmlns:a16="http://schemas.microsoft.com/office/drawing/2014/main" id="{2DADB528-ECEC-4DCE-B814-15F82E99B19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5" name="PoljeZBesedilom 504">
          <a:extLst>
            <a:ext uri="{FF2B5EF4-FFF2-40B4-BE49-F238E27FC236}">
              <a16:creationId xmlns:a16="http://schemas.microsoft.com/office/drawing/2014/main" id="{9693A042-E406-4D0E-801B-9505D5BE43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6" name="PoljeZBesedilom 505">
          <a:extLst>
            <a:ext uri="{FF2B5EF4-FFF2-40B4-BE49-F238E27FC236}">
              <a16:creationId xmlns:a16="http://schemas.microsoft.com/office/drawing/2014/main" id="{BCE8CAF5-32B8-48FD-A3DF-F835424F515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7" name="PoljeZBesedilom 506">
          <a:extLst>
            <a:ext uri="{FF2B5EF4-FFF2-40B4-BE49-F238E27FC236}">
              <a16:creationId xmlns:a16="http://schemas.microsoft.com/office/drawing/2014/main" id="{E14EB7B6-F47C-431C-851B-F4BB4426A33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8" name="PoljeZBesedilom 507">
          <a:extLst>
            <a:ext uri="{FF2B5EF4-FFF2-40B4-BE49-F238E27FC236}">
              <a16:creationId xmlns:a16="http://schemas.microsoft.com/office/drawing/2014/main" id="{3C134CCC-8949-42DB-853E-945309634E1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9" name="PoljeZBesedilom 508">
          <a:extLst>
            <a:ext uri="{FF2B5EF4-FFF2-40B4-BE49-F238E27FC236}">
              <a16:creationId xmlns:a16="http://schemas.microsoft.com/office/drawing/2014/main" id="{93F00B38-199C-4A32-BD32-2AF5B520B31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0" name="PoljeZBesedilom 509">
          <a:extLst>
            <a:ext uri="{FF2B5EF4-FFF2-40B4-BE49-F238E27FC236}">
              <a16:creationId xmlns:a16="http://schemas.microsoft.com/office/drawing/2014/main" id="{42E9F0A0-1E51-4146-8AB4-2B366C59F22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1" name="PoljeZBesedilom 510">
          <a:extLst>
            <a:ext uri="{FF2B5EF4-FFF2-40B4-BE49-F238E27FC236}">
              <a16:creationId xmlns:a16="http://schemas.microsoft.com/office/drawing/2014/main" id="{4FF51C22-2873-4788-A4F6-7943FC03288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2" name="PoljeZBesedilom 511">
          <a:extLst>
            <a:ext uri="{FF2B5EF4-FFF2-40B4-BE49-F238E27FC236}">
              <a16:creationId xmlns:a16="http://schemas.microsoft.com/office/drawing/2014/main" id="{11BEB44D-C695-4ABB-91DC-EB21FC0848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3" name="PoljeZBesedilom 512">
          <a:extLst>
            <a:ext uri="{FF2B5EF4-FFF2-40B4-BE49-F238E27FC236}">
              <a16:creationId xmlns:a16="http://schemas.microsoft.com/office/drawing/2014/main" id="{55E3549D-19B9-47F9-A80D-8E3C6648005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4" name="PoljeZBesedilom 513">
          <a:extLst>
            <a:ext uri="{FF2B5EF4-FFF2-40B4-BE49-F238E27FC236}">
              <a16:creationId xmlns:a16="http://schemas.microsoft.com/office/drawing/2014/main" id="{9C3E8A13-1FC6-4C32-A7A2-4793DA6481C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5" name="PoljeZBesedilom 514">
          <a:extLst>
            <a:ext uri="{FF2B5EF4-FFF2-40B4-BE49-F238E27FC236}">
              <a16:creationId xmlns:a16="http://schemas.microsoft.com/office/drawing/2014/main" id="{1448606C-66B6-4AA8-B481-72A8B396780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6" name="PoljeZBesedilom 515">
          <a:extLst>
            <a:ext uri="{FF2B5EF4-FFF2-40B4-BE49-F238E27FC236}">
              <a16:creationId xmlns:a16="http://schemas.microsoft.com/office/drawing/2014/main" id="{4AB04261-620D-4481-84EF-0626D133ADD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7" name="PoljeZBesedilom 516">
          <a:extLst>
            <a:ext uri="{FF2B5EF4-FFF2-40B4-BE49-F238E27FC236}">
              <a16:creationId xmlns:a16="http://schemas.microsoft.com/office/drawing/2014/main" id="{6E0B114E-5414-440D-8E89-78A73C7B1E8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8" name="PoljeZBesedilom 517">
          <a:extLst>
            <a:ext uri="{FF2B5EF4-FFF2-40B4-BE49-F238E27FC236}">
              <a16:creationId xmlns:a16="http://schemas.microsoft.com/office/drawing/2014/main" id="{624B4839-5D0C-4980-9EB1-2FDF85BDAB5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9" name="PoljeZBesedilom 518">
          <a:extLst>
            <a:ext uri="{FF2B5EF4-FFF2-40B4-BE49-F238E27FC236}">
              <a16:creationId xmlns:a16="http://schemas.microsoft.com/office/drawing/2014/main" id="{D657A702-E148-41BA-8F32-2A3B54E68C6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0" name="PoljeZBesedilom 519">
          <a:extLst>
            <a:ext uri="{FF2B5EF4-FFF2-40B4-BE49-F238E27FC236}">
              <a16:creationId xmlns:a16="http://schemas.microsoft.com/office/drawing/2014/main" id="{5BA989AE-0FE8-4899-9B02-224F9AFE804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1" name="PoljeZBesedilom 520">
          <a:extLst>
            <a:ext uri="{FF2B5EF4-FFF2-40B4-BE49-F238E27FC236}">
              <a16:creationId xmlns:a16="http://schemas.microsoft.com/office/drawing/2014/main" id="{4324376D-ECC5-4CA8-AA12-7E594C189C1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2" name="PoljeZBesedilom 521">
          <a:extLst>
            <a:ext uri="{FF2B5EF4-FFF2-40B4-BE49-F238E27FC236}">
              <a16:creationId xmlns:a16="http://schemas.microsoft.com/office/drawing/2014/main" id="{5A5864F1-A397-4578-AABF-19FAABAE295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3" name="PoljeZBesedilom 522">
          <a:extLst>
            <a:ext uri="{FF2B5EF4-FFF2-40B4-BE49-F238E27FC236}">
              <a16:creationId xmlns:a16="http://schemas.microsoft.com/office/drawing/2014/main" id="{9E5E6FA9-E5F4-4111-A4C2-2D7DE87B674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4" name="PoljeZBesedilom 523">
          <a:extLst>
            <a:ext uri="{FF2B5EF4-FFF2-40B4-BE49-F238E27FC236}">
              <a16:creationId xmlns:a16="http://schemas.microsoft.com/office/drawing/2014/main" id="{004F891D-D936-475F-95D2-DC2566760A4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5" name="PoljeZBesedilom 524">
          <a:extLst>
            <a:ext uri="{FF2B5EF4-FFF2-40B4-BE49-F238E27FC236}">
              <a16:creationId xmlns:a16="http://schemas.microsoft.com/office/drawing/2014/main" id="{5318C104-B44B-4780-B69A-DE38A33118E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6" name="PoljeZBesedilom 525">
          <a:extLst>
            <a:ext uri="{FF2B5EF4-FFF2-40B4-BE49-F238E27FC236}">
              <a16:creationId xmlns:a16="http://schemas.microsoft.com/office/drawing/2014/main" id="{38A7AFD9-0762-4996-8407-8C9430121D8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7" name="PoljeZBesedilom 526">
          <a:extLst>
            <a:ext uri="{FF2B5EF4-FFF2-40B4-BE49-F238E27FC236}">
              <a16:creationId xmlns:a16="http://schemas.microsoft.com/office/drawing/2014/main" id="{BDE6FFDB-399F-44E1-8BF0-67ACA7DE553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8" name="PoljeZBesedilom 527">
          <a:extLst>
            <a:ext uri="{FF2B5EF4-FFF2-40B4-BE49-F238E27FC236}">
              <a16:creationId xmlns:a16="http://schemas.microsoft.com/office/drawing/2014/main" id="{A825EAD3-3EF6-47A8-80BA-4A99437F9DD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9" name="PoljeZBesedilom 528">
          <a:extLst>
            <a:ext uri="{FF2B5EF4-FFF2-40B4-BE49-F238E27FC236}">
              <a16:creationId xmlns:a16="http://schemas.microsoft.com/office/drawing/2014/main" id="{AC6F1E53-EB66-4087-BDBD-9564A46D367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0" name="PoljeZBesedilom 529">
          <a:extLst>
            <a:ext uri="{FF2B5EF4-FFF2-40B4-BE49-F238E27FC236}">
              <a16:creationId xmlns:a16="http://schemas.microsoft.com/office/drawing/2014/main" id="{80CC0B11-4D03-4D29-95A8-C4C0374C1BD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1" name="PoljeZBesedilom 530">
          <a:extLst>
            <a:ext uri="{FF2B5EF4-FFF2-40B4-BE49-F238E27FC236}">
              <a16:creationId xmlns:a16="http://schemas.microsoft.com/office/drawing/2014/main" id="{07AC4004-AB98-4E63-B889-A0A58AE5407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2" name="PoljeZBesedilom 531">
          <a:extLst>
            <a:ext uri="{FF2B5EF4-FFF2-40B4-BE49-F238E27FC236}">
              <a16:creationId xmlns:a16="http://schemas.microsoft.com/office/drawing/2014/main" id="{F94AD481-96AD-46BE-8DB2-5564BDCA39B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3" name="PoljeZBesedilom 532">
          <a:extLst>
            <a:ext uri="{FF2B5EF4-FFF2-40B4-BE49-F238E27FC236}">
              <a16:creationId xmlns:a16="http://schemas.microsoft.com/office/drawing/2014/main" id="{FFB18003-958D-45F8-81FD-AB197E33EBA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4" name="PoljeZBesedilom 533">
          <a:extLst>
            <a:ext uri="{FF2B5EF4-FFF2-40B4-BE49-F238E27FC236}">
              <a16:creationId xmlns:a16="http://schemas.microsoft.com/office/drawing/2014/main" id="{3F2AA4DE-50DA-4F3B-B2C3-CF3E4C85A6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5" name="PoljeZBesedilom 534">
          <a:extLst>
            <a:ext uri="{FF2B5EF4-FFF2-40B4-BE49-F238E27FC236}">
              <a16:creationId xmlns:a16="http://schemas.microsoft.com/office/drawing/2014/main" id="{298D52C0-0912-4F99-9478-295CAFD6EC5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6" name="PoljeZBesedilom 535">
          <a:extLst>
            <a:ext uri="{FF2B5EF4-FFF2-40B4-BE49-F238E27FC236}">
              <a16:creationId xmlns:a16="http://schemas.microsoft.com/office/drawing/2014/main" id="{89072BEB-685A-4734-9B7E-DC3C09C2F1E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7" name="PoljeZBesedilom 536">
          <a:extLst>
            <a:ext uri="{FF2B5EF4-FFF2-40B4-BE49-F238E27FC236}">
              <a16:creationId xmlns:a16="http://schemas.microsoft.com/office/drawing/2014/main" id="{3794F4A8-E205-485F-9050-E26CFBEA1C0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8" name="PoljeZBesedilom 537">
          <a:extLst>
            <a:ext uri="{FF2B5EF4-FFF2-40B4-BE49-F238E27FC236}">
              <a16:creationId xmlns:a16="http://schemas.microsoft.com/office/drawing/2014/main" id="{D6C5D484-775D-456A-BA6E-61360E75B38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9" name="PoljeZBesedilom 538">
          <a:extLst>
            <a:ext uri="{FF2B5EF4-FFF2-40B4-BE49-F238E27FC236}">
              <a16:creationId xmlns:a16="http://schemas.microsoft.com/office/drawing/2014/main" id="{DCA8A048-A826-480D-A3B4-00B51BFF0BA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0" name="PoljeZBesedilom 539">
          <a:extLst>
            <a:ext uri="{FF2B5EF4-FFF2-40B4-BE49-F238E27FC236}">
              <a16:creationId xmlns:a16="http://schemas.microsoft.com/office/drawing/2014/main" id="{CB042DD1-3DEB-471C-AA93-04DA2025573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1" name="PoljeZBesedilom 540">
          <a:extLst>
            <a:ext uri="{FF2B5EF4-FFF2-40B4-BE49-F238E27FC236}">
              <a16:creationId xmlns:a16="http://schemas.microsoft.com/office/drawing/2014/main" id="{3026BCE1-23F5-495F-85D1-ABC2CC59CFD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2" name="PoljeZBesedilom 541">
          <a:extLst>
            <a:ext uri="{FF2B5EF4-FFF2-40B4-BE49-F238E27FC236}">
              <a16:creationId xmlns:a16="http://schemas.microsoft.com/office/drawing/2014/main" id="{0BFE95D3-DD5A-4800-8806-59A1ADC8E4D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3" name="PoljeZBesedilom 542">
          <a:extLst>
            <a:ext uri="{FF2B5EF4-FFF2-40B4-BE49-F238E27FC236}">
              <a16:creationId xmlns:a16="http://schemas.microsoft.com/office/drawing/2014/main" id="{577B70D4-5057-41DE-9C35-89A7D3B3C24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4" name="PoljeZBesedilom 543">
          <a:extLst>
            <a:ext uri="{FF2B5EF4-FFF2-40B4-BE49-F238E27FC236}">
              <a16:creationId xmlns:a16="http://schemas.microsoft.com/office/drawing/2014/main" id="{47A729F7-3EF3-4AF4-84C1-F2CE27959A2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5" name="PoljeZBesedilom 544">
          <a:extLst>
            <a:ext uri="{FF2B5EF4-FFF2-40B4-BE49-F238E27FC236}">
              <a16:creationId xmlns:a16="http://schemas.microsoft.com/office/drawing/2014/main" id="{4B60AECC-AF86-4408-B223-5EC8D7A147C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6" name="PoljeZBesedilom 545">
          <a:extLst>
            <a:ext uri="{FF2B5EF4-FFF2-40B4-BE49-F238E27FC236}">
              <a16:creationId xmlns:a16="http://schemas.microsoft.com/office/drawing/2014/main" id="{E9E47CC0-0F70-42C1-BFB5-E35E9B3D9F6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7" name="PoljeZBesedilom 546">
          <a:extLst>
            <a:ext uri="{FF2B5EF4-FFF2-40B4-BE49-F238E27FC236}">
              <a16:creationId xmlns:a16="http://schemas.microsoft.com/office/drawing/2014/main" id="{1ABE73A5-B9CC-4A8B-8C0A-16D93DCF27D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8" name="PoljeZBesedilom 547">
          <a:extLst>
            <a:ext uri="{FF2B5EF4-FFF2-40B4-BE49-F238E27FC236}">
              <a16:creationId xmlns:a16="http://schemas.microsoft.com/office/drawing/2014/main" id="{31AAACB6-1D76-4035-8278-ADAADC4F569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9" name="PoljeZBesedilom 548">
          <a:extLst>
            <a:ext uri="{FF2B5EF4-FFF2-40B4-BE49-F238E27FC236}">
              <a16:creationId xmlns:a16="http://schemas.microsoft.com/office/drawing/2014/main" id="{B95F01AA-268B-4A29-8925-A2339246E6B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0" name="PoljeZBesedilom 549">
          <a:extLst>
            <a:ext uri="{FF2B5EF4-FFF2-40B4-BE49-F238E27FC236}">
              <a16:creationId xmlns:a16="http://schemas.microsoft.com/office/drawing/2014/main" id="{2C8C544E-FB6B-455D-B10B-2A13DA9A6FC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1" name="PoljeZBesedilom 550">
          <a:extLst>
            <a:ext uri="{FF2B5EF4-FFF2-40B4-BE49-F238E27FC236}">
              <a16:creationId xmlns:a16="http://schemas.microsoft.com/office/drawing/2014/main" id="{3C41A227-0B6B-4141-8B10-40D590A6EFE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2" name="PoljeZBesedilom 551">
          <a:extLst>
            <a:ext uri="{FF2B5EF4-FFF2-40B4-BE49-F238E27FC236}">
              <a16:creationId xmlns:a16="http://schemas.microsoft.com/office/drawing/2014/main" id="{64C76C43-08B6-4D5C-B5D7-168E203A3BE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3" name="PoljeZBesedilom 552">
          <a:extLst>
            <a:ext uri="{FF2B5EF4-FFF2-40B4-BE49-F238E27FC236}">
              <a16:creationId xmlns:a16="http://schemas.microsoft.com/office/drawing/2014/main" id="{E8C5C505-650B-4CAD-A3E2-A031F431874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4" name="PoljeZBesedilom 553">
          <a:extLst>
            <a:ext uri="{FF2B5EF4-FFF2-40B4-BE49-F238E27FC236}">
              <a16:creationId xmlns:a16="http://schemas.microsoft.com/office/drawing/2014/main" id="{054D8600-76B1-49FF-99F7-684EF345A97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5" name="PoljeZBesedilom 554">
          <a:extLst>
            <a:ext uri="{FF2B5EF4-FFF2-40B4-BE49-F238E27FC236}">
              <a16:creationId xmlns:a16="http://schemas.microsoft.com/office/drawing/2014/main" id="{54ED08C5-A963-46FC-87F6-EE1634E4A4B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6" name="PoljeZBesedilom 555">
          <a:extLst>
            <a:ext uri="{FF2B5EF4-FFF2-40B4-BE49-F238E27FC236}">
              <a16:creationId xmlns:a16="http://schemas.microsoft.com/office/drawing/2014/main" id="{7AFB9361-B061-41AF-B7F5-0B736CB36D8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7" name="PoljeZBesedilom 556">
          <a:extLst>
            <a:ext uri="{FF2B5EF4-FFF2-40B4-BE49-F238E27FC236}">
              <a16:creationId xmlns:a16="http://schemas.microsoft.com/office/drawing/2014/main" id="{FD95ED99-D55D-428C-894A-F788809A770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8" name="PoljeZBesedilom 557">
          <a:extLst>
            <a:ext uri="{FF2B5EF4-FFF2-40B4-BE49-F238E27FC236}">
              <a16:creationId xmlns:a16="http://schemas.microsoft.com/office/drawing/2014/main" id="{563A3223-94EC-4EC7-8DE1-1FB60281DAF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9" name="PoljeZBesedilom 558">
          <a:extLst>
            <a:ext uri="{FF2B5EF4-FFF2-40B4-BE49-F238E27FC236}">
              <a16:creationId xmlns:a16="http://schemas.microsoft.com/office/drawing/2014/main" id="{DDF8E33C-F38B-438F-BA18-766D9C742D2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0" name="PoljeZBesedilom 559">
          <a:extLst>
            <a:ext uri="{FF2B5EF4-FFF2-40B4-BE49-F238E27FC236}">
              <a16:creationId xmlns:a16="http://schemas.microsoft.com/office/drawing/2014/main" id="{02EF6954-7A6F-4269-8B76-23AD15009CC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1" name="PoljeZBesedilom 560">
          <a:extLst>
            <a:ext uri="{FF2B5EF4-FFF2-40B4-BE49-F238E27FC236}">
              <a16:creationId xmlns:a16="http://schemas.microsoft.com/office/drawing/2014/main" id="{5550598A-E1AF-441B-804A-992E23F03E2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2" name="PoljeZBesedilom 561">
          <a:extLst>
            <a:ext uri="{FF2B5EF4-FFF2-40B4-BE49-F238E27FC236}">
              <a16:creationId xmlns:a16="http://schemas.microsoft.com/office/drawing/2014/main" id="{A73376A8-EEC1-4BB1-8BF8-7D4A81DF782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3" name="PoljeZBesedilom 562">
          <a:extLst>
            <a:ext uri="{FF2B5EF4-FFF2-40B4-BE49-F238E27FC236}">
              <a16:creationId xmlns:a16="http://schemas.microsoft.com/office/drawing/2014/main" id="{0CC4CB35-42F6-463E-BF0D-4EAC979DEF8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4" name="PoljeZBesedilom 563">
          <a:extLst>
            <a:ext uri="{FF2B5EF4-FFF2-40B4-BE49-F238E27FC236}">
              <a16:creationId xmlns:a16="http://schemas.microsoft.com/office/drawing/2014/main" id="{CA34D998-328D-4BC9-8F05-123F83F6B7A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5" name="PoljeZBesedilom 564">
          <a:extLst>
            <a:ext uri="{FF2B5EF4-FFF2-40B4-BE49-F238E27FC236}">
              <a16:creationId xmlns:a16="http://schemas.microsoft.com/office/drawing/2014/main" id="{3DF16268-1E67-4172-848A-FD34EFAA1AA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6" name="PoljeZBesedilom 565">
          <a:extLst>
            <a:ext uri="{FF2B5EF4-FFF2-40B4-BE49-F238E27FC236}">
              <a16:creationId xmlns:a16="http://schemas.microsoft.com/office/drawing/2014/main" id="{0666915C-0F38-410B-A43B-260E2971804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7" name="PoljeZBesedilom 566">
          <a:extLst>
            <a:ext uri="{FF2B5EF4-FFF2-40B4-BE49-F238E27FC236}">
              <a16:creationId xmlns:a16="http://schemas.microsoft.com/office/drawing/2014/main" id="{84799A84-1013-4DE9-B0AD-D2DDD145F31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8" name="PoljeZBesedilom 567">
          <a:extLst>
            <a:ext uri="{FF2B5EF4-FFF2-40B4-BE49-F238E27FC236}">
              <a16:creationId xmlns:a16="http://schemas.microsoft.com/office/drawing/2014/main" id="{740599F5-EB93-4130-B875-E5577F35A78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9" name="PoljeZBesedilom 568">
          <a:extLst>
            <a:ext uri="{FF2B5EF4-FFF2-40B4-BE49-F238E27FC236}">
              <a16:creationId xmlns:a16="http://schemas.microsoft.com/office/drawing/2014/main" id="{64FE3436-E78F-4BDA-A516-7DBE864C01F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0" name="PoljeZBesedilom 569">
          <a:extLst>
            <a:ext uri="{FF2B5EF4-FFF2-40B4-BE49-F238E27FC236}">
              <a16:creationId xmlns:a16="http://schemas.microsoft.com/office/drawing/2014/main" id="{0BF5D371-EF52-4917-863D-A752129F514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1" name="PoljeZBesedilom 570">
          <a:extLst>
            <a:ext uri="{FF2B5EF4-FFF2-40B4-BE49-F238E27FC236}">
              <a16:creationId xmlns:a16="http://schemas.microsoft.com/office/drawing/2014/main" id="{47C93142-D125-474B-8937-857A221690F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2" name="PoljeZBesedilom 571">
          <a:extLst>
            <a:ext uri="{FF2B5EF4-FFF2-40B4-BE49-F238E27FC236}">
              <a16:creationId xmlns:a16="http://schemas.microsoft.com/office/drawing/2014/main" id="{F4E11E20-EBCB-46F5-9670-9A97EE91EB7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3" name="PoljeZBesedilom 572">
          <a:extLst>
            <a:ext uri="{FF2B5EF4-FFF2-40B4-BE49-F238E27FC236}">
              <a16:creationId xmlns:a16="http://schemas.microsoft.com/office/drawing/2014/main" id="{C1881C1A-F157-4C8E-A127-20217804E6B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4" name="PoljeZBesedilom 573">
          <a:extLst>
            <a:ext uri="{FF2B5EF4-FFF2-40B4-BE49-F238E27FC236}">
              <a16:creationId xmlns:a16="http://schemas.microsoft.com/office/drawing/2014/main" id="{BCB7E3DE-6CBF-4062-A8D2-125AE13B7BC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5" name="PoljeZBesedilom 574">
          <a:extLst>
            <a:ext uri="{FF2B5EF4-FFF2-40B4-BE49-F238E27FC236}">
              <a16:creationId xmlns:a16="http://schemas.microsoft.com/office/drawing/2014/main" id="{B213AB80-CA32-478B-8BA2-6C829306059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6" name="PoljeZBesedilom 575">
          <a:extLst>
            <a:ext uri="{FF2B5EF4-FFF2-40B4-BE49-F238E27FC236}">
              <a16:creationId xmlns:a16="http://schemas.microsoft.com/office/drawing/2014/main" id="{C7A3543C-67C1-4265-BE16-A79E9CA5557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7" name="PoljeZBesedilom 576">
          <a:extLst>
            <a:ext uri="{FF2B5EF4-FFF2-40B4-BE49-F238E27FC236}">
              <a16:creationId xmlns:a16="http://schemas.microsoft.com/office/drawing/2014/main" id="{0ADDBC6C-47C3-42EB-A28C-8655F7949F4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8" name="PoljeZBesedilom 577">
          <a:extLst>
            <a:ext uri="{FF2B5EF4-FFF2-40B4-BE49-F238E27FC236}">
              <a16:creationId xmlns:a16="http://schemas.microsoft.com/office/drawing/2014/main" id="{A64DA731-8FE4-42C6-89E1-1EE244D0670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9" name="PoljeZBesedilom 578">
          <a:extLst>
            <a:ext uri="{FF2B5EF4-FFF2-40B4-BE49-F238E27FC236}">
              <a16:creationId xmlns:a16="http://schemas.microsoft.com/office/drawing/2014/main" id="{A4A6D8AF-B235-4845-B1FB-B52D979CE73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0" name="PoljeZBesedilom 579">
          <a:extLst>
            <a:ext uri="{FF2B5EF4-FFF2-40B4-BE49-F238E27FC236}">
              <a16:creationId xmlns:a16="http://schemas.microsoft.com/office/drawing/2014/main" id="{81746609-4023-476D-B08C-E2173E55792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1" name="PoljeZBesedilom 580">
          <a:extLst>
            <a:ext uri="{FF2B5EF4-FFF2-40B4-BE49-F238E27FC236}">
              <a16:creationId xmlns:a16="http://schemas.microsoft.com/office/drawing/2014/main" id="{6F1A5645-CFAD-4435-8DFE-A67158F19CC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2" name="PoljeZBesedilom 581">
          <a:extLst>
            <a:ext uri="{FF2B5EF4-FFF2-40B4-BE49-F238E27FC236}">
              <a16:creationId xmlns:a16="http://schemas.microsoft.com/office/drawing/2014/main" id="{21FD9DA0-AA8C-4D6B-8020-3410A5C9BB9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3" name="PoljeZBesedilom 582">
          <a:extLst>
            <a:ext uri="{FF2B5EF4-FFF2-40B4-BE49-F238E27FC236}">
              <a16:creationId xmlns:a16="http://schemas.microsoft.com/office/drawing/2014/main" id="{977A903F-ADC8-4666-888A-AAA64DA5088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4" name="PoljeZBesedilom 583">
          <a:extLst>
            <a:ext uri="{FF2B5EF4-FFF2-40B4-BE49-F238E27FC236}">
              <a16:creationId xmlns:a16="http://schemas.microsoft.com/office/drawing/2014/main" id="{8476EEF8-708C-4DC0-87DB-9D3B2AA6382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5" name="PoljeZBesedilom 584">
          <a:extLst>
            <a:ext uri="{FF2B5EF4-FFF2-40B4-BE49-F238E27FC236}">
              <a16:creationId xmlns:a16="http://schemas.microsoft.com/office/drawing/2014/main" id="{96022CBD-9C7C-4E11-AB41-166CC2C533B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6" name="PoljeZBesedilom 585">
          <a:extLst>
            <a:ext uri="{FF2B5EF4-FFF2-40B4-BE49-F238E27FC236}">
              <a16:creationId xmlns:a16="http://schemas.microsoft.com/office/drawing/2014/main" id="{1BAA992F-214C-444E-ABA0-BEC89CCDDF8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7" name="PoljeZBesedilom 586">
          <a:extLst>
            <a:ext uri="{FF2B5EF4-FFF2-40B4-BE49-F238E27FC236}">
              <a16:creationId xmlns:a16="http://schemas.microsoft.com/office/drawing/2014/main" id="{3D3DEEA7-9D6C-4657-8D86-02C938B3981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8" name="PoljeZBesedilom 587">
          <a:extLst>
            <a:ext uri="{FF2B5EF4-FFF2-40B4-BE49-F238E27FC236}">
              <a16:creationId xmlns:a16="http://schemas.microsoft.com/office/drawing/2014/main" id="{AA3B8F04-7BBF-46CC-86EA-B5410DF3AFF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9" name="PoljeZBesedilom 588">
          <a:extLst>
            <a:ext uri="{FF2B5EF4-FFF2-40B4-BE49-F238E27FC236}">
              <a16:creationId xmlns:a16="http://schemas.microsoft.com/office/drawing/2014/main" id="{A57641E6-1A89-4E02-B4A5-79B26E817C3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0" name="PoljeZBesedilom 589">
          <a:extLst>
            <a:ext uri="{FF2B5EF4-FFF2-40B4-BE49-F238E27FC236}">
              <a16:creationId xmlns:a16="http://schemas.microsoft.com/office/drawing/2014/main" id="{D26E9B1A-5540-42D6-9131-BFAAD2B405C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1" name="PoljeZBesedilom 590">
          <a:extLst>
            <a:ext uri="{FF2B5EF4-FFF2-40B4-BE49-F238E27FC236}">
              <a16:creationId xmlns:a16="http://schemas.microsoft.com/office/drawing/2014/main" id="{B6A98A78-7A3B-4E39-B454-7EC971EDC09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2" name="PoljeZBesedilom 591">
          <a:extLst>
            <a:ext uri="{FF2B5EF4-FFF2-40B4-BE49-F238E27FC236}">
              <a16:creationId xmlns:a16="http://schemas.microsoft.com/office/drawing/2014/main" id="{F13BAA30-2C4D-4A81-A641-ED042CCA9EA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3" name="PoljeZBesedilom 592">
          <a:extLst>
            <a:ext uri="{FF2B5EF4-FFF2-40B4-BE49-F238E27FC236}">
              <a16:creationId xmlns:a16="http://schemas.microsoft.com/office/drawing/2014/main" id="{28EC08D4-9C6F-4EF3-B49B-3B95EBDD06A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4" name="PoljeZBesedilom 593">
          <a:extLst>
            <a:ext uri="{FF2B5EF4-FFF2-40B4-BE49-F238E27FC236}">
              <a16:creationId xmlns:a16="http://schemas.microsoft.com/office/drawing/2014/main" id="{420ECB35-834C-43DB-9FF5-A0CA50750E6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5" name="PoljeZBesedilom 594">
          <a:extLst>
            <a:ext uri="{FF2B5EF4-FFF2-40B4-BE49-F238E27FC236}">
              <a16:creationId xmlns:a16="http://schemas.microsoft.com/office/drawing/2014/main" id="{6A1ACB73-A5B6-4844-97D3-54E20D143AB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6" name="PoljeZBesedilom 595">
          <a:extLst>
            <a:ext uri="{FF2B5EF4-FFF2-40B4-BE49-F238E27FC236}">
              <a16:creationId xmlns:a16="http://schemas.microsoft.com/office/drawing/2014/main" id="{82759F41-828E-4C09-A088-A4BD52C7F1D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7" name="PoljeZBesedilom 596">
          <a:extLst>
            <a:ext uri="{FF2B5EF4-FFF2-40B4-BE49-F238E27FC236}">
              <a16:creationId xmlns:a16="http://schemas.microsoft.com/office/drawing/2014/main" id="{3981A03D-0286-4A6F-A00B-4EC1D2B10DE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8" name="PoljeZBesedilom 597">
          <a:extLst>
            <a:ext uri="{FF2B5EF4-FFF2-40B4-BE49-F238E27FC236}">
              <a16:creationId xmlns:a16="http://schemas.microsoft.com/office/drawing/2014/main" id="{9FE21B88-BE93-41ED-93A5-A8847985F2D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9" name="PoljeZBesedilom 598">
          <a:extLst>
            <a:ext uri="{FF2B5EF4-FFF2-40B4-BE49-F238E27FC236}">
              <a16:creationId xmlns:a16="http://schemas.microsoft.com/office/drawing/2014/main" id="{1599EAB1-24E3-4179-AD1A-191A45AE37A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0" name="PoljeZBesedilom 599">
          <a:extLst>
            <a:ext uri="{FF2B5EF4-FFF2-40B4-BE49-F238E27FC236}">
              <a16:creationId xmlns:a16="http://schemas.microsoft.com/office/drawing/2014/main" id="{A01F7D3C-5596-4423-B690-3B83024C517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1" name="PoljeZBesedilom 600">
          <a:extLst>
            <a:ext uri="{FF2B5EF4-FFF2-40B4-BE49-F238E27FC236}">
              <a16:creationId xmlns:a16="http://schemas.microsoft.com/office/drawing/2014/main" id="{4779E730-492D-4A9A-AE99-F30BB91D189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2" name="PoljeZBesedilom 601">
          <a:extLst>
            <a:ext uri="{FF2B5EF4-FFF2-40B4-BE49-F238E27FC236}">
              <a16:creationId xmlns:a16="http://schemas.microsoft.com/office/drawing/2014/main" id="{E8D7E0F3-26C4-4177-B288-08D93E6CA17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3" name="PoljeZBesedilom 602">
          <a:extLst>
            <a:ext uri="{FF2B5EF4-FFF2-40B4-BE49-F238E27FC236}">
              <a16:creationId xmlns:a16="http://schemas.microsoft.com/office/drawing/2014/main" id="{A7B48DBC-897A-4E8E-977D-87C6D8E6BF5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4" name="PoljeZBesedilom 603">
          <a:extLst>
            <a:ext uri="{FF2B5EF4-FFF2-40B4-BE49-F238E27FC236}">
              <a16:creationId xmlns:a16="http://schemas.microsoft.com/office/drawing/2014/main" id="{A6E49634-5402-4868-AC54-11EFF473E9E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5" name="PoljeZBesedilom 604">
          <a:extLst>
            <a:ext uri="{FF2B5EF4-FFF2-40B4-BE49-F238E27FC236}">
              <a16:creationId xmlns:a16="http://schemas.microsoft.com/office/drawing/2014/main" id="{AA74C022-B5C7-4B30-A965-1E8B73ADB0E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6" name="PoljeZBesedilom 605">
          <a:extLst>
            <a:ext uri="{FF2B5EF4-FFF2-40B4-BE49-F238E27FC236}">
              <a16:creationId xmlns:a16="http://schemas.microsoft.com/office/drawing/2014/main" id="{E6635EEF-CD91-4959-A355-3FC7AD4640A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7" name="PoljeZBesedilom 606">
          <a:extLst>
            <a:ext uri="{FF2B5EF4-FFF2-40B4-BE49-F238E27FC236}">
              <a16:creationId xmlns:a16="http://schemas.microsoft.com/office/drawing/2014/main" id="{9EE89F67-5ABA-4314-8A08-7B297D41B9C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8" name="PoljeZBesedilom 607">
          <a:extLst>
            <a:ext uri="{FF2B5EF4-FFF2-40B4-BE49-F238E27FC236}">
              <a16:creationId xmlns:a16="http://schemas.microsoft.com/office/drawing/2014/main" id="{8F859024-207E-4854-91EF-311FFAB100B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9" name="PoljeZBesedilom 608">
          <a:extLst>
            <a:ext uri="{FF2B5EF4-FFF2-40B4-BE49-F238E27FC236}">
              <a16:creationId xmlns:a16="http://schemas.microsoft.com/office/drawing/2014/main" id="{BB73F41B-3757-4B9A-8936-A504A72053B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0" name="PoljeZBesedilom 609">
          <a:extLst>
            <a:ext uri="{FF2B5EF4-FFF2-40B4-BE49-F238E27FC236}">
              <a16:creationId xmlns:a16="http://schemas.microsoft.com/office/drawing/2014/main" id="{5A0663F8-63D7-4B3F-8FA4-02F6061EB18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1" name="PoljeZBesedilom 610">
          <a:extLst>
            <a:ext uri="{FF2B5EF4-FFF2-40B4-BE49-F238E27FC236}">
              <a16:creationId xmlns:a16="http://schemas.microsoft.com/office/drawing/2014/main" id="{38C4D1DD-459A-4AB5-9B6F-E1E189800F7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2" name="PoljeZBesedilom 611">
          <a:extLst>
            <a:ext uri="{FF2B5EF4-FFF2-40B4-BE49-F238E27FC236}">
              <a16:creationId xmlns:a16="http://schemas.microsoft.com/office/drawing/2014/main" id="{92F2B105-5D24-49C0-A3F6-9D048A608A9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3" name="PoljeZBesedilom 612">
          <a:extLst>
            <a:ext uri="{FF2B5EF4-FFF2-40B4-BE49-F238E27FC236}">
              <a16:creationId xmlns:a16="http://schemas.microsoft.com/office/drawing/2014/main" id="{91935C8C-4BBD-4029-9841-52B43B4B6FA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4" name="PoljeZBesedilom 613">
          <a:extLst>
            <a:ext uri="{FF2B5EF4-FFF2-40B4-BE49-F238E27FC236}">
              <a16:creationId xmlns:a16="http://schemas.microsoft.com/office/drawing/2014/main" id="{F9F5D242-D53A-4E96-AD5B-85C307F4F1A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5" name="PoljeZBesedilom 614">
          <a:extLst>
            <a:ext uri="{FF2B5EF4-FFF2-40B4-BE49-F238E27FC236}">
              <a16:creationId xmlns:a16="http://schemas.microsoft.com/office/drawing/2014/main" id="{601166DC-9D34-49D0-8391-56730448303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6" name="PoljeZBesedilom 615">
          <a:extLst>
            <a:ext uri="{FF2B5EF4-FFF2-40B4-BE49-F238E27FC236}">
              <a16:creationId xmlns:a16="http://schemas.microsoft.com/office/drawing/2014/main" id="{DE8A174C-A540-4597-93FE-9B4975069C2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7" name="PoljeZBesedilom 616">
          <a:extLst>
            <a:ext uri="{FF2B5EF4-FFF2-40B4-BE49-F238E27FC236}">
              <a16:creationId xmlns:a16="http://schemas.microsoft.com/office/drawing/2014/main" id="{632C9047-50FF-4DCB-B371-275540F16B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8" name="PoljeZBesedilom 617">
          <a:extLst>
            <a:ext uri="{FF2B5EF4-FFF2-40B4-BE49-F238E27FC236}">
              <a16:creationId xmlns:a16="http://schemas.microsoft.com/office/drawing/2014/main" id="{9818C1EC-0762-434C-BEDA-2A67D3E9313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9" name="PoljeZBesedilom 618">
          <a:extLst>
            <a:ext uri="{FF2B5EF4-FFF2-40B4-BE49-F238E27FC236}">
              <a16:creationId xmlns:a16="http://schemas.microsoft.com/office/drawing/2014/main" id="{DE686224-4FBC-471F-A435-6E0C04D8BA9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0" name="PoljeZBesedilom 619">
          <a:extLst>
            <a:ext uri="{FF2B5EF4-FFF2-40B4-BE49-F238E27FC236}">
              <a16:creationId xmlns:a16="http://schemas.microsoft.com/office/drawing/2014/main" id="{E9833D44-C872-48D2-99B9-EAECC005F85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1" name="PoljeZBesedilom 620">
          <a:extLst>
            <a:ext uri="{FF2B5EF4-FFF2-40B4-BE49-F238E27FC236}">
              <a16:creationId xmlns:a16="http://schemas.microsoft.com/office/drawing/2014/main" id="{0093B1E9-D881-4E74-B1D3-AFA4A6DF435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2" name="PoljeZBesedilom 621">
          <a:extLst>
            <a:ext uri="{FF2B5EF4-FFF2-40B4-BE49-F238E27FC236}">
              <a16:creationId xmlns:a16="http://schemas.microsoft.com/office/drawing/2014/main" id="{068AAE10-69A9-4AE7-BD6B-FD0A1F4082C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3" name="PoljeZBesedilom 622">
          <a:extLst>
            <a:ext uri="{FF2B5EF4-FFF2-40B4-BE49-F238E27FC236}">
              <a16:creationId xmlns:a16="http://schemas.microsoft.com/office/drawing/2014/main" id="{3F0FA89A-D61C-4154-8E4D-4D4ED3AF5A4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4" name="PoljeZBesedilom 623">
          <a:extLst>
            <a:ext uri="{FF2B5EF4-FFF2-40B4-BE49-F238E27FC236}">
              <a16:creationId xmlns:a16="http://schemas.microsoft.com/office/drawing/2014/main" id="{F29C40A9-AD8E-4689-ACBD-191D9B9E836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5" name="PoljeZBesedilom 624">
          <a:extLst>
            <a:ext uri="{FF2B5EF4-FFF2-40B4-BE49-F238E27FC236}">
              <a16:creationId xmlns:a16="http://schemas.microsoft.com/office/drawing/2014/main" id="{6D30048A-E87D-466B-A0DD-8F1D47CFE22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6" name="PoljeZBesedilom 625">
          <a:extLst>
            <a:ext uri="{FF2B5EF4-FFF2-40B4-BE49-F238E27FC236}">
              <a16:creationId xmlns:a16="http://schemas.microsoft.com/office/drawing/2014/main" id="{6CC70797-75DE-4B40-B357-9A25C20C6CA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7" name="PoljeZBesedilom 626">
          <a:extLst>
            <a:ext uri="{FF2B5EF4-FFF2-40B4-BE49-F238E27FC236}">
              <a16:creationId xmlns:a16="http://schemas.microsoft.com/office/drawing/2014/main" id="{DABD319A-AD45-4BBC-9B1E-64453D02AF0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8" name="PoljeZBesedilom 627">
          <a:extLst>
            <a:ext uri="{FF2B5EF4-FFF2-40B4-BE49-F238E27FC236}">
              <a16:creationId xmlns:a16="http://schemas.microsoft.com/office/drawing/2014/main" id="{DB8C6CB6-0737-454D-9893-A4758281EEF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9" name="PoljeZBesedilom 628">
          <a:extLst>
            <a:ext uri="{FF2B5EF4-FFF2-40B4-BE49-F238E27FC236}">
              <a16:creationId xmlns:a16="http://schemas.microsoft.com/office/drawing/2014/main" id="{B8AC6D21-40EB-4093-84C4-22D0C278CD3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0" name="PoljeZBesedilom 629">
          <a:extLst>
            <a:ext uri="{FF2B5EF4-FFF2-40B4-BE49-F238E27FC236}">
              <a16:creationId xmlns:a16="http://schemas.microsoft.com/office/drawing/2014/main" id="{82984144-50CA-44C8-9DB7-8D810BF0259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1" name="PoljeZBesedilom 630">
          <a:extLst>
            <a:ext uri="{FF2B5EF4-FFF2-40B4-BE49-F238E27FC236}">
              <a16:creationId xmlns:a16="http://schemas.microsoft.com/office/drawing/2014/main" id="{4D995CB3-B9EB-413B-BC1D-E1FCBCC2625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2" name="PoljeZBesedilom 631">
          <a:extLst>
            <a:ext uri="{FF2B5EF4-FFF2-40B4-BE49-F238E27FC236}">
              <a16:creationId xmlns:a16="http://schemas.microsoft.com/office/drawing/2014/main" id="{CBB3953A-B76B-41F4-99E4-009249F0854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3" name="PoljeZBesedilom 632">
          <a:extLst>
            <a:ext uri="{FF2B5EF4-FFF2-40B4-BE49-F238E27FC236}">
              <a16:creationId xmlns:a16="http://schemas.microsoft.com/office/drawing/2014/main" id="{D94258F9-275E-43B0-B6C8-AA8A2D86301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4" name="PoljeZBesedilom 633">
          <a:extLst>
            <a:ext uri="{FF2B5EF4-FFF2-40B4-BE49-F238E27FC236}">
              <a16:creationId xmlns:a16="http://schemas.microsoft.com/office/drawing/2014/main" id="{AD158C77-73F7-4FDF-A030-FE789ADB014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5" name="PoljeZBesedilom 634">
          <a:extLst>
            <a:ext uri="{FF2B5EF4-FFF2-40B4-BE49-F238E27FC236}">
              <a16:creationId xmlns:a16="http://schemas.microsoft.com/office/drawing/2014/main" id="{8EED0D17-AE11-4E11-A767-319037F8DC5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6" name="PoljeZBesedilom 635">
          <a:extLst>
            <a:ext uri="{FF2B5EF4-FFF2-40B4-BE49-F238E27FC236}">
              <a16:creationId xmlns:a16="http://schemas.microsoft.com/office/drawing/2014/main" id="{104AB742-185A-4D15-919C-EA797E93B93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7" name="PoljeZBesedilom 636">
          <a:extLst>
            <a:ext uri="{FF2B5EF4-FFF2-40B4-BE49-F238E27FC236}">
              <a16:creationId xmlns:a16="http://schemas.microsoft.com/office/drawing/2014/main" id="{31A81C01-2688-4472-8611-685CDDB2F03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8" name="PoljeZBesedilom 637">
          <a:extLst>
            <a:ext uri="{FF2B5EF4-FFF2-40B4-BE49-F238E27FC236}">
              <a16:creationId xmlns:a16="http://schemas.microsoft.com/office/drawing/2014/main" id="{D6A8E1D1-1223-4209-ABF7-5C32DE9FBC0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9" name="PoljeZBesedilom 638">
          <a:extLst>
            <a:ext uri="{FF2B5EF4-FFF2-40B4-BE49-F238E27FC236}">
              <a16:creationId xmlns:a16="http://schemas.microsoft.com/office/drawing/2014/main" id="{77B57B94-EF34-4A95-944B-FD27A3FBDB1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0" name="PoljeZBesedilom 639">
          <a:extLst>
            <a:ext uri="{FF2B5EF4-FFF2-40B4-BE49-F238E27FC236}">
              <a16:creationId xmlns:a16="http://schemas.microsoft.com/office/drawing/2014/main" id="{287326ED-3783-462F-9059-98456A9821A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1" name="PoljeZBesedilom 640">
          <a:extLst>
            <a:ext uri="{FF2B5EF4-FFF2-40B4-BE49-F238E27FC236}">
              <a16:creationId xmlns:a16="http://schemas.microsoft.com/office/drawing/2014/main" id="{F7A272C8-4DCC-410A-9B68-6E3A3AB47A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2" name="PoljeZBesedilom 641">
          <a:extLst>
            <a:ext uri="{FF2B5EF4-FFF2-40B4-BE49-F238E27FC236}">
              <a16:creationId xmlns:a16="http://schemas.microsoft.com/office/drawing/2014/main" id="{FBA5492A-9CEE-48ED-8280-C142CAE9DFF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3" name="PoljeZBesedilom 642">
          <a:extLst>
            <a:ext uri="{FF2B5EF4-FFF2-40B4-BE49-F238E27FC236}">
              <a16:creationId xmlns:a16="http://schemas.microsoft.com/office/drawing/2014/main" id="{6C8C22D2-8DDC-4F1F-8974-A5E02D5F083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4" name="PoljeZBesedilom 643">
          <a:extLst>
            <a:ext uri="{FF2B5EF4-FFF2-40B4-BE49-F238E27FC236}">
              <a16:creationId xmlns:a16="http://schemas.microsoft.com/office/drawing/2014/main" id="{20D7CE99-AF57-41B8-8186-36FBE568ABA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5" name="PoljeZBesedilom 644">
          <a:extLst>
            <a:ext uri="{FF2B5EF4-FFF2-40B4-BE49-F238E27FC236}">
              <a16:creationId xmlns:a16="http://schemas.microsoft.com/office/drawing/2014/main" id="{8C86788B-0F09-4DB0-88EA-DDDD81EBFD9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6" name="PoljeZBesedilom 645">
          <a:extLst>
            <a:ext uri="{FF2B5EF4-FFF2-40B4-BE49-F238E27FC236}">
              <a16:creationId xmlns:a16="http://schemas.microsoft.com/office/drawing/2014/main" id="{12732211-F590-4E20-929D-F1E49742F7A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7" name="PoljeZBesedilom 646">
          <a:extLst>
            <a:ext uri="{FF2B5EF4-FFF2-40B4-BE49-F238E27FC236}">
              <a16:creationId xmlns:a16="http://schemas.microsoft.com/office/drawing/2014/main" id="{D2AD23DC-DAAF-49FC-985A-FB4D622440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8" name="PoljeZBesedilom 647">
          <a:extLst>
            <a:ext uri="{FF2B5EF4-FFF2-40B4-BE49-F238E27FC236}">
              <a16:creationId xmlns:a16="http://schemas.microsoft.com/office/drawing/2014/main" id="{E15BE7E1-553A-4B5D-B8A1-79CF14881DC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9" name="PoljeZBesedilom 648">
          <a:extLst>
            <a:ext uri="{FF2B5EF4-FFF2-40B4-BE49-F238E27FC236}">
              <a16:creationId xmlns:a16="http://schemas.microsoft.com/office/drawing/2014/main" id="{DB4CD1FD-8485-49D8-9FB0-176413CE4E2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0" name="PoljeZBesedilom 649">
          <a:extLst>
            <a:ext uri="{FF2B5EF4-FFF2-40B4-BE49-F238E27FC236}">
              <a16:creationId xmlns:a16="http://schemas.microsoft.com/office/drawing/2014/main" id="{973DBF8E-974A-4777-93A2-0AABBA3FE3F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1" name="PoljeZBesedilom 650">
          <a:extLst>
            <a:ext uri="{FF2B5EF4-FFF2-40B4-BE49-F238E27FC236}">
              <a16:creationId xmlns:a16="http://schemas.microsoft.com/office/drawing/2014/main" id="{C3B80CAD-7FA9-469F-B5F6-A720DDBC715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2" name="PoljeZBesedilom 651">
          <a:extLst>
            <a:ext uri="{FF2B5EF4-FFF2-40B4-BE49-F238E27FC236}">
              <a16:creationId xmlns:a16="http://schemas.microsoft.com/office/drawing/2014/main" id="{F0FD215A-C201-426B-A670-FB14DF516CA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3" name="PoljeZBesedilom 652">
          <a:extLst>
            <a:ext uri="{FF2B5EF4-FFF2-40B4-BE49-F238E27FC236}">
              <a16:creationId xmlns:a16="http://schemas.microsoft.com/office/drawing/2014/main" id="{F1300366-7784-42FE-8594-F5E907D6527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4" name="PoljeZBesedilom 653">
          <a:extLst>
            <a:ext uri="{FF2B5EF4-FFF2-40B4-BE49-F238E27FC236}">
              <a16:creationId xmlns:a16="http://schemas.microsoft.com/office/drawing/2014/main" id="{3C12965C-90F3-4D79-8250-67F4AD6BC86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5" name="PoljeZBesedilom 654">
          <a:extLst>
            <a:ext uri="{FF2B5EF4-FFF2-40B4-BE49-F238E27FC236}">
              <a16:creationId xmlns:a16="http://schemas.microsoft.com/office/drawing/2014/main" id="{528F7843-D468-43FE-9D90-0087233FE4D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6" name="PoljeZBesedilom 655">
          <a:extLst>
            <a:ext uri="{FF2B5EF4-FFF2-40B4-BE49-F238E27FC236}">
              <a16:creationId xmlns:a16="http://schemas.microsoft.com/office/drawing/2014/main" id="{A41B4CF8-03A8-4938-821E-3BCAFA7782C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7" name="PoljeZBesedilom 656">
          <a:extLst>
            <a:ext uri="{FF2B5EF4-FFF2-40B4-BE49-F238E27FC236}">
              <a16:creationId xmlns:a16="http://schemas.microsoft.com/office/drawing/2014/main" id="{FB7E491A-3459-4DFA-8734-1B5C4993481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8" name="PoljeZBesedilom 657">
          <a:extLst>
            <a:ext uri="{FF2B5EF4-FFF2-40B4-BE49-F238E27FC236}">
              <a16:creationId xmlns:a16="http://schemas.microsoft.com/office/drawing/2014/main" id="{B42E065B-2CE2-4943-B815-78323AA5203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9" name="PoljeZBesedilom 658">
          <a:extLst>
            <a:ext uri="{FF2B5EF4-FFF2-40B4-BE49-F238E27FC236}">
              <a16:creationId xmlns:a16="http://schemas.microsoft.com/office/drawing/2014/main" id="{AF08C1AF-F047-4838-B7BA-BD6DFA64598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0" name="PoljeZBesedilom 659">
          <a:extLst>
            <a:ext uri="{FF2B5EF4-FFF2-40B4-BE49-F238E27FC236}">
              <a16:creationId xmlns:a16="http://schemas.microsoft.com/office/drawing/2014/main" id="{D767E4EC-1F1E-4776-8315-ADA3F2C7AE6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1" name="PoljeZBesedilom 660">
          <a:extLst>
            <a:ext uri="{FF2B5EF4-FFF2-40B4-BE49-F238E27FC236}">
              <a16:creationId xmlns:a16="http://schemas.microsoft.com/office/drawing/2014/main" id="{13770E3E-3217-4598-9479-A4267380797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2" name="PoljeZBesedilom 661">
          <a:extLst>
            <a:ext uri="{FF2B5EF4-FFF2-40B4-BE49-F238E27FC236}">
              <a16:creationId xmlns:a16="http://schemas.microsoft.com/office/drawing/2014/main" id="{3C42EC11-7F68-4BDA-AF31-E8B6A44D42A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3" name="PoljeZBesedilom 662">
          <a:extLst>
            <a:ext uri="{FF2B5EF4-FFF2-40B4-BE49-F238E27FC236}">
              <a16:creationId xmlns:a16="http://schemas.microsoft.com/office/drawing/2014/main" id="{3B6AC385-ADFF-4726-8E89-D81A93849BB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4" name="PoljeZBesedilom 663">
          <a:extLst>
            <a:ext uri="{FF2B5EF4-FFF2-40B4-BE49-F238E27FC236}">
              <a16:creationId xmlns:a16="http://schemas.microsoft.com/office/drawing/2014/main" id="{A1C16453-9ACB-4CAE-B38F-62EBB3FD6BC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5" name="PoljeZBesedilom 664">
          <a:extLst>
            <a:ext uri="{FF2B5EF4-FFF2-40B4-BE49-F238E27FC236}">
              <a16:creationId xmlns:a16="http://schemas.microsoft.com/office/drawing/2014/main" id="{1AB48509-FE8D-424D-A465-EFFFF1E5E2B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6" name="PoljeZBesedilom 665">
          <a:extLst>
            <a:ext uri="{FF2B5EF4-FFF2-40B4-BE49-F238E27FC236}">
              <a16:creationId xmlns:a16="http://schemas.microsoft.com/office/drawing/2014/main" id="{B30D7031-52B6-4380-ADF4-7FFFC3EB2B5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7" name="PoljeZBesedilom 666">
          <a:extLst>
            <a:ext uri="{FF2B5EF4-FFF2-40B4-BE49-F238E27FC236}">
              <a16:creationId xmlns:a16="http://schemas.microsoft.com/office/drawing/2014/main" id="{3530506A-F0D6-432C-8910-3B2F05C874E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8" name="PoljeZBesedilom 667">
          <a:extLst>
            <a:ext uri="{FF2B5EF4-FFF2-40B4-BE49-F238E27FC236}">
              <a16:creationId xmlns:a16="http://schemas.microsoft.com/office/drawing/2014/main" id="{A27ED693-4B55-46CA-8CE1-456C73476F7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9" name="PoljeZBesedilom 668">
          <a:extLst>
            <a:ext uri="{FF2B5EF4-FFF2-40B4-BE49-F238E27FC236}">
              <a16:creationId xmlns:a16="http://schemas.microsoft.com/office/drawing/2014/main" id="{2AA47022-F571-49DD-8B49-3564C1DC9B6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0" name="PoljeZBesedilom 669">
          <a:extLst>
            <a:ext uri="{FF2B5EF4-FFF2-40B4-BE49-F238E27FC236}">
              <a16:creationId xmlns:a16="http://schemas.microsoft.com/office/drawing/2014/main" id="{CEDDD21F-D9B5-426D-8C4A-850718047E1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1" name="PoljeZBesedilom 670">
          <a:extLst>
            <a:ext uri="{FF2B5EF4-FFF2-40B4-BE49-F238E27FC236}">
              <a16:creationId xmlns:a16="http://schemas.microsoft.com/office/drawing/2014/main" id="{80D8338F-AFAA-4338-BCF3-81C27A0D286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2" name="PoljeZBesedilom 671">
          <a:extLst>
            <a:ext uri="{FF2B5EF4-FFF2-40B4-BE49-F238E27FC236}">
              <a16:creationId xmlns:a16="http://schemas.microsoft.com/office/drawing/2014/main" id="{79DA9E18-237E-4255-9DFF-828C8E68CA4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3" name="PoljeZBesedilom 672">
          <a:extLst>
            <a:ext uri="{FF2B5EF4-FFF2-40B4-BE49-F238E27FC236}">
              <a16:creationId xmlns:a16="http://schemas.microsoft.com/office/drawing/2014/main" id="{F3C9C904-6E05-4613-A3B9-B244CE34487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4" name="PoljeZBesedilom 673">
          <a:extLst>
            <a:ext uri="{FF2B5EF4-FFF2-40B4-BE49-F238E27FC236}">
              <a16:creationId xmlns:a16="http://schemas.microsoft.com/office/drawing/2014/main" id="{D1EAC7A1-4DD6-4ACC-B081-B70607D6CC9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5" name="PoljeZBesedilom 674">
          <a:extLst>
            <a:ext uri="{FF2B5EF4-FFF2-40B4-BE49-F238E27FC236}">
              <a16:creationId xmlns:a16="http://schemas.microsoft.com/office/drawing/2014/main" id="{A14086B8-9C00-47AE-8510-D22D5F8C744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6" name="PoljeZBesedilom 675">
          <a:extLst>
            <a:ext uri="{FF2B5EF4-FFF2-40B4-BE49-F238E27FC236}">
              <a16:creationId xmlns:a16="http://schemas.microsoft.com/office/drawing/2014/main" id="{77412C78-0FA6-4692-B1CF-E21789ECEF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7" name="PoljeZBesedilom 676">
          <a:extLst>
            <a:ext uri="{FF2B5EF4-FFF2-40B4-BE49-F238E27FC236}">
              <a16:creationId xmlns:a16="http://schemas.microsoft.com/office/drawing/2014/main" id="{37AA7F9E-BC50-4586-AA13-1E29F85E2A5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8" name="PoljeZBesedilom 677">
          <a:extLst>
            <a:ext uri="{FF2B5EF4-FFF2-40B4-BE49-F238E27FC236}">
              <a16:creationId xmlns:a16="http://schemas.microsoft.com/office/drawing/2014/main" id="{8C0E2D9D-10BC-42B5-8FCA-1698F4ADF1B8}"/>
            </a:ext>
          </a:extLst>
        </xdr:cNvPr>
        <xdr:cNvSpPr txBox="1"/>
      </xdr:nvSpPr>
      <xdr:spPr>
        <a:xfrm>
          <a:off x="6229350" y="21060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9" name="PoljeZBesedilom 678">
          <a:extLst>
            <a:ext uri="{FF2B5EF4-FFF2-40B4-BE49-F238E27FC236}">
              <a16:creationId xmlns:a16="http://schemas.microsoft.com/office/drawing/2014/main" id="{B260A6CE-4EFF-478F-907E-3FF29D16EF65}"/>
            </a:ext>
          </a:extLst>
        </xdr:cNvPr>
        <xdr:cNvSpPr txBox="1"/>
      </xdr:nvSpPr>
      <xdr:spPr>
        <a:xfrm>
          <a:off x="6229350" y="21060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0" name="PoljeZBesedilom 679">
          <a:extLst>
            <a:ext uri="{FF2B5EF4-FFF2-40B4-BE49-F238E27FC236}">
              <a16:creationId xmlns:a16="http://schemas.microsoft.com/office/drawing/2014/main" id="{CD7C05AA-8926-4AF8-ADF0-D4DE3FBA2D8F}"/>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1" name="PoljeZBesedilom 680">
          <a:extLst>
            <a:ext uri="{FF2B5EF4-FFF2-40B4-BE49-F238E27FC236}">
              <a16:creationId xmlns:a16="http://schemas.microsoft.com/office/drawing/2014/main" id="{5B174AD6-C774-4A4D-BC01-C8DE75C27A4D}"/>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2" name="PoljeZBesedilom 681">
          <a:extLst>
            <a:ext uri="{FF2B5EF4-FFF2-40B4-BE49-F238E27FC236}">
              <a16:creationId xmlns:a16="http://schemas.microsoft.com/office/drawing/2014/main" id="{FD4FA76D-1C02-484E-BA82-8C45A91959A7}"/>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3" name="PoljeZBesedilom 682">
          <a:extLst>
            <a:ext uri="{FF2B5EF4-FFF2-40B4-BE49-F238E27FC236}">
              <a16:creationId xmlns:a16="http://schemas.microsoft.com/office/drawing/2014/main" id="{3022CD9C-E156-4E6C-B03C-BF69BA8CEAD5}"/>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4" name="PoljeZBesedilom 683">
          <a:extLst>
            <a:ext uri="{FF2B5EF4-FFF2-40B4-BE49-F238E27FC236}">
              <a16:creationId xmlns:a16="http://schemas.microsoft.com/office/drawing/2014/main" id="{6F397FF8-6CCC-4448-AD01-6E9F1756BCAE}"/>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5" name="PoljeZBesedilom 684">
          <a:extLst>
            <a:ext uri="{FF2B5EF4-FFF2-40B4-BE49-F238E27FC236}">
              <a16:creationId xmlns:a16="http://schemas.microsoft.com/office/drawing/2014/main" id="{5CB16B45-3CAF-4F51-A661-CD3903EEF3EE}"/>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6" name="PoljeZBesedilom 685">
          <a:extLst>
            <a:ext uri="{FF2B5EF4-FFF2-40B4-BE49-F238E27FC236}">
              <a16:creationId xmlns:a16="http://schemas.microsoft.com/office/drawing/2014/main" id="{88BC44FE-3617-4825-ADA3-ACEDFF9CBF1D}"/>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7" name="PoljeZBesedilom 686">
          <a:extLst>
            <a:ext uri="{FF2B5EF4-FFF2-40B4-BE49-F238E27FC236}">
              <a16:creationId xmlns:a16="http://schemas.microsoft.com/office/drawing/2014/main" id="{08EC8840-3780-4B7E-8154-FA3D1B62005A}"/>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8" name="PoljeZBesedilom 687">
          <a:extLst>
            <a:ext uri="{FF2B5EF4-FFF2-40B4-BE49-F238E27FC236}">
              <a16:creationId xmlns:a16="http://schemas.microsoft.com/office/drawing/2014/main" id="{AB3E571F-740C-49A5-A17E-66CAD9BCAFAD}"/>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9" name="PoljeZBesedilom 688">
          <a:extLst>
            <a:ext uri="{FF2B5EF4-FFF2-40B4-BE49-F238E27FC236}">
              <a16:creationId xmlns:a16="http://schemas.microsoft.com/office/drawing/2014/main" id="{CB2C4D7F-72C8-4CA1-9424-3254445664A3}"/>
            </a:ext>
          </a:extLst>
        </xdr:cNvPr>
        <xdr:cNvSpPr txBox="1"/>
      </xdr:nvSpPr>
      <xdr:spPr>
        <a:xfrm>
          <a:off x="6229350" y="313477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0" name="PoljeZBesedilom 689">
          <a:extLst>
            <a:ext uri="{FF2B5EF4-FFF2-40B4-BE49-F238E27FC236}">
              <a16:creationId xmlns:a16="http://schemas.microsoft.com/office/drawing/2014/main" id="{2D1E0A21-E4B3-4A6D-AA22-3562F7F7A97D}"/>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1" name="PoljeZBesedilom 690">
          <a:extLst>
            <a:ext uri="{FF2B5EF4-FFF2-40B4-BE49-F238E27FC236}">
              <a16:creationId xmlns:a16="http://schemas.microsoft.com/office/drawing/2014/main" id="{C9372F78-1ADA-4AC3-95D9-0562065F4456}"/>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2" name="PoljeZBesedilom 691">
          <a:extLst>
            <a:ext uri="{FF2B5EF4-FFF2-40B4-BE49-F238E27FC236}">
              <a16:creationId xmlns:a16="http://schemas.microsoft.com/office/drawing/2014/main" id="{43C080FA-9F76-41DF-B0C5-24B6D0E6CE22}"/>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3" name="PoljeZBesedilom 692">
          <a:extLst>
            <a:ext uri="{FF2B5EF4-FFF2-40B4-BE49-F238E27FC236}">
              <a16:creationId xmlns:a16="http://schemas.microsoft.com/office/drawing/2014/main" id="{D78A9A4F-C320-4CC8-BB97-43DE004C1BEE}"/>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4" name="PoljeZBesedilom 693">
          <a:extLst>
            <a:ext uri="{FF2B5EF4-FFF2-40B4-BE49-F238E27FC236}">
              <a16:creationId xmlns:a16="http://schemas.microsoft.com/office/drawing/2014/main" id="{85D848EF-77A0-4A80-BA5C-F8F24BF1F39A}"/>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5" name="PoljeZBesedilom 694">
          <a:extLst>
            <a:ext uri="{FF2B5EF4-FFF2-40B4-BE49-F238E27FC236}">
              <a16:creationId xmlns:a16="http://schemas.microsoft.com/office/drawing/2014/main" id="{6A242D74-ABE4-414F-BC30-BAC6FF36F9D5}"/>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6" name="PoljeZBesedilom 695">
          <a:extLst>
            <a:ext uri="{FF2B5EF4-FFF2-40B4-BE49-F238E27FC236}">
              <a16:creationId xmlns:a16="http://schemas.microsoft.com/office/drawing/2014/main" id="{CE233469-CFC8-408A-BF96-422ACAE9866A}"/>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7" name="PoljeZBesedilom 696">
          <a:extLst>
            <a:ext uri="{FF2B5EF4-FFF2-40B4-BE49-F238E27FC236}">
              <a16:creationId xmlns:a16="http://schemas.microsoft.com/office/drawing/2014/main" id="{895D1F4A-DD2A-48C5-9159-901FEFB968BC}"/>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8" name="PoljeZBesedilom 697">
          <a:extLst>
            <a:ext uri="{FF2B5EF4-FFF2-40B4-BE49-F238E27FC236}">
              <a16:creationId xmlns:a16="http://schemas.microsoft.com/office/drawing/2014/main" id="{C1115304-A047-4968-8C67-3E535F60758A}"/>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9" name="PoljeZBesedilom 698">
          <a:extLst>
            <a:ext uri="{FF2B5EF4-FFF2-40B4-BE49-F238E27FC236}">
              <a16:creationId xmlns:a16="http://schemas.microsoft.com/office/drawing/2014/main" id="{411ABC88-7625-4B03-A803-3F38B03B55FD}"/>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0" name="PoljeZBesedilom 699">
          <a:extLst>
            <a:ext uri="{FF2B5EF4-FFF2-40B4-BE49-F238E27FC236}">
              <a16:creationId xmlns:a16="http://schemas.microsoft.com/office/drawing/2014/main" id="{1547DAB6-099D-4820-A3C2-8776EE1362E6}"/>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1" name="PoljeZBesedilom 700">
          <a:extLst>
            <a:ext uri="{FF2B5EF4-FFF2-40B4-BE49-F238E27FC236}">
              <a16:creationId xmlns:a16="http://schemas.microsoft.com/office/drawing/2014/main" id="{23F438DB-B3FB-4FCA-A53D-491F77667809}"/>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2" name="PoljeZBesedilom 701">
          <a:extLst>
            <a:ext uri="{FF2B5EF4-FFF2-40B4-BE49-F238E27FC236}">
              <a16:creationId xmlns:a16="http://schemas.microsoft.com/office/drawing/2014/main" id="{FB4A6591-57DD-48AA-AAF5-0B056F0DF257}"/>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3" name="PoljeZBesedilom 702">
          <a:extLst>
            <a:ext uri="{FF2B5EF4-FFF2-40B4-BE49-F238E27FC236}">
              <a16:creationId xmlns:a16="http://schemas.microsoft.com/office/drawing/2014/main" id="{A3B03327-E736-48DC-B6D2-9FD6392181BE}"/>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4" name="PoljeZBesedilom 1">
          <a:extLst>
            <a:ext uri="{FF2B5EF4-FFF2-40B4-BE49-F238E27FC236}">
              <a16:creationId xmlns:a16="http://schemas.microsoft.com/office/drawing/2014/main" id="{8F48894B-09DA-4B39-93BB-E5C65E777CDB}"/>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5" name="PoljeZBesedilom 2">
          <a:extLst>
            <a:ext uri="{FF2B5EF4-FFF2-40B4-BE49-F238E27FC236}">
              <a16:creationId xmlns:a16="http://schemas.microsoft.com/office/drawing/2014/main" id="{111AB158-9CBA-48BB-A2F3-F84F1DCEBFD2}"/>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6" name="PoljeZBesedilom 3">
          <a:extLst>
            <a:ext uri="{FF2B5EF4-FFF2-40B4-BE49-F238E27FC236}">
              <a16:creationId xmlns:a16="http://schemas.microsoft.com/office/drawing/2014/main" id="{16B805C2-E7CD-4CAD-9BB6-742D6E64F816}"/>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7" name="PoljeZBesedilom 4">
          <a:extLst>
            <a:ext uri="{FF2B5EF4-FFF2-40B4-BE49-F238E27FC236}">
              <a16:creationId xmlns:a16="http://schemas.microsoft.com/office/drawing/2014/main" id="{BF5A9427-0CCF-41CF-AC6C-91B1B26E6FED}"/>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8" name="PoljeZBesedilom 5">
          <a:extLst>
            <a:ext uri="{FF2B5EF4-FFF2-40B4-BE49-F238E27FC236}">
              <a16:creationId xmlns:a16="http://schemas.microsoft.com/office/drawing/2014/main" id="{F0E48A9B-92C9-49CF-841B-7A046CEBDDAB}"/>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9" name="PoljeZBesedilom 6">
          <a:extLst>
            <a:ext uri="{FF2B5EF4-FFF2-40B4-BE49-F238E27FC236}">
              <a16:creationId xmlns:a16="http://schemas.microsoft.com/office/drawing/2014/main" id="{66A1A1F6-1C1B-4102-A00A-43E934EAAD1A}"/>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0" name="PoljeZBesedilom 7">
          <a:extLst>
            <a:ext uri="{FF2B5EF4-FFF2-40B4-BE49-F238E27FC236}">
              <a16:creationId xmlns:a16="http://schemas.microsoft.com/office/drawing/2014/main" id="{82A2AC55-A9FE-42AA-9A98-C9E6351069CD}"/>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1" name="PoljeZBesedilom 8">
          <a:extLst>
            <a:ext uri="{FF2B5EF4-FFF2-40B4-BE49-F238E27FC236}">
              <a16:creationId xmlns:a16="http://schemas.microsoft.com/office/drawing/2014/main" id="{D76228E5-7BB0-4B6F-863A-FBFBACC93337}"/>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2" name="PoljeZBesedilom 711">
          <a:extLst>
            <a:ext uri="{FF2B5EF4-FFF2-40B4-BE49-F238E27FC236}">
              <a16:creationId xmlns:a16="http://schemas.microsoft.com/office/drawing/2014/main" id="{37CD832D-8333-4B03-9327-99D7E7A0E549}"/>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3" name="PoljeZBesedilom 712">
          <a:extLst>
            <a:ext uri="{FF2B5EF4-FFF2-40B4-BE49-F238E27FC236}">
              <a16:creationId xmlns:a16="http://schemas.microsoft.com/office/drawing/2014/main" id="{07E1E379-D69E-4506-9E12-757F8967875C}"/>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4" name="PoljeZBesedilom 713">
          <a:extLst>
            <a:ext uri="{FF2B5EF4-FFF2-40B4-BE49-F238E27FC236}">
              <a16:creationId xmlns:a16="http://schemas.microsoft.com/office/drawing/2014/main" id="{A13F97B6-A948-486A-BA4F-2C60C7296D25}"/>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5" name="PoljeZBesedilom 714">
          <a:extLst>
            <a:ext uri="{FF2B5EF4-FFF2-40B4-BE49-F238E27FC236}">
              <a16:creationId xmlns:a16="http://schemas.microsoft.com/office/drawing/2014/main" id="{DBC31F3A-0193-40CA-8127-1851922BD3DA}"/>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6" name="PoljeZBesedilom 715">
          <a:extLst>
            <a:ext uri="{FF2B5EF4-FFF2-40B4-BE49-F238E27FC236}">
              <a16:creationId xmlns:a16="http://schemas.microsoft.com/office/drawing/2014/main" id="{50DC51ED-03AD-4777-8F1C-25274AD31013}"/>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7" name="PoljeZBesedilom 716">
          <a:extLst>
            <a:ext uri="{FF2B5EF4-FFF2-40B4-BE49-F238E27FC236}">
              <a16:creationId xmlns:a16="http://schemas.microsoft.com/office/drawing/2014/main" id="{AC2F35FF-CA52-4DBD-B39F-445219C12B9B}"/>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8" name="PoljeZBesedilom 717">
          <a:extLst>
            <a:ext uri="{FF2B5EF4-FFF2-40B4-BE49-F238E27FC236}">
              <a16:creationId xmlns:a16="http://schemas.microsoft.com/office/drawing/2014/main" id="{C10774D4-47DE-4AF7-9E5C-7B8565275939}"/>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9" name="PoljeZBesedilom 718">
          <a:extLst>
            <a:ext uri="{FF2B5EF4-FFF2-40B4-BE49-F238E27FC236}">
              <a16:creationId xmlns:a16="http://schemas.microsoft.com/office/drawing/2014/main" id="{F67FB375-4208-412A-8095-0207F7F3B0C3}"/>
            </a:ext>
          </a:extLst>
        </xdr:cNvPr>
        <xdr:cNvSpPr txBox="1"/>
      </xdr:nvSpPr>
      <xdr:spPr>
        <a:xfrm>
          <a:off x="6229350" y="32687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0" name="PoljeZBesedilom 719">
          <a:extLst>
            <a:ext uri="{FF2B5EF4-FFF2-40B4-BE49-F238E27FC236}">
              <a16:creationId xmlns:a16="http://schemas.microsoft.com/office/drawing/2014/main" id="{46CBBC0F-176A-4641-907C-4D205113F6FA}"/>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1" name="PoljeZBesedilom 720">
          <a:extLst>
            <a:ext uri="{FF2B5EF4-FFF2-40B4-BE49-F238E27FC236}">
              <a16:creationId xmlns:a16="http://schemas.microsoft.com/office/drawing/2014/main" id="{99BB73CA-350F-49EC-A45C-7205B6628BB6}"/>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2" name="PoljeZBesedilom 721">
          <a:extLst>
            <a:ext uri="{FF2B5EF4-FFF2-40B4-BE49-F238E27FC236}">
              <a16:creationId xmlns:a16="http://schemas.microsoft.com/office/drawing/2014/main" id="{31FBB50A-F58C-4BAF-9348-C9C469C37E55}"/>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3" name="PoljeZBesedilom 722">
          <a:extLst>
            <a:ext uri="{FF2B5EF4-FFF2-40B4-BE49-F238E27FC236}">
              <a16:creationId xmlns:a16="http://schemas.microsoft.com/office/drawing/2014/main" id="{3D632AE6-657B-484E-9AC7-AD7CEA0D014B}"/>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4" name="PoljeZBesedilom 723">
          <a:extLst>
            <a:ext uri="{FF2B5EF4-FFF2-40B4-BE49-F238E27FC236}">
              <a16:creationId xmlns:a16="http://schemas.microsoft.com/office/drawing/2014/main" id="{DFD9F495-D036-448E-828A-B4BC4963FFBC}"/>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5" name="PoljeZBesedilom 724">
          <a:extLst>
            <a:ext uri="{FF2B5EF4-FFF2-40B4-BE49-F238E27FC236}">
              <a16:creationId xmlns:a16="http://schemas.microsoft.com/office/drawing/2014/main" id="{72A22FCF-7E60-41DA-B683-98E527C7A6C9}"/>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6" name="PoljeZBesedilom 725">
          <a:extLst>
            <a:ext uri="{FF2B5EF4-FFF2-40B4-BE49-F238E27FC236}">
              <a16:creationId xmlns:a16="http://schemas.microsoft.com/office/drawing/2014/main" id="{1FC680DD-82B8-4CBF-ACDE-C121EE4EADCF}"/>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7" name="PoljeZBesedilom 726">
          <a:extLst>
            <a:ext uri="{FF2B5EF4-FFF2-40B4-BE49-F238E27FC236}">
              <a16:creationId xmlns:a16="http://schemas.microsoft.com/office/drawing/2014/main" id="{00E33CA5-1CC9-4CCB-A68A-233E873B5F00}"/>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8" name="PoljeZBesedilom 727">
          <a:extLst>
            <a:ext uri="{FF2B5EF4-FFF2-40B4-BE49-F238E27FC236}">
              <a16:creationId xmlns:a16="http://schemas.microsoft.com/office/drawing/2014/main" id="{013D6A33-E167-4CA4-837E-94ED3AF8B6A9}"/>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9" name="PoljeZBesedilom 728">
          <a:extLst>
            <a:ext uri="{FF2B5EF4-FFF2-40B4-BE49-F238E27FC236}">
              <a16:creationId xmlns:a16="http://schemas.microsoft.com/office/drawing/2014/main" id="{060BF660-E3DF-4401-AFAC-A01142115389}"/>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0" name="PoljeZBesedilom 729">
          <a:extLst>
            <a:ext uri="{FF2B5EF4-FFF2-40B4-BE49-F238E27FC236}">
              <a16:creationId xmlns:a16="http://schemas.microsoft.com/office/drawing/2014/main" id="{B08A151B-F737-4CD0-9195-7DC1F8275658}"/>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1" name="PoljeZBesedilom 730">
          <a:extLst>
            <a:ext uri="{FF2B5EF4-FFF2-40B4-BE49-F238E27FC236}">
              <a16:creationId xmlns:a16="http://schemas.microsoft.com/office/drawing/2014/main" id="{5CC93F1B-6CDC-49CE-A8F9-7BBB0E7E19B7}"/>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2" name="PoljeZBesedilom 731">
          <a:extLst>
            <a:ext uri="{FF2B5EF4-FFF2-40B4-BE49-F238E27FC236}">
              <a16:creationId xmlns:a16="http://schemas.microsoft.com/office/drawing/2014/main" id="{9C5E5714-FD59-4505-B3C5-C6142C92E155}"/>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3" name="PoljeZBesedilom 732">
          <a:extLst>
            <a:ext uri="{FF2B5EF4-FFF2-40B4-BE49-F238E27FC236}">
              <a16:creationId xmlns:a16="http://schemas.microsoft.com/office/drawing/2014/main" id="{9FED4FBC-0C30-4F36-A76C-A6286F0DA41E}"/>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4" name="PoljeZBesedilom 1">
          <a:extLst>
            <a:ext uri="{FF2B5EF4-FFF2-40B4-BE49-F238E27FC236}">
              <a16:creationId xmlns:a16="http://schemas.microsoft.com/office/drawing/2014/main" id="{F4450449-5944-4B16-BB18-43F4447681C3}"/>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5" name="PoljeZBesedilom 2">
          <a:extLst>
            <a:ext uri="{FF2B5EF4-FFF2-40B4-BE49-F238E27FC236}">
              <a16:creationId xmlns:a16="http://schemas.microsoft.com/office/drawing/2014/main" id="{592FB19E-38F2-4CA6-81FE-89767630EC26}"/>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6" name="PoljeZBesedilom 3">
          <a:extLst>
            <a:ext uri="{FF2B5EF4-FFF2-40B4-BE49-F238E27FC236}">
              <a16:creationId xmlns:a16="http://schemas.microsoft.com/office/drawing/2014/main" id="{127418EC-A5FF-4106-A702-474918EF8DDB}"/>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7" name="PoljeZBesedilom 4">
          <a:extLst>
            <a:ext uri="{FF2B5EF4-FFF2-40B4-BE49-F238E27FC236}">
              <a16:creationId xmlns:a16="http://schemas.microsoft.com/office/drawing/2014/main" id="{32452DB2-99F3-4162-BA42-EF95FB145EE7}"/>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8" name="PoljeZBesedilom 5">
          <a:extLst>
            <a:ext uri="{FF2B5EF4-FFF2-40B4-BE49-F238E27FC236}">
              <a16:creationId xmlns:a16="http://schemas.microsoft.com/office/drawing/2014/main" id="{0DAFEEBC-25C9-450A-B506-F87C9CD99676}"/>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9" name="PoljeZBesedilom 6">
          <a:extLst>
            <a:ext uri="{FF2B5EF4-FFF2-40B4-BE49-F238E27FC236}">
              <a16:creationId xmlns:a16="http://schemas.microsoft.com/office/drawing/2014/main" id="{0C655987-E4AE-4957-B7E2-86DDFBA9F2DF}"/>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0" name="PoljeZBesedilom 7">
          <a:extLst>
            <a:ext uri="{FF2B5EF4-FFF2-40B4-BE49-F238E27FC236}">
              <a16:creationId xmlns:a16="http://schemas.microsoft.com/office/drawing/2014/main" id="{D14AC8BE-E320-47C1-AEBC-EC36ED93F61F}"/>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1" name="PoljeZBesedilom 8">
          <a:extLst>
            <a:ext uri="{FF2B5EF4-FFF2-40B4-BE49-F238E27FC236}">
              <a16:creationId xmlns:a16="http://schemas.microsoft.com/office/drawing/2014/main" id="{1294885F-39D5-44B8-9005-57F65A5E28B3}"/>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2" name="PoljeZBesedilom 741">
          <a:extLst>
            <a:ext uri="{FF2B5EF4-FFF2-40B4-BE49-F238E27FC236}">
              <a16:creationId xmlns:a16="http://schemas.microsoft.com/office/drawing/2014/main" id="{A4931530-6560-4760-90A3-B6DC3791F717}"/>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3" name="PoljeZBesedilom 742">
          <a:extLst>
            <a:ext uri="{FF2B5EF4-FFF2-40B4-BE49-F238E27FC236}">
              <a16:creationId xmlns:a16="http://schemas.microsoft.com/office/drawing/2014/main" id="{389F787B-AB1F-4335-88B9-3796C741C8FA}"/>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4" name="PoljeZBesedilom 743">
          <a:extLst>
            <a:ext uri="{FF2B5EF4-FFF2-40B4-BE49-F238E27FC236}">
              <a16:creationId xmlns:a16="http://schemas.microsoft.com/office/drawing/2014/main" id="{C73A355B-C81A-400E-A7B1-39E3937EEFFB}"/>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5" name="PoljeZBesedilom 744">
          <a:extLst>
            <a:ext uri="{FF2B5EF4-FFF2-40B4-BE49-F238E27FC236}">
              <a16:creationId xmlns:a16="http://schemas.microsoft.com/office/drawing/2014/main" id="{9FB892C6-2E6B-4DBC-A871-5A9EE8AFA31D}"/>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6" name="PoljeZBesedilom 745">
          <a:extLst>
            <a:ext uri="{FF2B5EF4-FFF2-40B4-BE49-F238E27FC236}">
              <a16:creationId xmlns:a16="http://schemas.microsoft.com/office/drawing/2014/main" id="{B39C0DC6-2F04-498A-84C9-36D1BCF73FF9}"/>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7" name="PoljeZBesedilom 746">
          <a:extLst>
            <a:ext uri="{FF2B5EF4-FFF2-40B4-BE49-F238E27FC236}">
              <a16:creationId xmlns:a16="http://schemas.microsoft.com/office/drawing/2014/main" id="{567529D1-8AB0-43A9-9F0F-7B66081D96A9}"/>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8" name="PoljeZBesedilom 747">
          <a:extLst>
            <a:ext uri="{FF2B5EF4-FFF2-40B4-BE49-F238E27FC236}">
              <a16:creationId xmlns:a16="http://schemas.microsoft.com/office/drawing/2014/main" id="{C6FC98DC-6D99-4E7A-983F-16DD5CF3D436}"/>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9" name="PoljeZBesedilom 748">
          <a:extLst>
            <a:ext uri="{FF2B5EF4-FFF2-40B4-BE49-F238E27FC236}">
              <a16:creationId xmlns:a16="http://schemas.microsoft.com/office/drawing/2014/main" id="{71448663-D843-47FD-849E-5056EB525AF5}"/>
            </a:ext>
          </a:extLst>
        </xdr:cNvPr>
        <xdr:cNvSpPr txBox="1"/>
      </xdr:nvSpPr>
      <xdr:spPr>
        <a:xfrm>
          <a:off x="6229350" y="34078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0" name="PoljeZBesedilom 749">
          <a:extLst>
            <a:ext uri="{FF2B5EF4-FFF2-40B4-BE49-F238E27FC236}">
              <a16:creationId xmlns:a16="http://schemas.microsoft.com/office/drawing/2014/main" id="{0F90F57F-6BBD-4723-B94B-3CD558DCDAC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1" name="PoljeZBesedilom 750">
          <a:extLst>
            <a:ext uri="{FF2B5EF4-FFF2-40B4-BE49-F238E27FC236}">
              <a16:creationId xmlns:a16="http://schemas.microsoft.com/office/drawing/2014/main" id="{0CBF4766-2B36-4872-9AF7-5CB742A1C2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2" name="PoljeZBesedilom 751">
          <a:extLst>
            <a:ext uri="{FF2B5EF4-FFF2-40B4-BE49-F238E27FC236}">
              <a16:creationId xmlns:a16="http://schemas.microsoft.com/office/drawing/2014/main" id="{F5BC5D85-6454-4144-AEE7-E80B19F655B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3" name="PoljeZBesedilom 752">
          <a:extLst>
            <a:ext uri="{FF2B5EF4-FFF2-40B4-BE49-F238E27FC236}">
              <a16:creationId xmlns:a16="http://schemas.microsoft.com/office/drawing/2014/main" id="{68E8D836-A3D0-40B7-9E67-8BCB69C7791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4" name="PoljeZBesedilom 753">
          <a:extLst>
            <a:ext uri="{FF2B5EF4-FFF2-40B4-BE49-F238E27FC236}">
              <a16:creationId xmlns:a16="http://schemas.microsoft.com/office/drawing/2014/main" id="{28470EB5-407E-4061-B16A-DF1CF0B9F06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5" name="PoljeZBesedilom 754">
          <a:extLst>
            <a:ext uri="{FF2B5EF4-FFF2-40B4-BE49-F238E27FC236}">
              <a16:creationId xmlns:a16="http://schemas.microsoft.com/office/drawing/2014/main" id="{F0C10786-2259-40B8-A53A-BDA5AFDB07E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6" name="PoljeZBesedilom 755">
          <a:extLst>
            <a:ext uri="{FF2B5EF4-FFF2-40B4-BE49-F238E27FC236}">
              <a16:creationId xmlns:a16="http://schemas.microsoft.com/office/drawing/2014/main" id="{63034C75-A790-4A20-9632-75A2F188B1A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7" name="PoljeZBesedilom 756">
          <a:extLst>
            <a:ext uri="{FF2B5EF4-FFF2-40B4-BE49-F238E27FC236}">
              <a16:creationId xmlns:a16="http://schemas.microsoft.com/office/drawing/2014/main" id="{22751279-7C77-4790-A899-3CD7EC0D9F4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8" name="PoljeZBesedilom 757">
          <a:extLst>
            <a:ext uri="{FF2B5EF4-FFF2-40B4-BE49-F238E27FC236}">
              <a16:creationId xmlns:a16="http://schemas.microsoft.com/office/drawing/2014/main" id="{5D8A173E-0E17-49A1-A5BA-63D38E91289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9" name="PoljeZBesedilom 758">
          <a:extLst>
            <a:ext uri="{FF2B5EF4-FFF2-40B4-BE49-F238E27FC236}">
              <a16:creationId xmlns:a16="http://schemas.microsoft.com/office/drawing/2014/main" id="{2ECB68DB-D11C-4F84-9501-7646C576E8B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0" name="PoljeZBesedilom 759">
          <a:extLst>
            <a:ext uri="{FF2B5EF4-FFF2-40B4-BE49-F238E27FC236}">
              <a16:creationId xmlns:a16="http://schemas.microsoft.com/office/drawing/2014/main" id="{FBBD0249-C8E8-4683-B7FD-93AC0A9769A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1" name="PoljeZBesedilom 760">
          <a:extLst>
            <a:ext uri="{FF2B5EF4-FFF2-40B4-BE49-F238E27FC236}">
              <a16:creationId xmlns:a16="http://schemas.microsoft.com/office/drawing/2014/main" id="{04C32AE9-4D86-4F9A-9AA4-6824AFF47BF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2" name="PoljeZBesedilom 761">
          <a:extLst>
            <a:ext uri="{FF2B5EF4-FFF2-40B4-BE49-F238E27FC236}">
              <a16:creationId xmlns:a16="http://schemas.microsoft.com/office/drawing/2014/main" id="{C9078988-50CC-4292-9190-DF63CAC9DCA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3" name="PoljeZBesedilom 762">
          <a:extLst>
            <a:ext uri="{FF2B5EF4-FFF2-40B4-BE49-F238E27FC236}">
              <a16:creationId xmlns:a16="http://schemas.microsoft.com/office/drawing/2014/main" id="{158DE709-B48E-4680-9F1C-1FA055070AD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4" name="PoljeZBesedilom 763">
          <a:extLst>
            <a:ext uri="{FF2B5EF4-FFF2-40B4-BE49-F238E27FC236}">
              <a16:creationId xmlns:a16="http://schemas.microsoft.com/office/drawing/2014/main" id="{7B22BD18-A3CB-4DEA-9C77-29EFF276DBD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5" name="PoljeZBesedilom 764">
          <a:extLst>
            <a:ext uri="{FF2B5EF4-FFF2-40B4-BE49-F238E27FC236}">
              <a16:creationId xmlns:a16="http://schemas.microsoft.com/office/drawing/2014/main" id="{3A4E924C-9A15-45E1-9A85-E2696870F51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6" name="PoljeZBesedilom 765">
          <a:extLst>
            <a:ext uri="{FF2B5EF4-FFF2-40B4-BE49-F238E27FC236}">
              <a16:creationId xmlns:a16="http://schemas.microsoft.com/office/drawing/2014/main" id="{E03233C1-77D6-4318-8B80-E80C9C05784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7" name="PoljeZBesedilom 766">
          <a:extLst>
            <a:ext uri="{FF2B5EF4-FFF2-40B4-BE49-F238E27FC236}">
              <a16:creationId xmlns:a16="http://schemas.microsoft.com/office/drawing/2014/main" id="{5776AA4A-B57D-4549-B08B-1B383934304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8" name="PoljeZBesedilom 767">
          <a:extLst>
            <a:ext uri="{FF2B5EF4-FFF2-40B4-BE49-F238E27FC236}">
              <a16:creationId xmlns:a16="http://schemas.microsoft.com/office/drawing/2014/main" id="{35E68A69-AEB4-4A64-A264-FEF36CCB2BE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9" name="PoljeZBesedilom 768">
          <a:extLst>
            <a:ext uri="{FF2B5EF4-FFF2-40B4-BE49-F238E27FC236}">
              <a16:creationId xmlns:a16="http://schemas.microsoft.com/office/drawing/2014/main" id="{98505455-14F7-4070-9D8D-6186344B503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0" name="PoljeZBesedilom 769">
          <a:extLst>
            <a:ext uri="{FF2B5EF4-FFF2-40B4-BE49-F238E27FC236}">
              <a16:creationId xmlns:a16="http://schemas.microsoft.com/office/drawing/2014/main" id="{7AFD6068-0839-4C71-82D4-29802829D6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1" name="PoljeZBesedilom 770">
          <a:extLst>
            <a:ext uri="{FF2B5EF4-FFF2-40B4-BE49-F238E27FC236}">
              <a16:creationId xmlns:a16="http://schemas.microsoft.com/office/drawing/2014/main" id="{7907ACF5-80D3-4D71-90E2-16A9F5BDC2D8}"/>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2" name="PoljeZBesedilom 771">
          <a:extLst>
            <a:ext uri="{FF2B5EF4-FFF2-40B4-BE49-F238E27FC236}">
              <a16:creationId xmlns:a16="http://schemas.microsoft.com/office/drawing/2014/main" id="{9A79A785-13EB-4B28-86F2-779C5467EE7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3" name="PoljeZBesedilom 772">
          <a:extLst>
            <a:ext uri="{FF2B5EF4-FFF2-40B4-BE49-F238E27FC236}">
              <a16:creationId xmlns:a16="http://schemas.microsoft.com/office/drawing/2014/main" id="{FFCD6CBE-B819-4F7B-B421-E68111E21F2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4" name="PoljeZBesedilom 773">
          <a:extLst>
            <a:ext uri="{FF2B5EF4-FFF2-40B4-BE49-F238E27FC236}">
              <a16:creationId xmlns:a16="http://schemas.microsoft.com/office/drawing/2014/main" id="{AD4922F2-74B8-4C8D-BC20-F84B4018C69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5" name="PoljeZBesedilom 774">
          <a:extLst>
            <a:ext uri="{FF2B5EF4-FFF2-40B4-BE49-F238E27FC236}">
              <a16:creationId xmlns:a16="http://schemas.microsoft.com/office/drawing/2014/main" id="{45ACB7B1-CEE3-4374-AFF1-FB0BC4AA60AC}"/>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6" name="PoljeZBesedilom 775">
          <a:extLst>
            <a:ext uri="{FF2B5EF4-FFF2-40B4-BE49-F238E27FC236}">
              <a16:creationId xmlns:a16="http://schemas.microsoft.com/office/drawing/2014/main" id="{619EA16F-87D6-4647-A866-804985A77C5B}"/>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7" name="PoljeZBesedilom 776">
          <a:extLst>
            <a:ext uri="{FF2B5EF4-FFF2-40B4-BE49-F238E27FC236}">
              <a16:creationId xmlns:a16="http://schemas.microsoft.com/office/drawing/2014/main" id="{E4BF5F07-E24F-4A4A-8A97-4EEC7484B03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8" name="PoljeZBesedilom 777">
          <a:extLst>
            <a:ext uri="{FF2B5EF4-FFF2-40B4-BE49-F238E27FC236}">
              <a16:creationId xmlns:a16="http://schemas.microsoft.com/office/drawing/2014/main" id="{2DDB5EEE-E2F1-4B79-8D6E-696B8E04C406}"/>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9" name="PoljeZBesedilom 778">
          <a:extLst>
            <a:ext uri="{FF2B5EF4-FFF2-40B4-BE49-F238E27FC236}">
              <a16:creationId xmlns:a16="http://schemas.microsoft.com/office/drawing/2014/main" id="{67243BB4-F730-4C1D-B9F9-46091247A5F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0" name="PoljeZBesedilom 779">
          <a:extLst>
            <a:ext uri="{FF2B5EF4-FFF2-40B4-BE49-F238E27FC236}">
              <a16:creationId xmlns:a16="http://schemas.microsoft.com/office/drawing/2014/main" id="{BBE2DA72-3EC5-4FB9-AF24-53931FD6030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1" name="PoljeZBesedilom 780">
          <a:extLst>
            <a:ext uri="{FF2B5EF4-FFF2-40B4-BE49-F238E27FC236}">
              <a16:creationId xmlns:a16="http://schemas.microsoft.com/office/drawing/2014/main" id="{A15FA25D-7AAF-4E57-A796-9C44207D2D4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2" name="PoljeZBesedilom 781">
          <a:extLst>
            <a:ext uri="{FF2B5EF4-FFF2-40B4-BE49-F238E27FC236}">
              <a16:creationId xmlns:a16="http://schemas.microsoft.com/office/drawing/2014/main" id="{243D9E52-CE64-4313-9475-E40EE53B7D3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3" name="PoljeZBesedilom 782">
          <a:extLst>
            <a:ext uri="{FF2B5EF4-FFF2-40B4-BE49-F238E27FC236}">
              <a16:creationId xmlns:a16="http://schemas.microsoft.com/office/drawing/2014/main" id="{40BA63B8-4405-48A9-A739-99F443F087B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4" name="PoljeZBesedilom 783">
          <a:extLst>
            <a:ext uri="{FF2B5EF4-FFF2-40B4-BE49-F238E27FC236}">
              <a16:creationId xmlns:a16="http://schemas.microsoft.com/office/drawing/2014/main" id="{1BE79218-33BA-438F-8CB3-ACE07D6FD21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5" name="PoljeZBesedilom 784">
          <a:extLst>
            <a:ext uri="{FF2B5EF4-FFF2-40B4-BE49-F238E27FC236}">
              <a16:creationId xmlns:a16="http://schemas.microsoft.com/office/drawing/2014/main" id="{43A4133B-264E-4C27-B36B-66094E7197B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6" name="PoljeZBesedilom 785">
          <a:extLst>
            <a:ext uri="{FF2B5EF4-FFF2-40B4-BE49-F238E27FC236}">
              <a16:creationId xmlns:a16="http://schemas.microsoft.com/office/drawing/2014/main" id="{4D839ECD-A1E6-4D4F-8620-0A366A89C5FE}"/>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7" name="PoljeZBesedilom 786">
          <a:extLst>
            <a:ext uri="{FF2B5EF4-FFF2-40B4-BE49-F238E27FC236}">
              <a16:creationId xmlns:a16="http://schemas.microsoft.com/office/drawing/2014/main" id="{FC9521D6-9552-46F9-9EB9-6F09467EE5D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8" name="PoljeZBesedilom 787">
          <a:extLst>
            <a:ext uri="{FF2B5EF4-FFF2-40B4-BE49-F238E27FC236}">
              <a16:creationId xmlns:a16="http://schemas.microsoft.com/office/drawing/2014/main" id="{C529F8C4-F732-465F-9A74-7A13E2F598A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9" name="PoljeZBesedilom 788">
          <a:extLst>
            <a:ext uri="{FF2B5EF4-FFF2-40B4-BE49-F238E27FC236}">
              <a16:creationId xmlns:a16="http://schemas.microsoft.com/office/drawing/2014/main" id="{A97BF30C-DF7D-4B28-883E-565AFF32F79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0" name="PoljeZBesedilom 789">
          <a:extLst>
            <a:ext uri="{FF2B5EF4-FFF2-40B4-BE49-F238E27FC236}">
              <a16:creationId xmlns:a16="http://schemas.microsoft.com/office/drawing/2014/main" id="{6EE11936-09DC-4FDC-806C-8C5D2C86550A}"/>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1" name="PoljeZBesedilom 790">
          <a:extLst>
            <a:ext uri="{FF2B5EF4-FFF2-40B4-BE49-F238E27FC236}">
              <a16:creationId xmlns:a16="http://schemas.microsoft.com/office/drawing/2014/main" id="{E49DCA6D-96BD-4B7E-AAE9-61D5D2B4AC1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2" name="PoljeZBesedilom 791">
          <a:extLst>
            <a:ext uri="{FF2B5EF4-FFF2-40B4-BE49-F238E27FC236}">
              <a16:creationId xmlns:a16="http://schemas.microsoft.com/office/drawing/2014/main" id="{94D5D6F8-10C4-483D-B4C7-F51E606FEBE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3" name="PoljeZBesedilom 792">
          <a:extLst>
            <a:ext uri="{FF2B5EF4-FFF2-40B4-BE49-F238E27FC236}">
              <a16:creationId xmlns:a16="http://schemas.microsoft.com/office/drawing/2014/main" id="{11F1C97D-D729-41BD-B133-BD46FB829F12}"/>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4" name="PoljeZBesedilom 793">
          <a:extLst>
            <a:ext uri="{FF2B5EF4-FFF2-40B4-BE49-F238E27FC236}">
              <a16:creationId xmlns:a16="http://schemas.microsoft.com/office/drawing/2014/main" id="{CB371278-D33B-4EA1-A4A1-406D4C6E765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5" name="PoljeZBesedilom 794">
          <a:extLst>
            <a:ext uri="{FF2B5EF4-FFF2-40B4-BE49-F238E27FC236}">
              <a16:creationId xmlns:a16="http://schemas.microsoft.com/office/drawing/2014/main" id="{71A18804-F136-48C1-924A-F857F5B07145}"/>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6" name="PoljeZBesedilom 795">
          <a:extLst>
            <a:ext uri="{FF2B5EF4-FFF2-40B4-BE49-F238E27FC236}">
              <a16:creationId xmlns:a16="http://schemas.microsoft.com/office/drawing/2014/main" id="{C404F1F4-86A5-4D3B-B36D-B9F3FB6E2859}"/>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7" name="PoljeZBesedilom 796">
          <a:extLst>
            <a:ext uri="{FF2B5EF4-FFF2-40B4-BE49-F238E27FC236}">
              <a16:creationId xmlns:a16="http://schemas.microsoft.com/office/drawing/2014/main" id="{8476DC12-08E0-4024-99F8-1346A7640C13}"/>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8" name="PoljeZBesedilom 797">
          <a:extLst>
            <a:ext uri="{FF2B5EF4-FFF2-40B4-BE49-F238E27FC236}">
              <a16:creationId xmlns:a16="http://schemas.microsoft.com/office/drawing/2014/main" id="{00FB7F2B-1613-4AC3-A010-AFF7A6205B70}"/>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9" name="PoljeZBesedilom 798">
          <a:extLst>
            <a:ext uri="{FF2B5EF4-FFF2-40B4-BE49-F238E27FC236}">
              <a16:creationId xmlns:a16="http://schemas.microsoft.com/office/drawing/2014/main" id="{01BCC5CD-3F93-4100-A9F1-B4E53B7C4F47}"/>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0" name="PoljeZBesedilom 799">
          <a:extLst>
            <a:ext uri="{FF2B5EF4-FFF2-40B4-BE49-F238E27FC236}">
              <a16:creationId xmlns:a16="http://schemas.microsoft.com/office/drawing/2014/main" id="{6761D169-F506-49C2-B00D-5AFE7B8D6E6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1" name="PoljeZBesedilom 800">
          <a:extLst>
            <a:ext uri="{FF2B5EF4-FFF2-40B4-BE49-F238E27FC236}">
              <a16:creationId xmlns:a16="http://schemas.microsoft.com/office/drawing/2014/main" id="{EB139980-9F50-43B9-AFD7-7572CA3A8611}"/>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2" name="PoljeZBesedilom 801">
          <a:extLst>
            <a:ext uri="{FF2B5EF4-FFF2-40B4-BE49-F238E27FC236}">
              <a16:creationId xmlns:a16="http://schemas.microsoft.com/office/drawing/2014/main" id="{969EFBE6-9109-4AE8-93B3-39089B35BE5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3" name="PoljeZBesedilom 802">
          <a:extLst>
            <a:ext uri="{FF2B5EF4-FFF2-40B4-BE49-F238E27FC236}">
              <a16:creationId xmlns:a16="http://schemas.microsoft.com/office/drawing/2014/main" id="{0BFB1B5C-A597-450C-BDC4-B9157E1C5CED}"/>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4" name="PoljeZBesedilom 803">
          <a:extLst>
            <a:ext uri="{FF2B5EF4-FFF2-40B4-BE49-F238E27FC236}">
              <a16:creationId xmlns:a16="http://schemas.microsoft.com/office/drawing/2014/main" id="{1044DF31-D685-46A9-ABE1-4186C507D93F}"/>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5" name="PoljeZBesedilom 804">
          <a:extLst>
            <a:ext uri="{FF2B5EF4-FFF2-40B4-BE49-F238E27FC236}">
              <a16:creationId xmlns:a16="http://schemas.microsoft.com/office/drawing/2014/main" id="{A7CF4733-DB03-498F-AB4B-DE105DCD0074}"/>
            </a:ext>
          </a:extLst>
        </xdr:cNvPr>
        <xdr:cNvSpPr txBox="1"/>
      </xdr:nvSpPr>
      <xdr:spPr>
        <a:xfrm>
          <a:off x="6229350" y="7724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06" name="PoljeZBesedilom 805">
          <a:extLst>
            <a:ext uri="{FF2B5EF4-FFF2-40B4-BE49-F238E27FC236}">
              <a16:creationId xmlns:a16="http://schemas.microsoft.com/office/drawing/2014/main" id="{28B06C78-3035-4958-8CA4-14EC83A8A9D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07" name="PoljeZBesedilom 806">
          <a:extLst>
            <a:ext uri="{FF2B5EF4-FFF2-40B4-BE49-F238E27FC236}">
              <a16:creationId xmlns:a16="http://schemas.microsoft.com/office/drawing/2014/main" id="{83918A97-47D7-4859-84B2-2F5725B1C8B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08" name="PoljeZBesedilom 807">
          <a:extLst>
            <a:ext uri="{FF2B5EF4-FFF2-40B4-BE49-F238E27FC236}">
              <a16:creationId xmlns:a16="http://schemas.microsoft.com/office/drawing/2014/main" id="{9AD3BFF2-1E62-432F-B469-44268C1A7D6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09" name="PoljeZBesedilom 808">
          <a:extLst>
            <a:ext uri="{FF2B5EF4-FFF2-40B4-BE49-F238E27FC236}">
              <a16:creationId xmlns:a16="http://schemas.microsoft.com/office/drawing/2014/main" id="{18168BCA-B099-4EE8-AC3D-93BA086705E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10" name="PoljeZBesedilom 809">
          <a:extLst>
            <a:ext uri="{FF2B5EF4-FFF2-40B4-BE49-F238E27FC236}">
              <a16:creationId xmlns:a16="http://schemas.microsoft.com/office/drawing/2014/main" id="{38223934-8CAB-40D1-9613-9EF61DB26F7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11" name="PoljeZBesedilom 810">
          <a:extLst>
            <a:ext uri="{FF2B5EF4-FFF2-40B4-BE49-F238E27FC236}">
              <a16:creationId xmlns:a16="http://schemas.microsoft.com/office/drawing/2014/main" id="{18DA4B85-A861-456A-AA14-AB8A211942F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12" name="PoljeZBesedilom 811">
          <a:extLst>
            <a:ext uri="{FF2B5EF4-FFF2-40B4-BE49-F238E27FC236}">
              <a16:creationId xmlns:a16="http://schemas.microsoft.com/office/drawing/2014/main" id="{5D9FAF60-548F-4B77-B60B-31207B0DE31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13" name="PoljeZBesedilom 812">
          <a:extLst>
            <a:ext uri="{FF2B5EF4-FFF2-40B4-BE49-F238E27FC236}">
              <a16:creationId xmlns:a16="http://schemas.microsoft.com/office/drawing/2014/main" id="{613C1502-FC93-43D2-A5B7-94CA67F7B83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14" name="PoljeZBesedilom 813">
          <a:extLst>
            <a:ext uri="{FF2B5EF4-FFF2-40B4-BE49-F238E27FC236}">
              <a16:creationId xmlns:a16="http://schemas.microsoft.com/office/drawing/2014/main" id="{2BAF54CA-78AD-4B0D-BFE8-49BF815043F1}"/>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15" name="PoljeZBesedilom 814">
          <a:extLst>
            <a:ext uri="{FF2B5EF4-FFF2-40B4-BE49-F238E27FC236}">
              <a16:creationId xmlns:a16="http://schemas.microsoft.com/office/drawing/2014/main" id="{54719CA3-5FF6-47BA-B4C4-35F00C9F5497}"/>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16" name="PoljeZBesedilom 815">
          <a:extLst>
            <a:ext uri="{FF2B5EF4-FFF2-40B4-BE49-F238E27FC236}">
              <a16:creationId xmlns:a16="http://schemas.microsoft.com/office/drawing/2014/main" id="{061BDEF0-898A-4710-81E8-A126346E684C}"/>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817" name="PoljeZBesedilom 816">
          <a:extLst>
            <a:ext uri="{FF2B5EF4-FFF2-40B4-BE49-F238E27FC236}">
              <a16:creationId xmlns:a16="http://schemas.microsoft.com/office/drawing/2014/main" id="{44E853CE-7701-4A59-B113-511620112D7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18" name="PoljeZBesedilom 817">
          <a:extLst>
            <a:ext uri="{FF2B5EF4-FFF2-40B4-BE49-F238E27FC236}">
              <a16:creationId xmlns:a16="http://schemas.microsoft.com/office/drawing/2014/main" id="{F5DC844F-881E-411D-9D43-E7E6D9AE0738}"/>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19" name="PoljeZBesedilom 818">
          <a:extLst>
            <a:ext uri="{FF2B5EF4-FFF2-40B4-BE49-F238E27FC236}">
              <a16:creationId xmlns:a16="http://schemas.microsoft.com/office/drawing/2014/main" id="{020427A9-BEA0-4767-A22A-5247C52F5305}"/>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20" name="PoljeZBesedilom 819">
          <a:extLst>
            <a:ext uri="{FF2B5EF4-FFF2-40B4-BE49-F238E27FC236}">
              <a16:creationId xmlns:a16="http://schemas.microsoft.com/office/drawing/2014/main" id="{0E06C1A7-08B6-4A77-960B-E30A179C25CA}"/>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21" name="PoljeZBesedilom 820">
          <a:extLst>
            <a:ext uri="{FF2B5EF4-FFF2-40B4-BE49-F238E27FC236}">
              <a16:creationId xmlns:a16="http://schemas.microsoft.com/office/drawing/2014/main" id="{C22A2C41-57E2-4BE0-BB3B-B7E80448EF04}"/>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22" name="PoljeZBesedilom 821">
          <a:extLst>
            <a:ext uri="{FF2B5EF4-FFF2-40B4-BE49-F238E27FC236}">
              <a16:creationId xmlns:a16="http://schemas.microsoft.com/office/drawing/2014/main" id="{9D3BC863-CA58-4D8A-AE77-52C253696CE9}"/>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23" name="PoljeZBesedilom 822">
          <a:extLst>
            <a:ext uri="{FF2B5EF4-FFF2-40B4-BE49-F238E27FC236}">
              <a16:creationId xmlns:a16="http://schemas.microsoft.com/office/drawing/2014/main" id="{3514AA73-BAB5-44FF-8404-A3F6E58FBCE4}"/>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4" name="PoljeZBesedilom 823">
          <a:extLst>
            <a:ext uri="{FF2B5EF4-FFF2-40B4-BE49-F238E27FC236}">
              <a16:creationId xmlns:a16="http://schemas.microsoft.com/office/drawing/2014/main" id="{63F486F7-EF1B-407B-AB56-B59E529EE86D}"/>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5" name="PoljeZBesedilom 824">
          <a:extLst>
            <a:ext uri="{FF2B5EF4-FFF2-40B4-BE49-F238E27FC236}">
              <a16:creationId xmlns:a16="http://schemas.microsoft.com/office/drawing/2014/main" id="{F98BB02D-B808-4DCB-889D-40F838B0D8CA}"/>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6" name="PoljeZBesedilom 825">
          <a:extLst>
            <a:ext uri="{FF2B5EF4-FFF2-40B4-BE49-F238E27FC236}">
              <a16:creationId xmlns:a16="http://schemas.microsoft.com/office/drawing/2014/main" id="{B1D478D0-936D-433B-A3ED-B104AF1075D3}"/>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7" name="PoljeZBesedilom 826">
          <a:extLst>
            <a:ext uri="{FF2B5EF4-FFF2-40B4-BE49-F238E27FC236}">
              <a16:creationId xmlns:a16="http://schemas.microsoft.com/office/drawing/2014/main" id="{3FE126E7-C2E1-4B55-A889-B5F4819E43F6}"/>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8" name="PoljeZBesedilom 827">
          <a:extLst>
            <a:ext uri="{FF2B5EF4-FFF2-40B4-BE49-F238E27FC236}">
              <a16:creationId xmlns:a16="http://schemas.microsoft.com/office/drawing/2014/main" id="{4ABB3844-A1A0-4F0D-BFD7-2C911757DD48}"/>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9" name="PoljeZBesedilom 828">
          <a:extLst>
            <a:ext uri="{FF2B5EF4-FFF2-40B4-BE49-F238E27FC236}">
              <a16:creationId xmlns:a16="http://schemas.microsoft.com/office/drawing/2014/main" id="{E39AB7A3-1F46-4C8F-B304-E02E2C7B003D}"/>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0" name="PoljeZBesedilom 829">
          <a:extLst>
            <a:ext uri="{FF2B5EF4-FFF2-40B4-BE49-F238E27FC236}">
              <a16:creationId xmlns:a16="http://schemas.microsoft.com/office/drawing/2014/main" id="{55B5C1C3-AB8A-4DEE-982B-5A0CB126343D}"/>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1" name="PoljeZBesedilom 830">
          <a:extLst>
            <a:ext uri="{FF2B5EF4-FFF2-40B4-BE49-F238E27FC236}">
              <a16:creationId xmlns:a16="http://schemas.microsoft.com/office/drawing/2014/main" id="{E26E9F36-EA6E-4D23-8EE2-47682779C04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2" name="PoljeZBesedilom 831">
          <a:extLst>
            <a:ext uri="{FF2B5EF4-FFF2-40B4-BE49-F238E27FC236}">
              <a16:creationId xmlns:a16="http://schemas.microsoft.com/office/drawing/2014/main" id="{FF9F73D0-EE41-41EA-9756-E91D68A8E1DF}"/>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3" name="PoljeZBesedilom 832">
          <a:extLst>
            <a:ext uri="{FF2B5EF4-FFF2-40B4-BE49-F238E27FC236}">
              <a16:creationId xmlns:a16="http://schemas.microsoft.com/office/drawing/2014/main" id="{6B0FEA6F-01BB-4417-A13D-93CA71D8EFDD}"/>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4" name="PoljeZBesedilom 833">
          <a:extLst>
            <a:ext uri="{FF2B5EF4-FFF2-40B4-BE49-F238E27FC236}">
              <a16:creationId xmlns:a16="http://schemas.microsoft.com/office/drawing/2014/main" id="{2FEF9D98-9F4F-4BE5-8EEE-A1D0CF813CC6}"/>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5" name="PoljeZBesedilom 834">
          <a:extLst>
            <a:ext uri="{FF2B5EF4-FFF2-40B4-BE49-F238E27FC236}">
              <a16:creationId xmlns:a16="http://schemas.microsoft.com/office/drawing/2014/main" id="{71A6F88D-261B-4A8D-B217-F39BF27C0AD5}"/>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6" name="PoljeZBesedilom 835">
          <a:extLst>
            <a:ext uri="{FF2B5EF4-FFF2-40B4-BE49-F238E27FC236}">
              <a16:creationId xmlns:a16="http://schemas.microsoft.com/office/drawing/2014/main" id="{A07F4D7E-EC74-4925-AC64-E94BAE1277F5}"/>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7" name="PoljeZBesedilom 836">
          <a:extLst>
            <a:ext uri="{FF2B5EF4-FFF2-40B4-BE49-F238E27FC236}">
              <a16:creationId xmlns:a16="http://schemas.microsoft.com/office/drawing/2014/main" id="{1602B34E-2DB5-4481-A8F1-F905AECF5FCC}"/>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8" name="PoljeZBesedilom 1">
          <a:extLst>
            <a:ext uri="{FF2B5EF4-FFF2-40B4-BE49-F238E27FC236}">
              <a16:creationId xmlns:a16="http://schemas.microsoft.com/office/drawing/2014/main" id="{3D9E4889-1338-4B50-8493-9CC1D08A7947}"/>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39" name="PoljeZBesedilom 2">
          <a:extLst>
            <a:ext uri="{FF2B5EF4-FFF2-40B4-BE49-F238E27FC236}">
              <a16:creationId xmlns:a16="http://schemas.microsoft.com/office/drawing/2014/main" id="{6440F2C6-DA06-467F-B86F-690478E66375}"/>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0" name="PoljeZBesedilom 3">
          <a:extLst>
            <a:ext uri="{FF2B5EF4-FFF2-40B4-BE49-F238E27FC236}">
              <a16:creationId xmlns:a16="http://schemas.microsoft.com/office/drawing/2014/main" id="{F4F77F81-0FE2-43BF-ADAF-1A8CD1F9E0E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1" name="PoljeZBesedilom 4">
          <a:extLst>
            <a:ext uri="{FF2B5EF4-FFF2-40B4-BE49-F238E27FC236}">
              <a16:creationId xmlns:a16="http://schemas.microsoft.com/office/drawing/2014/main" id="{67487878-1366-4102-94D9-DC3DAA33982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2" name="PoljeZBesedilom 5">
          <a:extLst>
            <a:ext uri="{FF2B5EF4-FFF2-40B4-BE49-F238E27FC236}">
              <a16:creationId xmlns:a16="http://schemas.microsoft.com/office/drawing/2014/main" id="{54673BD4-FAD2-49FB-A290-3C0683DE8E75}"/>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3" name="PoljeZBesedilom 6">
          <a:extLst>
            <a:ext uri="{FF2B5EF4-FFF2-40B4-BE49-F238E27FC236}">
              <a16:creationId xmlns:a16="http://schemas.microsoft.com/office/drawing/2014/main" id="{FC95F6F0-C5AA-41BC-AD7D-900107868AAF}"/>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4" name="PoljeZBesedilom 7">
          <a:extLst>
            <a:ext uri="{FF2B5EF4-FFF2-40B4-BE49-F238E27FC236}">
              <a16:creationId xmlns:a16="http://schemas.microsoft.com/office/drawing/2014/main" id="{C992B1F7-DB99-4F7C-88DC-AFFC0D04775E}"/>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5" name="PoljeZBesedilom 8">
          <a:extLst>
            <a:ext uri="{FF2B5EF4-FFF2-40B4-BE49-F238E27FC236}">
              <a16:creationId xmlns:a16="http://schemas.microsoft.com/office/drawing/2014/main" id="{902E0F61-3CE3-4254-8CD5-820CC7B13E8A}"/>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6" name="PoljeZBesedilom 845">
          <a:extLst>
            <a:ext uri="{FF2B5EF4-FFF2-40B4-BE49-F238E27FC236}">
              <a16:creationId xmlns:a16="http://schemas.microsoft.com/office/drawing/2014/main" id="{AF769CF1-B07B-461A-A2E3-506D285A16A3}"/>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7" name="PoljeZBesedilom 846">
          <a:extLst>
            <a:ext uri="{FF2B5EF4-FFF2-40B4-BE49-F238E27FC236}">
              <a16:creationId xmlns:a16="http://schemas.microsoft.com/office/drawing/2014/main" id="{99F98E1A-5238-4445-ABA9-3D6FEDB09460}"/>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8" name="PoljeZBesedilom 847">
          <a:extLst>
            <a:ext uri="{FF2B5EF4-FFF2-40B4-BE49-F238E27FC236}">
              <a16:creationId xmlns:a16="http://schemas.microsoft.com/office/drawing/2014/main" id="{30FCFE8E-C1A8-4B04-9D58-D1B61B14F88D}"/>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49" name="PoljeZBesedilom 848">
          <a:extLst>
            <a:ext uri="{FF2B5EF4-FFF2-40B4-BE49-F238E27FC236}">
              <a16:creationId xmlns:a16="http://schemas.microsoft.com/office/drawing/2014/main" id="{E6A67734-49C0-4BDD-9283-4EC24E8F467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0" name="PoljeZBesedilom 849">
          <a:extLst>
            <a:ext uri="{FF2B5EF4-FFF2-40B4-BE49-F238E27FC236}">
              <a16:creationId xmlns:a16="http://schemas.microsoft.com/office/drawing/2014/main" id="{BC9A25B7-8BBE-46FA-BC88-328569323547}"/>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1" name="PoljeZBesedilom 850">
          <a:extLst>
            <a:ext uri="{FF2B5EF4-FFF2-40B4-BE49-F238E27FC236}">
              <a16:creationId xmlns:a16="http://schemas.microsoft.com/office/drawing/2014/main" id="{30587ED6-4E97-4DAB-B668-F1001020C1CA}"/>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2" name="PoljeZBesedilom 851">
          <a:extLst>
            <a:ext uri="{FF2B5EF4-FFF2-40B4-BE49-F238E27FC236}">
              <a16:creationId xmlns:a16="http://schemas.microsoft.com/office/drawing/2014/main" id="{069E726B-F39E-43CB-A9CB-FE0FBF3BB87E}"/>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3" name="PoljeZBesedilom 852">
          <a:extLst>
            <a:ext uri="{FF2B5EF4-FFF2-40B4-BE49-F238E27FC236}">
              <a16:creationId xmlns:a16="http://schemas.microsoft.com/office/drawing/2014/main" id="{4451B506-4556-4E03-BBA4-9DA6F701BE49}"/>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4" name="PoljeZBesedilom 853">
          <a:extLst>
            <a:ext uri="{FF2B5EF4-FFF2-40B4-BE49-F238E27FC236}">
              <a16:creationId xmlns:a16="http://schemas.microsoft.com/office/drawing/2014/main" id="{A9E1CB93-BCE2-4C84-91F7-691C44EEF0D3}"/>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5" name="PoljeZBesedilom 854">
          <a:extLst>
            <a:ext uri="{FF2B5EF4-FFF2-40B4-BE49-F238E27FC236}">
              <a16:creationId xmlns:a16="http://schemas.microsoft.com/office/drawing/2014/main" id="{ADC730C6-A6B9-44DA-AFCE-5480D9FCE9E3}"/>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6" name="PoljeZBesedilom 855">
          <a:extLst>
            <a:ext uri="{FF2B5EF4-FFF2-40B4-BE49-F238E27FC236}">
              <a16:creationId xmlns:a16="http://schemas.microsoft.com/office/drawing/2014/main" id="{281980B6-51B8-46BA-9934-DADC4E6EA6E8}"/>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7" name="PoljeZBesedilom 856">
          <a:extLst>
            <a:ext uri="{FF2B5EF4-FFF2-40B4-BE49-F238E27FC236}">
              <a16:creationId xmlns:a16="http://schemas.microsoft.com/office/drawing/2014/main" id="{9C85A5D2-C98E-4BD5-B5D6-6C622D52913D}"/>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8" name="PoljeZBesedilom 857">
          <a:extLst>
            <a:ext uri="{FF2B5EF4-FFF2-40B4-BE49-F238E27FC236}">
              <a16:creationId xmlns:a16="http://schemas.microsoft.com/office/drawing/2014/main" id="{6EFD33E1-FD8E-4122-A247-CFA770E6214E}"/>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59" name="PoljeZBesedilom 858">
          <a:extLst>
            <a:ext uri="{FF2B5EF4-FFF2-40B4-BE49-F238E27FC236}">
              <a16:creationId xmlns:a16="http://schemas.microsoft.com/office/drawing/2014/main" id="{5B7CB186-1FDD-4730-870D-AB252B72CD79}"/>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0" name="PoljeZBesedilom 859">
          <a:extLst>
            <a:ext uri="{FF2B5EF4-FFF2-40B4-BE49-F238E27FC236}">
              <a16:creationId xmlns:a16="http://schemas.microsoft.com/office/drawing/2014/main" id="{ED2F76C1-58D9-4775-B907-86C81440008B}"/>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1" name="PoljeZBesedilom 860">
          <a:extLst>
            <a:ext uri="{FF2B5EF4-FFF2-40B4-BE49-F238E27FC236}">
              <a16:creationId xmlns:a16="http://schemas.microsoft.com/office/drawing/2014/main" id="{CCA7F325-72AC-4529-9E73-232DFD65077A}"/>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2" name="PoljeZBesedilom 861">
          <a:extLst>
            <a:ext uri="{FF2B5EF4-FFF2-40B4-BE49-F238E27FC236}">
              <a16:creationId xmlns:a16="http://schemas.microsoft.com/office/drawing/2014/main" id="{CBBFE3AC-54D8-41F5-B5D8-4474498DFEBA}"/>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3" name="PoljeZBesedilom 862">
          <a:extLst>
            <a:ext uri="{FF2B5EF4-FFF2-40B4-BE49-F238E27FC236}">
              <a16:creationId xmlns:a16="http://schemas.microsoft.com/office/drawing/2014/main" id="{4070AFC1-73EA-462B-B330-ECF92C96DCB4}"/>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4" name="PoljeZBesedilom 863">
          <a:extLst>
            <a:ext uri="{FF2B5EF4-FFF2-40B4-BE49-F238E27FC236}">
              <a16:creationId xmlns:a16="http://schemas.microsoft.com/office/drawing/2014/main" id="{FD9D529A-BC94-4740-A6B4-9A56C54DEB4F}"/>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5" name="PoljeZBesedilom 864">
          <a:extLst>
            <a:ext uri="{FF2B5EF4-FFF2-40B4-BE49-F238E27FC236}">
              <a16:creationId xmlns:a16="http://schemas.microsoft.com/office/drawing/2014/main" id="{E61D8C35-84E3-4124-B893-A1C63DB24FD9}"/>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6" name="PoljeZBesedilom 865">
          <a:extLst>
            <a:ext uri="{FF2B5EF4-FFF2-40B4-BE49-F238E27FC236}">
              <a16:creationId xmlns:a16="http://schemas.microsoft.com/office/drawing/2014/main" id="{16BFCF1D-763D-4399-809D-B43B3AEFC5C0}"/>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7" name="PoljeZBesedilom 866">
          <a:extLst>
            <a:ext uri="{FF2B5EF4-FFF2-40B4-BE49-F238E27FC236}">
              <a16:creationId xmlns:a16="http://schemas.microsoft.com/office/drawing/2014/main" id="{E3A645E4-EA72-4F52-8FC4-994EFD7936E0}"/>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8" name="PoljeZBesedilom 867">
          <a:extLst>
            <a:ext uri="{FF2B5EF4-FFF2-40B4-BE49-F238E27FC236}">
              <a16:creationId xmlns:a16="http://schemas.microsoft.com/office/drawing/2014/main" id="{963EF435-7613-4606-90AD-B4E02690CF9C}"/>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69" name="PoljeZBesedilom 868">
          <a:extLst>
            <a:ext uri="{FF2B5EF4-FFF2-40B4-BE49-F238E27FC236}">
              <a16:creationId xmlns:a16="http://schemas.microsoft.com/office/drawing/2014/main" id="{804FF7BB-DD9E-48D8-A655-9737E0E75B1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0" name="PoljeZBesedilom 869">
          <a:extLst>
            <a:ext uri="{FF2B5EF4-FFF2-40B4-BE49-F238E27FC236}">
              <a16:creationId xmlns:a16="http://schemas.microsoft.com/office/drawing/2014/main" id="{11AA18FE-7BE8-4937-A83A-9F5505456188}"/>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1" name="PoljeZBesedilom 870">
          <a:extLst>
            <a:ext uri="{FF2B5EF4-FFF2-40B4-BE49-F238E27FC236}">
              <a16:creationId xmlns:a16="http://schemas.microsoft.com/office/drawing/2014/main" id="{CFE9B9B6-3274-405A-B8E4-95ADFA9A6D04}"/>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2" name="PoljeZBesedilom 871">
          <a:extLst>
            <a:ext uri="{FF2B5EF4-FFF2-40B4-BE49-F238E27FC236}">
              <a16:creationId xmlns:a16="http://schemas.microsoft.com/office/drawing/2014/main" id="{6A71315E-0635-4350-BA78-35B2C7605D6E}"/>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3" name="PoljeZBesedilom 872">
          <a:extLst>
            <a:ext uri="{FF2B5EF4-FFF2-40B4-BE49-F238E27FC236}">
              <a16:creationId xmlns:a16="http://schemas.microsoft.com/office/drawing/2014/main" id="{044CDDE0-5645-4C66-81AC-6155C5A680B7}"/>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4" name="PoljeZBesedilom 873">
          <a:extLst>
            <a:ext uri="{FF2B5EF4-FFF2-40B4-BE49-F238E27FC236}">
              <a16:creationId xmlns:a16="http://schemas.microsoft.com/office/drawing/2014/main" id="{7DC82EC8-7528-42C9-A081-5A452188A12B}"/>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5" name="PoljeZBesedilom 874">
          <a:extLst>
            <a:ext uri="{FF2B5EF4-FFF2-40B4-BE49-F238E27FC236}">
              <a16:creationId xmlns:a16="http://schemas.microsoft.com/office/drawing/2014/main" id="{5D460831-3861-44F7-A975-8F5292916E9C}"/>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6" name="PoljeZBesedilom 875">
          <a:extLst>
            <a:ext uri="{FF2B5EF4-FFF2-40B4-BE49-F238E27FC236}">
              <a16:creationId xmlns:a16="http://schemas.microsoft.com/office/drawing/2014/main" id="{A9F099AC-22E0-4F6E-8538-A351D4D56EEE}"/>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7" name="PoljeZBesedilom 876">
          <a:extLst>
            <a:ext uri="{FF2B5EF4-FFF2-40B4-BE49-F238E27FC236}">
              <a16:creationId xmlns:a16="http://schemas.microsoft.com/office/drawing/2014/main" id="{A213C723-1D38-4AC1-980D-5D234C144643}"/>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8" name="PoljeZBesedilom 877">
          <a:extLst>
            <a:ext uri="{FF2B5EF4-FFF2-40B4-BE49-F238E27FC236}">
              <a16:creationId xmlns:a16="http://schemas.microsoft.com/office/drawing/2014/main" id="{9F4C1B1A-79B1-4C5A-BCF4-F88F3F4102F9}"/>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79" name="PoljeZBesedilom 878">
          <a:extLst>
            <a:ext uri="{FF2B5EF4-FFF2-40B4-BE49-F238E27FC236}">
              <a16:creationId xmlns:a16="http://schemas.microsoft.com/office/drawing/2014/main" id="{43AE5183-5B4B-4E22-A2BA-AFBAA5C30D74}"/>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0" name="PoljeZBesedilom 879">
          <a:extLst>
            <a:ext uri="{FF2B5EF4-FFF2-40B4-BE49-F238E27FC236}">
              <a16:creationId xmlns:a16="http://schemas.microsoft.com/office/drawing/2014/main" id="{06A94C7F-9C7E-4BED-A2C0-6E25A7FA0FB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1" name="PoljeZBesedilom 880">
          <a:extLst>
            <a:ext uri="{FF2B5EF4-FFF2-40B4-BE49-F238E27FC236}">
              <a16:creationId xmlns:a16="http://schemas.microsoft.com/office/drawing/2014/main" id="{B53C54DB-FA65-42F0-8C8C-1A7DC2A96B4A}"/>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2" name="PoljeZBesedilom 881">
          <a:extLst>
            <a:ext uri="{FF2B5EF4-FFF2-40B4-BE49-F238E27FC236}">
              <a16:creationId xmlns:a16="http://schemas.microsoft.com/office/drawing/2014/main" id="{848A9008-B06B-4AEF-A541-C093178A810B}"/>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3" name="PoljeZBesedilom 882">
          <a:extLst>
            <a:ext uri="{FF2B5EF4-FFF2-40B4-BE49-F238E27FC236}">
              <a16:creationId xmlns:a16="http://schemas.microsoft.com/office/drawing/2014/main" id="{A8821CD3-F530-462D-A0A1-31732DAB0962}"/>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4" name="PoljeZBesedilom 883">
          <a:extLst>
            <a:ext uri="{FF2B5EF4-FFF2-40B4-BE49-F238E27FC236}">
              <a16:creationId xmlns:a16="http://schemas.microsoft.com/office/drawing/2014/main" id="{57476A42-DE8F-45E6-AEF9-0C402682E169}"/>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5" name="PoljeZBesedilom 884">
          <a:extLst>
            <a:ext uri="{FF2B5EF4-FFF2-40B4-BE49-F238E27FC236}">
              <a16:creationId xmlns:a16="http://schemas.microsoft.com/office/drawing/2014/main" id="{45CB13A7-28F5-4C47-8913-266547561B7C}"/>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6" name="PoljeZBesedilom 885">
          <a:extLst>
            <a:ext uri="{FF2B5EF4-FFF2-40B4-BE49-F238E27FC236}">
              <a16:creationId xmlns:a16="http://schemas.microsoft.com/office/drawing/2014/main" id="{C3A305E1-0E5C-4958-BB8A-E756800FCA3B}"/>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7" name="PoljeZBesedilom 886">
          <a:extLst>
            <a:ext uri="{FF2B5EF4-FFF2-40B4-BE49-F238E27FC236}">
              <a16:creationId xmlns:a16="http://schemas.microsoft.com/office/drawing/2014/main" id="{CB09F4A7-EAB4-439F-8BFF-5FBC928F0761}"/>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8" name="PoljeZBesedilom 887">
          <a:extLst>
            <a:ext uri="{FF2B5EF4-FFF2-40B4-BE49-F238E27FC236}">
              <a16:creationId xmlns:a16="http://schemas.microsoft.com/office/drawing/2014/main" id="{EE33CCAD-794E-40F7-BE21-EBC3BC720D03}"/>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89" name="PoljeZBesedilom 888">
          <a:extLst>
            <a:ext uri="{FF2B5EF4-FFF2-40B4-BE49-F238E27FC236}">
              <a16:creationId xmlns:a16="http://schemas.microsoft.com/office/drawing/2014/main" id="{E6EFCFAE-0F54-40DF-8DDC-0BED0FDBBA15}"/>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90" name="PoljeZBesedilom 889">
          <a:extLst>
            <a:ext uri="{FF2B5EF4-FFF2-40B4-BE49-F238E27FC236}">
              <a16:creationId xmlns:a16="http://schemas.microsoft.com/office/drawing/2014/main" id="{17549471-0860-4434-AE5D-63A968A2263D}"/>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52</xdr:row>
      <xdr:rowOff>0</xdr:rowOff>
    </xdr:from>
    <xdr:ext cx="65" cy="172227"/>
    <xdr:sp macro="" textlink="">
      <xdr:nvSpPr>
        <xdr:cNvPr id="891" name="PoljeZBesedilom 890">
          <a:extLst>
            <a:ext uri="{FF2B5EF4-FFF2-40B4-BE49-F238E27FC236}">
              <a16:creationId xmlns:a16="http://schemas.microsoft.com/office/drawing/2014/main" id="{0029D934-BCB4-403B-B27D-020152080283}"/>
            </a:ext>
          </a:extLst>
        </xdr:cNvPr>
        <xdr:cNvSpPr txBox="1"/>
      </xdr:nvSpPr>
      <xdr:spPr>
        <a:xfrm>
          <a:off x="6423660" y="186842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2" name="PoljeZBesedilom 891">
          <a:extLst>
            <a:ext uri="{FF2B5EF4-FFF2-40B4-BE49-F238E27FC236}">
              <a16:creationId xmlns:a16="http://schemas.microsoft.com/office/drawing/2014/main" id="{51701895-D527-4A79-9D7C-3817BE758ECE}"/>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3" name="PoljeZBesedilom 892">
          <a:extLst>
            <a:ext uri="{FF2B5EF4-FFF2-40B4-BE49-F238E27FC236}">
              <a16:creationId xmlns:a16="http://schemas.microsoft.com/office/drawing/2014/main" id="{32661B35-F598-4F72-B58B-3F24D5781180}"/>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4" name="PoljeZBesedilom 893">
          <a:extLst>
            <a:ext uri="{FF2B5EF4-FFF2-40B4-BE49-F238E27FC236}">
              <a16:creationId xmlns:a16="http://schemas.microsoft.com/office/drawing/2014/main" id="{61E6EC0A-F9F0-48CC-A75F-140448FC8280}"/>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5" name="PoljeZBesedilom 894">
          <a:extLst>
            <a:ext uri="{FF2B5EF4-FFF2-40B4-BE49-F238E27FC236}">
              <a16:creationId xmlns:a16="http://schemas.microsoft.com/office/drawing/2014/main" id="{1D0C2CD2-3B19-41A5-9B98-73D6BEC7A44F}"/>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6" name="PoljeZBesedilom 895">
          <a:extLst>
            <a:ext uri="{FF2B5EF4-FFF2-40B4-BE49-F238E27FC236}">
              <a16:creationId xmlns:a16="http://schemas.microsoft.com/office/drawing/2014/main" id="{8C2D4270-E9AE-4F32-A4E8-476FC22BD626}"/>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7" name="PoljeZBesedilom 896">
          <a:extLst>
            <a:ext uri="{FF2B5EF4-FFF2-40B4-BE49-F238E27FC236}">
              <a16:creationId xmlns:a16="http://schemas.microsoft.com/office/drawing/2014/main" id="{3364201F-C47F-439A-9419-D941909A66F3}"/>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8" name="PoljeZBesedilom 897">
          <a:extLst>
            <a:ext uri="{FF2B5EF4-FFF2-40B4-BE49-F238E27FC236}">
              <a16:creationId xmlns:a16="http://schemas.microsoft.com/office/drawing/2014/main" id="{5702D6C5-6F4C-47B8-9875-9B2AC8032600}"/>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9" name="PoljeZBesedilom 898">
          <a:extLst>
            <a:ext uri="{FF2B5EF4-FFF2-40B4-BE49-F238E27FC236}">
              <a16:creationId xmlns:a16="http://schemas.microsoft.com/office/drawing/2014/main" id="{61F147B9-52B3-498B-8B9C-2A09CFFF32FE}"/>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0" name="PoljeZBesedilom 1">
          <a:extLst>
            <a:ext uri="{FF2B5EF4-FFF2-40B4-BE49-F238E27FC236}">
              <a16:creationId xmlns:a16="http://schemas.microsoft.com/office/drawing/2014/main" id="{D505E924-D2AE-4237-A1CF-AE228CBA4CD4}"/>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1" name="PoljeZBesedilom 2">
          <a:extLst>
            <a:ext uri="{FF2B5EF4-FFF2-40B4-BE49-F238E27FC236}">
              <a16:creationId xmlns:a16="http://schemas.microsoft.com/office/drawing/2014/main" id="{6AF5B544-96F9-42AB-9727-FAE958CC0781}"/>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2" name="PoljeZBesedilom 3">
          <a:extLst>
            <a:ext uri="{FF2B5EF4-FFF2-40B4-BE49-F238E27FC236}">
              <a16:creationId xmlns:a16="http://schemas.microsoft.com/office/drawing/2014/main" id="{793E7CE1-1F1A-4D74-B648-0350E996ECC2}"/>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3" name="PoljeZBesedilom 4">
          <a:extLst>
            <a:ext uri="{FF2B5EF4-FFF2-40B4-BE49-F238E27FC236}">
              <a16:creationId xmlns:a16="http://schemas.microsoft.com/office/drawing/2014/main" id="{0EC8C525-4B07-4D9D-A82B-5759E1E9CE9A}"/>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4" name="PoljeZBesedilom 5">
          <a:extLst>
            <a:ext uri="{FF2B5EF4-FFF2-40B4-BE49-F238E27FC236}">
              <a16:creationId xmlns:a16="http://schemas.microsoft.com/office/drawing/2014/main" id="{5752F1F3-EF73-485C-BCB5-DFD62EA41828}"/>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5" name="PoljeZBesedilom 6">
          <a:extLst>
            <a:ext uri="{FF2B5EF4-FFF2-40B4-BE49-F238E27FC236}">
              <a16:creationId xmlns:a16="http://schemas.microsoft.com/office/drawing/2014/main" id="{1D77DF56-7B3C-4EC8-9396-1CCC06A47B96}"/>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6" name="PoljeZBesedilom 7">
          <a:extLst>
            <a:ext uri="{FF2B5EF4-FFF2-40B4-BE49-F238E27FC236}">
              <a16:creationId xmlns:a16="http://schemas.microsoft.com/office/drawing/2014/main" id="{ABA41C3F-4059-438C-A551-2D6624532304}"/>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7" name="PoljeZBesedilom 8">
          <a:extLst>
            <a:ext uri="{FF2B5EF4-FFF2-40B4-BE49-F238E27FC236}">
              <a16:creationId xmlns:a16="http://schemas.microsoft.com/office/drawing/2014/main" id="{3279DA89-487A-4BA2-BC15-6AADC67DD592}"/>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08" name="PoljeZBesedilom 907">
          <a:extLst>
            <a:ext uri="{FF2B5EF4-FFF2-40B4-BE49-F238E27FC236}">
              <a16:creationId xmlns:a16="http://schemas.microsoft.com/office/drawing/2014/main" id="{B12786D3-7A81-44E4-90B2-55D7CE77DE9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09" name="PoljeZBesedilom 908">
          <a:extLst>
            <a:ext uri="{FF2B5EF4-FFF2-40B4-BE49-F238E27FC236}">
              <a16:creationId xmlns:a16="http://schemas.microsoft.com/office/drawing/2014/main" id="{85E73480-EA4E-4CB1-B5AC-897B6130666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0" name="PoljeZBesedilom 909">
          <a:extLst>
            <a:ext uri="{FF2B5EF4-FFF2-40B4-BE49-F238E27FC236}">
              <a16:creationId xmlns:a16="http://schemas.microsoft.com/office/drawing/2014/main" id="{814103C3-C637-46E2-9A88-9E085696C11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1" name="PoljeZBesedilom 910">
          <a:extLst>
            <a:ext uri="{FF2B5EF4-FFF2-40B4-BE49-F238E27FC236}">
              <a16:creationId xmlns:a16="http://schemas.microsoft.com/office/drawing/2014/main" id="{CF03FC83-3B72-4548-9D12-29417B83ECB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2" name="PoljeZBesedilom 911">
          <a:extLst>
            <a:ext uri="{FF2B5EF4-FFF2-40B4-BE49-F238E27FC236}">
              <a16:creationId xmlns:a16="http://schemas.microsoft.com/office/drawing/2014/main" id="{E6B81AA1-92EA-413F-BEA9-42F7136432D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3" name="PoljeZBesedilom 912">
          <a:extLst>
            <a:ext uri="{FF2B5EF4-FFF2-40B4-BE49-F238E27FC236}">
              <a16:creationId xmlns:a16="http://schemas.microsoft.com/office/drawing/2014/main" id="{35BD35F8-B227-4E5E-8224-7D009ADBB22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4" name="PoljeZBesedilom 913">
          <a:extLst>
            <a:ext uri="{FF2B5EF4-FFF2-40B4-BE49-F238E27FC236}">
              <a16:creationId xmlns:a16="http://schemas.microsoft.com/office/drawing/2014/main" id="{9376A1D5-112F-4166-891B-4D0068419E2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5" name="PoljeZBesedilom 914">
          <a:extLst>
            <a:ext uri="{FF2B5EF4-FFF2-40B4-BE49-F238E27FC236}">
              <a16:creationId xmlns:a16="http://schemas.microsoft.com/office/drawing/2014/main" id="{F5929DAA-56AD-48AC-B73C-303A43DCBA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6" name="PoljeZBesedilom 915">
          <a:extLst>
            <a:ext uri="{FF2B5EF4-FFF2-40B4-BE49-F238E27FC236}">
              <a16:creationId xmlns:a16="http://schemas.microsoft.com/office/drawing/2014/main" id="{412EC78C-84E1-4D71-B1ED-DBE77027AD3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7" name="PoljeZBesedilom 916">
          <a:extLst>
            <a:ext uri="{FF2B5EF4-FFF2-40B4-BE49-F238E27FC236}">
              <a16:creationId xmlns:a16="http://schemas.microsoft.com/office/drawing/2014/main" id="{9ADEE1F7-4160-462F-B714-4485C157BEF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8" name="PoljeZBesedilom 917">
          <a:extLst>
            <a:ext uri="{FF2B5EF4-FFF2-40B4-BE49-F238E27FC236}">
              <a16:creationId xmlns:a16="http://schemas.microsoft.com/office/drawing/2014/main" id="{AE9CA570-6067-4582-BBBB-E60DFC8C193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19" name="PoljeZBesedilom 918">
          <a:extLst>
            <a:ext uri="{FF2B5EF4-FFF2-40B4-BE49-F238E27FC236}">
              <a16:creationId xmlns:a16="http://schemas.microsoft.com/office/drawing/2014/main" id="{68457163-2FFF-40C4-AC34-721022A6612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0" name="PoljeZBesedilom 919">
          <a:extLst>
            <a:ext uri="{FF2B5EF4-FFF2-40B4-BE49-F238E27FC236}">
              <a16:creationId xmlns:a16="http://schemas.microsoft.com/office/drawing/2014/main" id="{3288527F-C0AE-4EF4-AFD1-E79606D6AB0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1" name="PoljeZBesedilom 920">
          <a:extLst>
            <a:ext uri="{FF2B5EF4-FFF2-40B4-BE49-F238E27FC236}">
              <a16:creationId xmlns:a16="http://schemas.microsoft.com/office/drawing/2014/main" id="{B138AB7C-C823-4486-A065-C06CAF80D91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2" name="PoljeZBesedilom 921">
          <a:extLst>
            <a:ext uri="{FF2B5EF4-FFF2-40B4-BE49-F238E27FC236}">
              <a16:creationId xmlns:a16="http://schemas.microsoft.com/office/drawing/2014/main" id="{90ADF64C-EC3C-449A-93E4-85074219137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3" name="PoljeZBesedilom 922">
          <a:extLst>
            <a:ext uri="{FF2B5EF4-FFF2-40B4-BE49-F238E27FC236}">
              <a16:creationId xmlns:a16="http://schemas.microsoft.com/office/drawing/2014/main" id="{F53A5E61-0007-4E7D-8AC5-76C9A1BD5E5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4" name="PoljeZBesedilom 923">
          <a:extLst>
            <a:ext uri="{FF2B5EF4-FFF2-40B4-BE49-F238E27FC236}">
              <a16:creationId xmlns:a16="http://schemas.microsoft.com/office/drawing/2014/main" id="{F51BB3B8-88FB-440C-92F7-90F427D4AF2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5" name="PoljeZBesedilom 924">
          <a:extLst>
            <a:ext uri="{FF2B5EF4-FFF2-40B4-BE49-F238E27FC236}">
              <a16:creationId xmlns:a16="http://schemas.microsoft.com/office/drawing/2014/main" id="{C18B35AE-B995-4588-B3EB-94405639102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6" name="PoljeZBesedilom 925">
          <a:extLst>
            <a:ext uri="{FF2B5EF4-FFF2-40B4-BE49-F238E27FC236}">
              <a16:creationId xmlns:a16="http://schemas.microsoft.com/office/drawing/2014/main" id="{A0E0B856-82EF-47FB-81F0-E802995075B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7" name="PoljeZBesedilom 926">
          <a:extLst>
            <a:ext uri="{FF2B5EF4-FFF2-40B4-BE49-F238E27FC236}">
              <a16:creationId xmlns:a16="http://schemas.microsoft.com/office/drawing/2014/main" id="{6B2F5FAA-655A-4C21-B3E2-E07441B8C3C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8" name="PoljeZBesedilom 927">
          <a:extLst>
            <a:ext uri="{FF2B5EF4-FFF2-40B4-BE49-F238E27FC236}">
              <a16:creationId xmlns:a16="http://schemas.microsoft.com/office/drawing/2014/main" id="{2FAA0D90-560E-4697-98AE-040A5BBB73B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29" name="PoljeZBesedilom 928">
          <a:extLst>
            <a:ext uri="{FF2B5EF4-FFF2-40B4-BE49-F238E27FC236}">
              <a16:creationId xmlns:a16="http://schemas.microsoft.com/office/drawing/2014/main" id="{1F329307-7CBD-4F89-960C-FD4F2A80438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0" name="PoljeZBesedilom 929">
          <a:extLst>
            <a:ext uri="{FF2B5EF4-FFF2-40B4-BE49-F238E27FC236}">
              <a16:creationId xmlns:a16="http://schemas.microsoft.com/office/drawing/2014/main" id="{EEE3C2AA-E8D0-4444-A1D2-77EBFC5DFD3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1" name="PoljeZBesedilom 930">
          <a:extLst>
            <a:ext uri="{FF2B5EF4-FFF2-40B4-BE49-F238E27FC236}">
              <a16:creationId xmlns:a16="http://schemas.microsoft.com/office/drawing/2014/main" id="{FFCD89FA-3EB6-4A4C-9885-4D281C17994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2" name="PoljeZBesedilom 931">
          <a:extLst>
            <a:ext uri="{FF2B5EF4-FFF2-40B4-BE49-F238E27FC236}">
              <a16:creationId xmlns:a16="http://schemas.microsoft.com/office/drawing/2014/main" id="{B55B339C-037B-4B5D-80C2-ECF251209EC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3" name="PoljeZBesedilom 932">
          <a:extLst>
            <a:ext uri="{FF2B5EF4-FFF2-40B4-BE49-F238E27FC236}">
              <a16:creationId xmlns:a16="http://schemas.microsoft.com/office/drawing/2014/main" id="{84942FA9-CFDE-48A5-8C2D-11A5E9C744C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4" name="PoljeZBesedilom 933">
          <a:extLst>
            <a:ext uri="{FF2B5EF4-FFF2-40B4-BE49-F238E27FC236}">
              <a16:creationId xmlns:a16="http://schemas.microsoft.com/office/drawing/2014/main" id="{1F955A8A-9863-4BDE-AB51-CB0466E71E1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5" name="PoljeZBesedilom 934">
          <a:extLst>
            <a:ext uri="{FF2B5EF4-FFF2-40B4-BE49-F238E27FC236}">
              <a16:creationId xmlns:a16="http://schemas.microsoft.com/office/drawing/2014/main" id="{3957C82E-D5BC-422B-875D-EDDF8A1CE07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6" name="PoljeZBesedilom 935">
          <a:extLst>
            <a:ext uri="{FF2B5EF4-FFF2-40B4-BE49-F238E27FC236}">
              <a16:creationId xmlns:a16="http://schemas.microsoft.com/office/drawing/2014/main" id="{06290467-D5D7-4470-8C38-0191653E567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7" name="PoljeZBesedilom 936">
          <a:extLst>
            <a:ext uri="{FF2B5EF4-FFF2-40B4-BE49-F238E27FC236}">
              <a16:creationId xmlns:a16="http://schemas.microsoft.com/office/drawing/2014/main" id="{3810009A-B71C-4361-8994-0ABBDC18664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8" name="PoljeZBesedilom 937">
          <a:extLst>
            <a:ext uri="{FF2B5EF4-FFF2-40B4-BE49-F238E27FC236}">
              <a16:creationId xmlns:a16="http://schemas.microsoft.com/office/drawing/2014/main" id="{93919334-1461-487B-B794-B6EE756098A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39" name="PoljeZBesedilom 938">
          <a:extLst>
            <a:ext uri="{FF2B5EF4-FFF2-40B4-BE49-F238E27FC236}">
              <a16:creationId xmlns:a16="http://schemas.microsoft.com/office/drawing/2014/main" id="{5C0BCB32-83CC-4C10-8BF4-10A388C0D5F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0" name="PoljeZBesedilom 939">
          <a:extLst>
            <a:ext uri="{FF2B5EF4-FFF2-40B4-BE49-F238E27FC236}">
              <a16:creationId xmlns:a16="http://schemas.microsoft.com/office/drawing/2014/main" id="{6095CC53-45FE-4E65-95E3-D6A38CF5A98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1" name="PoljeZBesedilom 940">
          <a:extLst>
            <a:ext uri="{FF2B5EF4-FFF2-40B4-BE49-F238E27FC236}">
              <a16:creationId xmlns:a16="http://schemas.microsoft.com/office/drawing/2014/main" id="{6BFB0348-A4F3-433C-B405-E1DAAF065EF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2" name="PoljeZBesedilom 941">
          <a:extLst>
            <a:ext uri="{FF2B5EF4-FFF2-40B4-BE49-F238E27FC236}">
              <a16:creationId xmlns:a16="http://schemas.microsoft.com/office/drawing/2014/main" id="{DEC29F73-CB22-4AE1-9468-642C44CDADD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3" name="PoljeZBesedilom 942">
          <a:extLst>
            <a:ext uri="{FF2B5EF4-FFF2-40B4-BE49-F238E27FC236}">
              <a16:creationId xmlns:a16="http://schemas.microsoft.com/office/drawing/2014/main" id="{EE0C1E64-75B9-4BA9-BF85-64794CC6DB7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4" name="PoljeZBesedilom 943">
          <a:extLst>
            <a:ext uri="{FF2B5EF4-FFF2-40B4-BE49-F238E27FC236}">
              <a16:creationId xmlns:a16="http://schemas.microsoft.com/office/drawing/2014/main" id="{0EB4B7D0-79DE-4DEC-8CAB-AC02FD1C2E2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5" name="PoljeZBesedilom 944">
          <a:extLst>
            <a:ext uri="{FF2B5EF4-FFF2-40B4-BE49-F238E27FC236}">
              <a16:creationId xmlns:a16="http://schemas.microsoft.com/office/drawing/2014/main" id="{0F8D6DD0-FBB7-4DE2-8092-356318CFB16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6" name="PoljeZBesedilom 945">
          <a:extLst>
            <a:ext uri="{FF2B5EF4-FFF2-40B4-BE49-F238E27FC236}">
              <a16:creationId xmlns:a16="http://schemas.microsoft.com/office/drawing/2014/main" id="{E79D1507-B77D-4CAA-A10C-6784AEE5258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7" name="PoljeZBesedilom 946">
          <a:extLst>
            <a:ext uri="{FF2B5EF4-FFF2-40B4-BE49-F238E27FC236}">
              <a16:creationId xmlns:a16="http://schemas.microsoft.com/office/drawing/2014/main" id="{E1AAD0EF-99FE-43FA-9138-B91D9A363B5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8" name="PoljeZBesedilom 947">
          <a:extLst>
            <a:ext uri="{FF2B5EF4-FFF2-40B4-BE49-F238E27FC236}">
              <a16:creationId xmlns:a16="http://schemas.microsoft.com/office/drawing/2014/main" id="{4C20975A-1E00-4918-AB12-3E6B45DDC11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49" name="PoljeZBesedilom 948">
          <a:extLst>
            <a:ext uri="{FF2B5EF4-FFF2-40B4-BE49-F238E27FC236}">
              <a16:creationId xmlns:a16="http://schemas.microsoft.com/office/drawing/2014/main" id="{D8D6DD91-2095-4622-A31D-F7C51560ABE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0" name="PoljeZBesedilom 949">
          <a:extLst>
            <a:ext uri="{FF2B5EF4-FFF2-40B4-BE49-F238E27FC236}">
              <a16:creationId xmlns:a16="http://schemas.microsoft.com/office/drawing/2014/main" id="{60CB047E-1FFD-4776-BA1D-8341DA22C45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1" name="PoljeZBesedilom 950">
          <a:extLst>
            <a:ext uri="{FF2B5EF4-FFF2-40B4-BE49-F238E27FC236}">
              <a16:creationId xmlns:a16="http://schemas.microsoft.com/office/drawing/2014/main" id="{0485FDDC-F0EC-4225-9EB3-13938BC96AB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2" name="PoljeZBesedilom 951">
          <a:extLst>
            <a:ext uri="{FF2B5EF4-FFF2-40B4-BE49-F238E27FC236}">
              <a16:creationId xmlns:a16="http://schemas.microsoft.com/office/drawing/2014/main" id="{F768BC44-E1A3-4B6E-B65D-6CE1E5601D1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3" name="PoljeZBesedilom 952">
          <a:extLst>
            <a:ext uri="{FF2B5EF4-FFF2-40B4-BE49-F238E27FC236}">
              <a16:creationId xmlns:a16="http://schemas.microsoft.com/office/drawing/2014/main" id="{F365C507-615B-4BC3-BACD-57AF920E713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4" name="PoljeZBesedilom 953">
          <a:extLst>
            <a:ext uri="{FF2B5EF4-FFF2-40B4-BE49-F238E27FC236}">
              <a16:creationId xmlns:a16="http://schemas.microsoft.com/office/drawing/2014/main" id="{4E895F56-1717-4D54-A316-C8AD8EAF4CB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5" name="PoljeZBesedilom 954">
          <a:extLst>
            <a:ext uri="{FF2B5EF4-FFF2-40B4-BE49-F238E27FC236}">
              <a16:creationId xmlns:a16="http://schemas.microsoft.com/office/drawing/2014/main" id="{FA6C2850-EADC-4667-AFBE-CC8D89A7A09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6" name="PoljeZBesedilom 955">
          <a:extLst>
            <a:ext uri="{FF2B5EF4-FFF2-40B4-BE49-F238E27FC236}">
              <a16:creationId xmlns:a16="http://schemas.microsoft.com/office/drawing/2014/main" id="{6FF59A59-C7D6-40CC-A74D-6802435EBEF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7" name="PoljeZBesedilom 956">
          <a:extLst>
            <a:ext uri="{FF2B5EF4-FFF2-40B4-BE49-F238E27FC236}">
              <a16:creationId xmlns:a16="http://schemas.microsoft.com/office/drawing/2014/main" id="{981D75FD-DF31-4F62-95AA-892058D240A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8" name="PoljeZBesedilom 957">
          <a:extLst>
            <a:ext uri="{FF2B5EF4-FFF2-40B4-BE49-F238E27FC236}">
              <a16:creationId xmlns:a16="http://schemas.microsoft.com/office/drawing/2014/main" id="{1D8CE54B-B4FC-4838-B303-22142D0550B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59" name="PoljeZBesedilom 958">
          <a:extLst>
            <a:ext uri="{FF2B5EF4-FFF2-40B4-BE49-F238E27FC236}">
              <a16:creationId xmlns:a16="http://schemas.microsoft.com/office/drawing/2014/main" id="{3F33FE01-B069-4AC8-A5A4-B3950D3E130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0" name="PoljeZBesedilom 959">
          <a:extLst>
            <a:ext uri="{FF2B5EF4-FFF2-40B4-BE49-F238E27FC236}">
              <a16:creationId xmlns:a16="http://schemas.microsoft.com/office/drawing/2014/main" id="{54882498-C607-4943-A328-30C257D5DE5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1" name="PoljeZBesedilom 960">
          <a:extLst>
            <a:ext uri="{FF2B5EF4-FFF2-40B4-BE49-F238E27FC236}">
              <a16:creationId xmlns:a16="http://schemas.microsoft.com/office/drawing/2014/main" id="{3B933000-0F25-438D-87D9-13C91AFA65B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2" name="PoljeZBesedilom 1">
          <a:extLst>
            <a:ext uri="{FF2B5EF4-FFF2-40B4-BE49-F238E27FC236}">
              <a16:creationId xmlns:a16="http://schemas.microsoft.com/office/drawing/2014/main" id="{25A1E4BE-B533-4ADA-B266-A9E157EB50A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3" name="PoljeZBesedilom 2">
          <a:extLst>
            <a:ext uri="{FF2B5EF4-FFF2-40B4-BE49-F238E27FC236}">
              <a16:creationId xmlns:a16="http://schemas.microsoft.com/office/drawing/2014/main" id="{876AC700-11B0-4C1F-8978-17858FCC94C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4" name="PoljeZBesedilom 3">
          <a:extLst>
            <a:ext uri="{FF2B5EF4-FFF2-40B4-BE49-F238E27FC236}">
              <a16:creationId xmlns:a16="http://schemas.microsoft.com/office/drawing/2014/main" id="{7C7209D4-7596-4915-A5DA-8479848877E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5" name="PoljeZBesedilom 4">
          <a:extLst>
            <a:ext uri="{FF2B5EF4-FFF2-40B4-BE49-F238E27FC236}">
              <a16:creationId xmlns:a16="http://schemas.microsoft.com/office/drawing/2014/main" id="{06F2E6E6-5B55-4F2D-AAF6-3D0B7F42740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6" name="PoljeZBesedilom 5">
          <a:extLst>
            <a:ext uri="{FF2B5EF4-FFF2-40B4-BE49-F238E27FC236}">
              <a16:creationId xmlns:a16="http://schemas.microsoft.com/office/drawing/2014/main" id="{64819429-B6DE-4547-8AF9-B5C1D4B396C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7" name="PoljeZBesedilom 6">
          <a:extLst>
            <a:ext uri="{FF2B5EF4-FFF2-40B4-BE49-F238E27FC236}">
              <a16:creationId xmlns:a16="http://schemas.microsoft.com/office/drawing/2014/main" id="{C60EC291-DB71-4A65-A8E5-1D85A4F6A52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8" name="PoljeZBesedilom 7">
          <a:extLst>
            <a:ext uri="{FF2B5EF4-FFF2-40B4-BE49-F238E27FC236}">
              <a16:creationId xmlns:a16="http://schemas.microsoft.com/office/drawing/2014/main" id="{60029C65-74B8-4BE0-B07E-9CBAE70974E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69" name="PoljeZBesedilom 8">
          <a:extLst>
            <a:ext uri="{FF2B5EF4-FFF2-40B4-BE49-F238E27FC236}">
              <a16:creationId xmlns:a16="http://schemas.microsoft.com/office/drawing/2014/main" id="{1791051C-C174-4E1D-86F7-20BDA10A723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0" name="PoljeZBesedilom 969">
          <a:extLst>
            <a:ext uri="{FF2B5EF4-FFF2-40B4-BE49-F238E27FC236}">
              <a16:creationId xmlns:a16="http://schemas.microsoft.com/office/drawing/2014/main" id="{B3196E44-4036-432A-B18F-BE422C19731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1" name="PoljeZBesedilom 970">
          <a:extLst>
            <a:ext uri="{FF2B5EF4-FFF2-40B4-BE49-F238E27FC236}">
              <a16:creationId xmlns:a16="http://schemas.microsoft.com/office/drawing/2014/main" id="{A4DFC7C2-B54F-4C46-BD99-21498FF5992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2" name="PoljeZBesedilom 971">
          <a:extLst>
            <a:ext uri="{FF2B5EF4-FFF2-40B4-BE49-F238E27FC236}">
              <a16:creationId xmlns:a16="http://schemas.microsoft.com/office/drawing/2014/main" id="{0BED840D-7F78-4C81-BE06-B22AB411142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3" name="PoljeZBesedilom 972">
          <a:extLst>
            <a:ext uri="{FF2B5EF4-FFF2-40B4-BE49-F238E27FC236}">
              <a16:creationId xmlns:a16="http://schemas.microsoft.com/office/drawing/2014/main" id="{C6950A77-F415-4963-A1E1-C97B19087BD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4" name="PoljeZBesedilom 973">
          <a:extLst>
            <a:ext uri="{FF2B5EF4-FFF2-40B4-BE49-F238E27FC236}">
              <a16:creationId xmlns:a16="http://schemas.microsoft.com/office/drawing/2014/main" id="{EF3161CB-8BB1-4E13-954C-BAD2FDAFCD3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5" name="PoljeZBesedilom 974">
          <a:extLst>
            <a:ext uri="{FF2B5EF4-FFF2-40B4-BE49-F238E27FC236}">
              <a16:creationId xmlns:a16="http://schemas.microsoft.com/office/drawing/2014/main" id="{B7427EDB-1448-4CB9-AFAD-5A7CBD20F5A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6" name="PoljeZBesedilom 975">
          <a:extLst>
            <a:ext uri="{FF2B5EF4-FFF2-40B4-BE49-F238E27FC236}">
              <a16:creationId xmlns:a16="http://schemas.microsoft.com/office/drawing/2014/main" id="{0898EC6B-8DF2-4B5C-B1BD-B53C8C95B95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7" name="PoljeZBesedilom 976">
          <a:extLst>
            <a:ext uri="{FF2B5EF4-FFF2-40B4-BE49-F238E27FC236}">
              <a16:creationId xmlns:a16="http://schemas.microsoft.com/office/drawing/2014/main" id="{2BCB349B-0BE0-41A5-B748-55878881529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8" name="PoljeZBesedilom 977">
          <a:extLst>
            <a:ext uri="{FF2B5EF4-FFF2-40B4-BE49-F238E27FC236}">
              <a16:creationId xmlns:a16="http://schemas.microsoft.com/office/drawing/2014/main" id="{9637EC7D-C28B-4DFB-9181-C3B9013D724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79" name="PoljeZBesedilom 978">
          <a:extLst>
            <a:ext uri="{FF2B5EF4-FFF2-40B4-BE49-F238E27FC236}">
              <a16:creationId xmlns:a16="http://schemas.microsoft.com/office/drawing/2014/main" id="{D1C1564B-645C-4630-90C1-60A29F4A722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0" name="PoljeZBesedilom 979">
          <a:extLst>
            <a:ext uri="{FF2B5EF4-FFF2-40B4-BE49-F238E27FC236}">
              <a16:creationId xmlns:a16="http://schemas.microsoft.com/office/drawing/2014/main" id="{B91A9CB6-0A38-484F-8655-1CED9EB0F96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1" name="PoljeZBesedilom 980">
          <a:extLst>
            <a:ext uri="{FF2B5EF4-FFF2-40B4-BE49-F238E27FC236}">
              <a16:creationId xmlns:a16="http://schemas.microsoft.com/office/drawing/2014/main" id="{39971561-0AA6-474F-B9EC-4217B602BAA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2" name="PoljeZBesedilom 981">
          <a:extLst>
            <a:ext uri="{FF2B5EF4-FFF2-40B4-BE49-F238E27FC236}">
              <a16:creationId xmlns:a16="http://schemas.microsoft.com/office/drawing/2014/main" id="{0865B73A-43D8-4E69-8012-3AB161DC865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3" name="PoljeZBesedilom 982">
          <a:extLst>
            <a:ext uri="{FF2B5EF4-FFF2-40B4-BE49-F238E27FC236}">
              <a16:creationId xmlns:a16="http://schemas.microsoft.com/office/drawing/2014/main" id="{7E5AA3C9-15A8-4B7D-888C-3475265FC00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4" name="PoljeZBesedilom 983">
          <a:extLst>
            <a:ext uri="{FF2B5EF4-FFF2-40B4-BE49-F238E27FC236}">
              <a16:creationId xmlns:a16="http://schemas.microsoft.com/office/drawing/2014/main" id="{EAE6A0A9-F98F-46D7-A063-C48270D454E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5" name="PoljeZBesedilom 984">
          <a:extLst>
            <a:ext uri="{FF2B5EF4-FFF2-40B4-BE49-F238E27FC236}">
              <a16:creationId xmlns:a16="http://schemas.microsoft.com/office/drawing/2014/main" id="{A9F13001-01D9-476D-9AC5-0FA2817FE79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6" name="PoljeZBesedilom 985">
          <a:extLst>
            <a:ext uri="{FF2B5EF4-FFF2-40B4-BE49-F238E27FC236}">
              <a16:creationId xmlns:a16="http://schemas.microsoft.com/office/drawing/2014/main" id="{D3C91C46-2DC6-4282-A36D-2349094114E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7" name="PoljeZBesedilom 986">
          <a:extLst>
            <a:ext uri="{FF2B5EF4-FFF2-40B4-BE49-F238E27FC236}">
              <a16:creationId xmlns:a16="http://schemas.microsoft.com/office/drawing/2014/main" id="{0AEEF61F-5505-4A5C-B23E-6B62B16AF25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8" name="PoljeZBesedilom 987">
          <a:extLst>
            <a:ext uri="{FF2B5EF4-FFF2-40B4-BE49-F238E27FC236}">
              <a16:creationId xmlns:a16="http://schemas.microsoft.com/office/drawing/2014/main" id="{F1E950E0-6F98-48BC-8670-5DFAA2E2174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89" name="PoljeZBesedilom 988">
          <a:extLst>
            <a:ext uri="{FF2B5EF4-FFF2-40B4-BE49-F238E27FC236}">
              <a16:creationId xmlns:a16="http://schemas.microsoft.com/office/drawing/2014/main" id="{D5036AEB-2461-4543-9EBD-C2E2A1B3DF3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0" name="PoljeZBesedilom 989">
          <a:extLst>
            <a:ext uri="{FF2B5EF4-FFF2-40B4-BE49-F238E27FC236}">
              <a16:creationId xmlns:a16="http://schemas.microsoft.com/office/drawing/2014/main" id="{E8C027E3-ED9C-42F9-A538-B609C5D1373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1" name="PoljeZBesedilom 990">
          <a:extLst>
            <a:ext uri="{FF2B5EF4-FFF2-40B4-BE49-F238E27FC236}">
              <a16:creationId xmlns:a16="http://schemas.microsoft.com/office/drawing/2014/main" id="{9D105EFF-CE58-4EA1-940F-B53E8ED1BD1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2" name="PoljeZBesedilom 991">
          <a:extLst>
            <a:ext uri="{FF2B5EF4-FFF2-40B4-BE49-F238E27FC236}">
              <a16:creationId xmlns:a16="http://schemas.microsoft.com/office/drawing/2014/main" id="{F1F32F47-D8C8-4D7D-ACBA-4702B99AE63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3" name="PoljeZBesedilom 992">
          <a:extLst>
            <a:ext uri="{FF2B5EF4-FFF2-40B4-BE49-F238E27FC236}">
              <a16:creationId xmlns:a16="http://schemas.microsoft.com/office/drawing/2014/main" id="{CE5A6A05-FCCF-41B4-B9BC-2A31BF16078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4" name="PoljeZBesedilom 993">
          <a:extLst>
            <a:ext uri="{FF2B5EF4-FFF2-40B4-BE49-F238E27FC236}">
              <a16:creationId xmlns:a16="http://schemas.microsoft.com/office/drawing/2014/main" id="{D7D09B0B-E069-41C6-8D87-FBDE9FD6211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5" name="PoljeZBesedilom 994">
          <a:extLst>
            <a:ext uri="{FF2B5EF4-FFF2-40B4-BE49-F238E27FC236}">
              <a16:creationId xmlns:a16="http://schemas.microsoft.com/office/drawing/2014/main" id="{74A6BE4C-2C56-49AF-A616-BA659C97E0F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6" name="PoljeZBesedilom 995">
          <a:extLst>
            <a:ext uri="{FF2B5EF4-FFF2-40B4-BE49-F238E27FC236}">
              <a16:creationId xmlns:a16="http://schemas.microsoft.com/office/drawing/2014/main" id="{0A27924E-C5A9-426B-96EF-3470B1D40C2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7" name="PoljeZBesedilom 996">
          <a:extLst>
            <a:ext uri="{FF2B5EF4-FFF2-40B4-BE49-F238E27FC236}">
              <a16:creationId xmlns:a16="http://schemas.microsoft.com/office/drawing/2014/main" id="{ACF28F29-75CF-497A-9749-0B8B1C86C70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8" name="PoljeZBesedilom 997">
          <a:extLst>
            <a:ext uri="{FF2B5EF4-FFF2-40B4-BE49-F238E27FC236}">
              <a16:creationId xmlns:a16="http://schemas.microsoft.com/office/drawing/2014/main" id="{81782B00-C7B1-44B5-844C-A5904C61650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999" name="PoljeZBesedilom 998">
          <a:extLst>
            <a:ext uri="{FF2B5EF4-FFF2-40B4-BE49-F238E27FC236}">
              <a16:creationId xmlns:a16="http://schemas.microsoft.com/office/drawing/2014/main" id="{8C84A1F7-EB15-46EF-942E-7D98679F920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0" name="PoljeZBesedilom 999">
          <a:extLst>
            <a:ext uri="{FF2B5EF4-FFF2-40B4-BE49-F238E27FC236}">
              <a16:creationId xmlns:a16="http://schemas.microsoft.com/office/drawing/2014/main" id="{E6E51AF6-C9AA-43F6-A049-8F2151ED00F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1" name="PoljeZBesedilom 1000">
          <a:extLst>
            <a:ext uri="{FF2B5EF4-FFF2-40B4-BE49-F238E27FC236}">
              <a16:creationId xmlns:a16="http://schemas.microsoft.com/office/drawing/2014/main" id="{5D928692-B803-410C-A550-75DB08E5FFE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2" name="PoljeZBesedilom 1001">
          <a:extLst>
            <a:ext uri="{FF2B5EF4-FFF2-40B4-BE49-F238E27FC236}">
              <a16:creationId xmlns:a16="http://schemas.microsoft.com/office/drawing/2014/main" id="{DD9636A2-B998-469B-9CC0-CBEAF44FF2F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3" name="PoljeZBesedilom 1002">
          <a:extLst>
            <a:ext uri="{FF2B5EF4-FFF2-40B4-BE49-F238E27FC236}">
              <a16:creationId xmlns:a16="http://schemas.microsoft.com/office/drawing/2014/main" id="{FBAF9124-D338-48C2-BCAC-C9EF36AF5A5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4" name="PoljeZBesedilom 1003">
          <a:extLst>
            <a:ext uri="{FF2B5EF4-FFF2-40B4-BE49-F238E27FC236}">
              <a16:creationId xmlns:a16="http://schemas.microsoft.com/office/drawing/2014/main" id="{DD306A24-09A3-44DE-AAE9-C9453C1CE05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5" name="PoljeZBesedilom 1004">
          <a:extLst>
            <a:ext uri="{FF2B5EF4-FFF2-40B4-BE49-F238E27FC236}">
              <a16:creationId xmlns:a16="http://schemas.microsoft.com/office/drawing/2014/main" id="{3ADE4880-6DD2-43B0-AFCD-6C83628FC39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6" name="PoljeZBesedilom 1005">
          <a:extLst>
            <a:ext uri="{FF2B5EF4-FFF2-40B4-BE49-F238E27FC236}">
              <a16:creationId xmlns:a16="http://schemas.microsoft.com/office/drawing/2014/main" id="{C60443AE-49F3-4571-9DDD-DFED23112CF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7" name="PoljeZBesedilom 1006">
          <a:extLst>
            <a:ext uri="{FF2B5EF4-FFF2-40B4-BE49-F238E27FC236}">
              <a16:creationId xmlns:a16="http://schemas.microsoft.com/office/drawing/2014/main" id="{E73F294F-6083-4566-AE49-9D3B512CBE0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8" name="PoljeZBesedilom 1007">
          <a:extLst>
            <a:ext uri="{FF2B5EF4-FFF2-40B4-BE49-F238E27FC236}">
              <a16:creationId xmlns:a16="http://schemas.microsoft.com/office/drawing/2014/main" id="{818E0FBF-6AE7-46BF-A8D9-3F4C8B7FC09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09" name="PoljeZBesedilom 1008">
          <a:extLst>
            <a:ext uri="{FF2B5EF4-FFF2-40B4-BE49-F238E27FC236}">
              <a16:creationId xmlns:a16="http://schemas.microsoft.com/office/drawing/2014/main" id="{4B177FFD-5BE1-4671-81E0-90C38E84622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0" name="PoljeZBesedilom 1009">
          <a:extLst>
            <a:ext uri="{FF2B5EF4-FFF2-40B4-BE49-F238E27FC236}">
              <a16:creationId xmlns:a16="http://schemas.microsoft.com/office/drawing/2014/main" id="{1BBFF535-0DC9-4FF5-BE0F-F87DE3A3B72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1" name="PoljeZBesedilom 1010">
          <a:extLst>
            <a:ext uri="{FF2B5EF4-FFF2-40B4-BE49-F238E27FC236}">
              <a16:creationId xmlns:a16="http://schemas.microsoft.com/office/drawing/2014/main" id="{549E15D7-2803-4E12-A80C-016CD68C2FC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2" name="PoljeZBesedilom 1011">
          <a:extLst>
            <a:ext uri="{FF2B5EF4-FFF2-40B4-BE49-F238E27FC236}">
              <a16:creationId xmlns:a16="http://schemas.microsoft.com/office/drawing/2014/main" id="{91F1A4E0-4473-48E9-8AC7-55DEC0F35F9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3" name="PoljeZBesedilom 1012">
          <a:extLst>
            <a:ext uri="{FF2B5EF4-FFF2-40B4-BE49-F238E27FC236}">
              <a16:creationId xmlns:a16="http://schemas.microsoft.com/office/drawing/2014/main" id="{17117B12-14B6-4C46-83EE-1D41C37EA19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4" name="PoljeZBesedilom 1013">
          <a:extLst>
            <a:ext uri="{FF2B5EF4-FFF2-40B4-BE49-F238E27FC236}">
              <a16:creationId xmlns:a16="http://schemas.microsoft.com/office/drawing/2014/main" id="{6372F6F8-D888-4D8D-AEC8-C4D6DD654B8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5" name="PoljeZBesedilom 1014">
          <a:extLst>
            <a:ext uri="{FF2B5EF4-FFF2-40B4-BE49-F238E27FC236}">
              <a16:creationId xmlns:a16="http://schemas.microsoft.com/office/drawing/2014/main" id="{E524377E-62CF-47A7-859B-ED05CC28EE6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6" name="PoljeZBesedilom 1015">
          <a:extLst>
            <a:ext uri="{FF2B5EF4-FFF2-40B4-BE49-F238E27FC236}">
              <a16:creationId xmlns:a16="http://schemas.microsoft.com/office/drawing/2014/main" id="{01573323-30AE-4180-A244-9C383C8ADB6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7" name="PoljeZBesedilom 1016">
          <a:extLst>
            <a:ext uri="{FF2B5EF4-FFF2-40B4-BE49-F238E27FC236}">
              <a16:creationId xmlns:a16="http://schemas.microsoft.com/office/drawing/2014/main" id="{21CAA610-7441-4B57-B067-AB65C8ED85D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8" name="PoljeZBesedilom 1017">
          <a:extLst>
            <a:ext uri="{FF2B5EF4-FFF2-40B4-BE49-F238E27FC236}">
              <a16:creationId xmlns:a16="http://schemas.microsoft.com/office/drawing/2014/main" id="{F3FFE23B-085A-4D74-837B-B190068248D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19" name="PoljeZBesedilom 1018">
          <a:extLst>
            <a:ext uri="{FF2B5EF4-FFF2-40B4-BE49-F238E27FC236}">
              <a16:creationId xmlns:a16="http://schemas.microsoft.com/office/drawing/2014/main" id="{17C00981-CAEE-4E87-8FD5-F8556FF18C8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0" name="PoljeZBesedilom 1019">
          <a:extLst>
            <a:ext uri="{FF2B5EF4-FFF2-40B4-BE49-F238E27FC236}">
              <a16:creationId xmlns:a16="http://schemas.microsoft.com/office/drawing/2014/main" id="{44A2E5B0-065D-42BC-BACC-541DD40ED3B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1" name="PoljeZBesedilom 1020">
          <a:extLst>
            <a:ext uri="{FF2B5EF4-FFF2-40B4-BE49-F238E27FC236}">
              <a16:creationId xmlns:a16="http://schemas.microsoft.com/office/drawing/2014/main" id="{CAB735E8-2080-49FE-BECB-A7B52FE9C2C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2" name="PoljeZBesedilom 1021">
          <a:extLst>
            <a:ext uri="{FF2B5EF4-FFF2-40B4-BE49-F238E27FC236}">
              <a16:creationId xmlns:a16="http://schemas.microsoft.com/office/drawing/2014/main" id="{5BD4284A-D631-4F00-8194-CFCA944AF56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3" name="PoljeZBesedilom 1022">
          <a:extLst>
            <a:ext uri="{FF2B5EF4-FFF2-40B4-BE49-F238E27FC236}">
              <a16:creationId xmlns:a16="http://schemas.microsoft.com/office/drawing/2014/main" id="{8E1945B9-6506-493A-B403-97C0EA1D350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4" name="PoljeZBesedilom 1023">
          <a:extLst>
            <a:ext uri="{FF2B5EF4-FFF2-40B4-BE49-F238E27FC236}">
              <a16:creationId xmlns:a16="http://schemas.microsoft.com/office/drawing/2014/main" id="{18280DA4-1342-4519-87F8-23CD2005EFC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5" name="PoljeZBesedilom 1024">
          <a:extLst>
            <a:ext uri="{FF2B5EF4-FFF2-40B4-BE49-F238E27FC236}">
              <a16:creationId xmlns:a16="http://schemas.microsoft.com/office/drawing/2014/main" id="{E815D5A7-BDC0-4C4D-B3A4-EE25D2B97E4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6" name="PoljeZBesedilom 1025">
          <a:extLst>
            <a:ext uri="{FF2B5EF4-FFF2-40B4-BE49-F238E27FC236}">
              <a16:creationId xmlns:a16="http://schemas.microsoft.com/office/drawing/2014/main" id="{33831D79-80AC-4DA0-A4BB-80CC67658DC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7" name="PoljeZBesedilom 1026">
          <a:extLst>
            <a:ext uri="{FF2B5EF4-FFF2-40B4-BE49-F238E27FC236}">
              <a16:creationId xmlns:a16="http://schemas.microsoft.com/office/drawing/2014/main" id="{C2DF3D0A-337B-474E-A830-98753A8EFFA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8" name="PoljeZBesedilom 1027">
          <a:extLst>
            <a:ext uri="{FF2B5EF4-FFF2-40B4-BE49-F238E27FC236}">
              <a16:creationId xmlns:a16="http://schemas.microsoft.com/office/drawing/2014/main" id="{21C6B019-36E3-4791-AC18-B9892458E64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29" name="PoljeZBesedilom 1028">
          <a:extLst>
            <a:ext uri="{FF2B5EF4-FFF2-40B4-BE49-F238E27FC236}">
              <a16:creationId xmlns:a16="http://schemas.microsoft.com/office/drawing/2014/main" id="{D362F8C2-BBC0-4C55-B113-08DC8CBA7D7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0" name="PoljeZBesedilom 1029">
          <a:extLst>
            <a:ext uri="{FF2B5EF4-FFF2-40B4-BE49-F238E27FC236}">
              <a16:creationId xmlns:a16="http://schemas.microsoft.com/office/drawing/2014/main" id="{AFBB5D85-DA55-4824-8159-71398D3D7AB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1" name="PoljeZBesedilom 1030">
          <a:extLst>
            <a:ext uri="{FF2B5EF4-FFF2-40B4-BE49-F238E27FC236}">
              <a16:creationId xmlns:a16="http://schemas.microsoft.com/office/drawing/2014/main" id="{EEAFA791-A744-4C1A-9320-E62E57FB2CA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2" name="PoljeZBesedilom 1031">
          <a:extLst>
            <a:ext uri="{FF2B5EF4-FFF2-40B4-BE49-F238E27FC236}">
              <a16:creationId xmlns:a16="http://schemas.microsoft.com/office/drawing/2014/main" id="{A04B9D85-B90C-49D3-9A3C-157D171FDAA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3" name="PoljeZBesedilom 1032">
          <a:extLst>
            <a:ext uri="{FF2B5EF4-FFF2-40B4-BE49-F238E27FC236}">
              <a16:creationId xmlns:a16="http://schemas.microsoft.com/office/drawing/2014/main" id="{B68AF604-3863-4619-885C-79CCD29F5FF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4" name="PoljeZBesedilom 1033">
          <a:extLst>
            <a:ext uri="{FF2B5EF4-FFF2-40B4-BE49-F238E27FC236}">
              <a16:creationId xmlns:a16="http://schemas.microsoft.com/office/drawing/2014/main" id="{F7690D89-902E-429A-A606-7BE34762B51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5" name="PoljeZBesedilom 1034">
          <a:extLst>
            <a:ext uri="{FF2B5EF4-FFF2-40B4-BE49-F238E27FC236}">
              <a16:creationId xmlns:a16="http://schemas.microsoft.com/office/drawing/2014/main" id="{36D373BC-4CD7-4291-89C2-751C884C42C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6" name="PoljeZBesedilom 1035">
          <a:extLst>
            <a:ext uri="{FF2B5EF4-FFF2-40B4-BE49-F238E27FC236}">
              <a16:creationId xmlns:a16="http://schemas.microsoft.com/office/drawing/2014/main" id="{08198246-43C2-4AEC-BE53-5AD543F3974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7" name="PoljeZBesedilom 1036">
          <a:extLst>
            <a:ext uri="{FF2B5EF4-FFF2-40B4-BE49-F238E27FC236}">
              <a16:creationId xmlns:a16="http://schemas.microsoft.com/office/drawing/2014/main" id="{72949CB3-AFE5-4C70-B92A-DAC98A352D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8" name="PoljeZBesedilom 1037">
          <a:extLst>
            <a:ext uri="{FF2B5EF4-FFF2-40B4-BE49-F238E27FC236}">
              <a16:creationId xmlns:a16="http://schemas.microsoft.com/office/drawing/2014/main" id="{3727C1FD-873B-4BF9-9047-4C141DA3B54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39" name="PoljeZBesedilom 1038">
          <a:extLst>
            <a:ext uri="{FF2B5EF4-FFF2-40B4-BE49-F238E27FC236}">
              <a16:creationId xmlns:a16="http://schemas.microsoft.com/office/drawing/2014/main" id="{F540EF84-9F60-496A-9B34-5BFBB368A97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0" name="PoljeZBesedilom 1039">
          <a:extLst>
            <a:ext uri="{FF2B5EF4-FFF2-40B4-BE49-F238E27FC236}">
              <a16:creationId xmlns:a16="http://schemas.microsoft.com/office/drawing/2014/main" id="{C791DD7C-739D-4FE1-A5A8-2F67B5784B6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1" name="PoljeZBesedilom 1040">
          <a:extLst>
            <a:ext uri="{FF2B5EF4-FFF2-40B4-BE49-F238E27FC236}">
              <a16:creationId xmlns:a16="http://schemas.microsoft.com/office/drawing/2014/main" id="{CD1D8273-2EE6-4C71-8F86-5BF8D4AC035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2" name="PoljeZBesedilom 1041">
          <a:extLst>
            <a:ext uri="{FF2B5EF4-FFF2-40B4-BE49-F238E27FC236}">
              <a16:creationId xmlns:a16="http://schemas.microsoft.com/office/drawing/2014/main" id="{6445FF6B-86B2-453F-ABA1-ABCE98C48A9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3" name="PoljeZBesedilom 1042">
          <a:extLst>
            <a:ext uri="{FF2B5EF4-FFF2-40B4-BE49-F238E27FC236}">
              <a16:creationId xmlns:a16="http://schemas.microsoft.com/office/drawing/2014/main" id="{B1968F0E-140F-4245-8DDC-AD1BA5DBBAC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4" name="PoljeZBesedilom 1043">
          <a:extLst>
            <a:ext uri="{FF2B5EF4-FFF2-40B4-BE49-F238E27FC236}">
              <a16:creationId xmlns:a16="http://schemas.microsoft.com/office/drawing/2014/main" id="{5F56D2BA-CE7F-4EAE-8B79-B5EF006685C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5" name="PoljeZBesedilom 1044">
          <a:extLst>
            <a:ext uri="{FF2B5EF4-FFF2-40B4-BE49-F238E27FC236}">
              <a16:creationId xmlns:a16="http://schemas.microsoft.com/office/drawing/2014/main" id="{D6570541-0FA7-4950-A2A5-70328B543EF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6" name="PoljeZBesedilom 1045">
          <a:extLst>
            <a:ext uri="{FF2B5EF4-FFF2-40B4-BE49-F238E27FC236}">
              <a16:creationId xmlns:a16="http://schemas.microsoft.com/office/drawing/2014/main" id="{E20EA2BB-3081-4396-B5F8-7F31D8B2A01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7" name="PoljeZBesedilom 1046">
          <a:extLst>
            <a:ext uri="{FF2B5EF4-FFF2-40B4-BE49-F238E27FC236}">
              <a16:creationId xmlns:a16="http://schemas.microsoft.com/office/drawing/2014/main" id="{C4804A1F-A339-41AE-B299-D25AC20D6C5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8" name="PoljeZBesedilom 1047">
          <a:extLst>
            <a:ext uri="{FF2B5EF4-FFF2-40B4-BE49-F238E27FC236}">
              <a16:creationId xmlns:a16="http://schemas.microsoft.com/office/drawing/2014/main" id="{85EE537B-B685-4635-A6C9-C98E6D97894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49" name="PoljeZBesedilom 1048">
          <a:extLst>
            <a:ext uri="{FF2B5EF4-FFF2-40B4-BE49-F238E27FC236}">
              <a16:creationId xmlns:a16="http://schemas.microsoft.com/office/drawing/2014/main" id="{602ED1E4-2725-441A-B3DC-CE419EFE1D1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0" name="PoljeZBesedilom 1049">
          <a:extLst>
            <a:ext uri="{FF2B5EF4-FFF2-40B4-BE49-F238E27FC236}">
              <a16:creationId xmlns:a16="http://schemas.microsoft.com/office/drawing/2014/main" id="{4A15D0F5-FDA0-4ED4-99A4-6A852981018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1" name="PoljeZBesedilom 1050">
          <a:extLst>
            <a:ext uri="{FF2B5EF4-FFF2-40B4-BE49-F238E27FC236}">
              <a16:creationId xmlns:a16="http://schemas.microsoft.com/office/drawing/2014/main" id="{10DE8058-42C2-45E6-B6DA-C20387FCAFE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2" name="PoljeZBesedilom 1051">
          <a:extLst>
            <a:ext uri="{FF2B5EF4-FFF2-40B4-BE49-F238E27FC236}">
              <a16:creationId xmlns:a16="http://schemas.microsoft.com/office/drawing/2014/main" id="{7EA4F2F0-42A8-4C95-ADEB-E0C6C462D24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3" name="PoljeZBesedilom 1052">
          <a:extLst>
            <a:ext uri="{FF2B5EF4-FFF2-40B4-BE49-F238E27FC236}">
              <a16:creationId xmlns:a16="http://schemas.microsoft.com/office/drawing/2014/main" id="{E2754D1B-507C-483B-A3F6-2CA62101108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4" name="PoljeZBesedilom 1053">
          <a:extLst>
            <a:ext uri="{FF2B5EF4-FFF2-40B4-BE49-F238E27FC236}">
              <a16:creationId xmlns:a16="http://schemas.microsoft.com/office/drawing/2014/main" id="{C3E9AB1D-8901-4583-8A86-089702854D9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5" name="PoljeZBesedilom 1054">
          <a:extLst>
            <a:ext uri="{FF2B5EF4-FFF2-40B4-BE49-F238E27FC236}">
              <a16:creationId xmlns:a16="http://schemas.microsoft.com/office/drawing/2014/main" id="{446C5E95-0575-4746-812F-09A10406734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6" name="PoljeZBesedilom 1055">
          <a:extLst>
            <a:ext uri="{FF2B5EF4-FFF2-40B4-BE49-F238E27FC236}">
              <a16:creationId xmlns:a16="http://schemas.microsoft.com/office/drawing/2014/main" id="{3EB182F6-D861-4639-B780-E70AA39FEBE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7" name="PoljeZBesedilom 1056">
          <a:extLst>
            <a:ext uri="{FF2B5EF4-FFF2-40B4-BE49-F238E27FC236}">
              <a16:creationId xmlns:a16="http://schemas.microsoft.com/office/drawing/2014/main" id="{BFF608D6-58BB-46AF-97E6-B02CAEA3444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8" name="PoljeZBesedilom 1057">
          <a:extLst>
            <a:ext uri="{FF2B5EF4-FFF2-40B4-BE49-F238E27FC236}">
              <a16:creationId xmlns:a16="http://schemas.microsoft.com/office/drawing/2014/main" id="{F92E3212-6546-4639-BC0C-9A78EE5A879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59" name="PoljeZBesedilom 1058">
          <a:extLst>
            <a:ext uri="{FF2B5EF4-FFF2-40B4-BE49-F238E27FC236}">
              <a16:creationId xmlns:a16="http://schemas.microsoft.com/office/drawing/2014/main" id="{FBADAE1C-2158-47C1-8EDF-FA6726E2325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0" name="PoljeZBesedilom 1059">
          <a:extLst>
            <a:ext uri="{FF2B5EF4-FFF2-40B4-BE49-F238E27FC236}">
              <a16:creationId xmlns:a16="http://schemas.microsoft.com/office/drawing/2014/main" id="{6995DD80-ABC2-40A3-9248-D9FA6102B42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1" name="PoljeZBesedilom 1060">
          <a:extLst>
            <a:ext uri="{FF2B5EF4-FFF2-40B4-BE49-F238E27FC236}">
              <a16:creationId xmlns:a16="http://schemas.microsoft.com/office/drawing/2014/main" id="{E5835874-DB54-4A65-B448-69108010051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2" name="PoljeZBesedilom 1061">
          <a:extLst>
            <a:ext uri="{FF2B5EF4-FFF2-40B4-BE49-F238E27FC236}">
              <a16:creationId xmlns:a16="http://schemas.microsoft.com/office/drawing/2014/main" id="{8B7C2ECF-FE85-44CF-ACB4-E48F1327EAC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3" name="PoljeZBesedilom 1062">
          <a:extLst>
            <a:ext uri="{FF2B5EF4-FFF2-40B4-BE49-F238E27FC236}">
              <a16:creationId xmlns:a16="http://schemas.microsoft.com/office/drawing/2014/main" id="{41DA08F2-14C2-4031-8681-7EA6A227AB4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4" name="PoljeZBesedilom 1063">
          <a:extLst>
            <a:ext uri="{FF2B5EF4-FFF2-40B4-BE49-F238E27FC236}">
              <a16:creationId xmlns:a16="http://schemas.microsoft.com/office/drawing/2014/main" id="{EB188955-7D3F-4693-99AB-6F026714765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5" name="PoljeZBesedilom 1064">
          <a:extLst>
            <a:ext uri="{FF2B5EF4-FFF2-40B4-BE49-F238E27FC236}">
              <a16:creationId xmlns:a16="http://schemas.microsoft.com/office/drawing/2014/main" id="{323AD02C-F98E-4DD4-A065-894995CAD43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6" name="PoljeZBesedilom 1065">
          <a:extLst>
            <a:ext uri="{FF2B5EF4-FFF2-40B4-BE49-F238E27FC236}">
              <a16:creationId xmlns:a16="http://schemas.microsoft.com/office/drawing/2014/main" id="{E6DFF0A9-1804-4371-93A7-E14805B21BC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7" name="PoljeZBesedilom 1066">
          <a:extLst>
            <a:ext uri="{FF2B5EF4-FFF2-40B4-BE49-F238E27FC236}">
              <a16:creationId xmlns:a16="http://schemas.microsoft.com/office/drawing/2014/main" id="{C78D23D2-CDBF-40A4-A9C5-2552BC18B38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8" name="PoljeZBesedilom 1067">
          <a:extLst>
            <a:ext uri="{FF2B5EF4-FFF2-40B4-BE49-F238E27FC236}">
              <a16:creationId xmlns:a16="http://schemas.microsoft.com/office/drawing/2014/main" id="{7CCD861A-3588-436B-A957-66C704D5B45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69" name="PoljeZBesedilom 1068">
          <a:extLst>
            <a:ext uri="{FF2B5EF4-FFF2-40B4-BE49-F238E27FC236}">
              <a16:creationId xmlns:a16="http://schemas.microsoft.com/office/drawing/2014/main" id="{FA4BE296-87EE-4D12-8351-B204BA4AFE3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0" name="PoljeZBesedilom 1069">
          <a:extLst>
            <a:ext uri="{FF2B5EF4-FFF2-40B4-BE49-F238E27FC236}">
              <a16:creationId xmlns:a16="http://schemas.microsoft.com/office/drawing/2014/main" id="{6E861CED-3CA3-482C-ADF0-BD4206863E3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1" name="PoljeZBesedilom 1070">
          <a:extLst>
            <a:ext uri="{FF2B5EF4-FFF2-40B4-BE49-F238E27FC236}">
              <a16:creationId xmlns:a16="http://schemas.microsoft.com/office/drawing/2014/main" id="{05239743-7A9B-4F7F-9BC3-AC0147FFC79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2" name="PoljeZBesedilom 1071">
          <a:extLst>
            <a:ext uri="{FF2B5EF4-FFF2-40B4-BE49-F238E27FC236}">
              <a16:creationId xmlns:a16="http://schemas.microsoft.com/office/drawing/2014/main" id="{BF363528-09ED-4A90-A9EC-5530A5D75D1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3" name="PoljeZBesedilom 1072">
          <a:extLst>
            <a:ext uri="{FF2B5EF4-FFF2-40B4-BE49-F238E27FC236}">
              <a16:creationId xmlns:a16="http://schemas.microsoft.com/office/drawing/2014/main" id="{355685B2-A15D-46C6-ACE0-6DE27E72FA9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4" name="PoljeZBesedilom 1073">
          <a:extLst>
            <a:ext uri="{FF2B5EF4-FFF2-40B4-BE49-F238E27FC236}">
              <a16:creationId xmlns:a16="http://schemas.microsoft.com/office/drawing/2014/main" id="{4159E3D2-F271-496A-9B78-BA54F1B51CC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5" name="PoljeZBesedilom 1074">
          <a:extLst>
            <a:ext uri="{FF2B5EF4-FFF2-40B4-BE49-F238E27FC236}">
              <a16:creationId xmlns:a16="http://schemas.microsoft.com/office/drawing/2014/main" id="{1B01EEB1-62B4-4925-B153-6919D711E4F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6" name="PoljeZBesedilom 1075">
          <a:extLst>
            <a:ext uri="{FF2B5EF4-FFF2-40B4-BE49-F238E27FC236}">
              <a16:creationId xmlns:a16="http://schemas.microsoft.com/office/drawing/2014/main" id="{3E48B08C-3CBA-47CF-B5D5-861E660B03C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7" name="PoljeZBesedilom 1076">
          <a:extLst>
            <a:ext uri="{FF2B5EF4-FFF2-40B4-BE49-F238E27FC236}">
              <a16:creationId xmlns:a16="http://schemas.microsoft.com/office/drawing/2014/main" id="{ADA0BCBF-9EEA-4D8E-8F9E-795B3A77B77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8" name="PoljeZBesedilom 1077">
          <a:extLst>
            <a:ext uri="{FF2B5EF4-FFF2-40B4-BE49-F238E27FC236}">
              <a16:creationId xmlns:a16="http://schemas.microsoft.com/office/drawing/2014/main" id="{15D2358E-68DE-47A1-A6FF-49F739DB914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79" name="PoljeZBesedilom 1078">
          <a:extLst>
            <a:ext uri="{FF2B5EF4-FFF2-40B4-BE49-F238E27FC236}">
              <a16:creationId xmlns:a16="http://schemas.microsoft.com/office/drawing/2014/main" id="{A15FAD76-4999-4C9F-A278-21FF114569B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0" name="PoljeZBesedilom 1079">
          <a:extLst>
            <a:ext uri="{FF2B5EF4-FFF2-40B4-BE49-F238E27FC236}">
              <a16:creationId xmlns:a16="http://schemas.microsoft.com/office/drawing/2014/main" id="{73267B41-486D-44F4-9291-935CAFEE9BB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1" name="PoljeZBesedilom 1080">
          <a:extLst>
            <a:ext uri="{FF2B5EF4-FFF2-40B4-BE49-F238E27FC236}">
              <a16:creationId xmlns:a16="http://schemas.microsoft.com/office/drawing/2014/main" id="{DAECA2E7-E58D-4208-A0F8-9D242348220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2" name="PoljeZBesedilom 1081">
          <a:extLst>
            <a:ext uri="{FF2B5EF4-FFF2-40B4-BE49-F238E27FC236}">
              <a16:creationId xmlns:a16="http://schemas.microsoft.com/office/drawing/2014/main" id="{BE280793-BF3C-4E00-AECE-DD2C2D5AEF8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3" name="PoljeZBesedilom 1082">
          <a:extLst>
            <a:ext uri="{FF2B5EF4-FFF2-40B4-BE49-F238E27FC236}">
              <a16:creationId xmlns:a16="http://schemas.microsoft.com/office/drawing/2014/main" id="{4F2D3F24-85BE-40FD-ADD5-97A033AB118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4" name="PoljeZBesedilom 1083">
          <a:extLst>
            <a:ext uri="{FF2B5EF4-FFF2-40B4-BE49-F238E27FC236}">
              <a16:creationId xmlns:a16="http://schemas.microsoft.com/office/drawing/2014/main" id="{16A7E9D0-C01E-4FBE-8E0E-C35EB45CB3D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5" name="PoljeZBesedilom 1084">
          <a:extLst>
            <a:ext uri="{FF2B5EF4-FFF2-40B4-BE49-F238E27FC236}">
              <a16:creationId xmlns:a16="http://schemas.microsoft.com/office/drawing/2014/main" id="{9801E87F-8ED3-49BB-B119-6458ED03A52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6" name="PoljeZBesedilom 1085">
          <a:extLst>
            <a:ext uri="{FF2B5EF4-FFF2-40B4-BE49-F238E27FC236}">
              <a16:creationId xmlns:a16="http://schemas.microsoft.com/office/drawing/2014/main" id="{5B55495E-5C6A-4A14-945D-EE3749977AD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7" name="PoljeZBesedilom 1086">
          <a:extLst>
            <a:ext uri="{FF2B5EF4-FFF2-40B4-BE49-F238E27FC236}">
              <a16:creationId xmlns:a16="http://schemas.microsoft.com/office/drawing/2014/main" id="{71A1E075-FE53-4065-A101-36219EC335D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8" name="PoljeZBesedilom 1087">
          <a:extLst>
            <a:ext uri="{FF2B5EF4-FFF2-40B4-BE49-F238E27FC236}">
              <a16:creationId xmlns:a16="http://schemas.microsoft.com/office/drawing/2014/main" id="{AEE94853-DF0E-490B-AAA0-DFFD3729429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89" name="PoljeZBesedilom 1088">
          <a:extLst>
            <a:ext uri="{FF2B5EF4-FFF2-40B4-BE49-F238E27FC236}">
              <a16:creationId xmlns:a16="http://schemas.microsoft.com/office/drawing/2014/main" id="{A9B0E7A9-CF7B-4F93-A32B-E27B59AE5F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0" name="PoljeZBesedilom 1089">
          <a:extLst>
            <a:ext uri="{FF2B5EF4-FFF2-40B4-BE49-F238E27FC236}">
              <a16:creationId xmlns:a16="http://schemas.microsoft.com/office/drawing/2014/main" id="{49712640-2658-4C6C-8B40-916050E6ED3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1" name="PoljeZBesedilom 1090">
          <a:extLst>
            <a:ext uri="{FF2B5EF4-FFF2-40B4-BE49-F238E27FC236}">
              <a16:creationId xmlns:a16="http://schemas.microsoft.com/office/drawing/2014/main" id="{F1C329CE-26C2-4BA0-9272-141D3067F57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2" name="PoljeZBesedilom 1091">
          <a:extLst>
            <a:ext uri="{FF2B5EF4-FFF2-40B4-BE49-F238E27FC236}">
              <a16:creationId xmlns:a16="http://schemas.microsoft.com/office/drawing/2014/main" id="{8947AD7E-E1D1-40B4-867F-93D7095C5E7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3" name="PoljeZBesedilom 1092">
          <a:extLst>
            <a:ext uri="{FF2B5EF4-FFF2-40B4-BE49-F238E27FC236}">
              <a16:creationId xmlns:a16="http://schemas.microsoft.com/office/drawing/2014/main" id="{62B91494-B91E-4E61-9F27-E92BE39D6D0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4" name="PoljeZBesedilom 1093">
          <a:extLst>
            <a:ext uri="{FF2B5EF4-FFF2-40B4-BE49-F238E27FC236}">
              <a16:creationId xmlns:a16="http://schemas.microsoft.com/office/drawing/2014/main" id="{3521C5F1-42B2-4BC7-96A9-6D0EBFC26FD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5" name="PoljeZBesedilom 1094">
          <a:extLst>
            <a:ext uri="{FF2B5EF4-FFF2-40B4-BE49-F238E27FC236}">
              <a16:creationId xmlns:a16="http://schemas.microsoft.com/office/drawing/2014/main" id="{D67891D8-3761-4E3E-8493-DDD348ED525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6" name="PoljeZBesedilom 1095">
          <a:extLst>
            <a:ext uri="{FF2B5EF4-FFF2-40B4-BE49-F238E27FC236}">
              <a16:creationId xmlns:a16="http://schemas.microsoft.com/office/drawing/2014/main" id="{5EEE7530-864F-49B8-AD04-D0C8D171D54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7" name="PoljeZBesedilom 1096">
          <a:extLst>
            <a:ext uri="{FF2B5EF4-FFF2-40B4-BE49-F238E27FC236}">
              <a16:creationId xmlns:a16="http://schemas.microsoft.com/office/drawing/2014/main" id="{3F9D5497-D605-4278-BD37-8232E7786EC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8" name="PoljeZBesedilom 1097">
          <a:extLst>
            <a:ext uri="{FF2B5EF4-FFF2-40B4-BE49-F238E27FC236}">
              <a16:creationId xmlns:a16="http://schemas.microsoft.com/office/drawing/2014/main" id="{A34B9DA5-4350-4DFE-9059-58E74FACA36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099" name="PoljeZBesedilom 1098">
          <a:extLst>
            <a:ext uri="{FF2B5EF4-FFF2-40B4-BE49-F238E27FC236}">
              <a16:creationId xmlns:a16="http://schemas.microsoft.com/office/drawing/2014/main" id="{E5493858-186C-44E9-829A-D611332427A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0" name="PoljeZBesedilom 1099">
          <a:extLst>
            <a:ext uri="{FF2B5EF4-FFF2-40B4-BE49-F238E27FC236}">
              <a16:creationId xmlns:a16="http://schemas.microsoft.com/office/drawing/2014/main" id="{066F3DD1-F172-4887-9050-FA4F50E9C96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1" name="PoljeZBesedilom 1100">
          <a:extLst>
            <a:ext uri="{FF2B5EF4-FFF2-40B4-BE49-F238E27FC236}">
              <a16:creationId xmlns:a16="http://schemas.microsoft.com/office/drawing/2014/main" id="{51DA58C2-EFD6-46D6-9ED7-65653C3ECC8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2" name="PoljeZBesedilom 1101">
          <a:extLst>
            <a:ext uri="{FF2B5EF4-FFF2-40B4-BE49-F238E27FC236}">
              <a16:creationId xmlns:a16="http://schemas.microsoft.com/office/drawing/2014/main" id="{957A183C-F45A-404F-B1F1-C367711C6FC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3" name="PoljeZBesedilom 1102">
          <a:extLst>
            <a:ext uri="{FF2B5EF4-FFF2-40B4-BE49-F238E27FC236}">
              <a16:creationId xmlns:a16="http://schemas.microsoft.com/office/drawing/2014/main" id="{16C7D6BB-080D-4877-9C26-C70E60A35D4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4" name="PoljeZBesedilom 1103">
          <a:extLst>
            <a:ext uri="{FF2B5EF4-FFF2-40B4-BE49-F238E27FC236}">
              <a16:creationId xmlns:a16="http://schemas.microsoft.com/office/drawing/2014/main" id="{0AF17BF9-B2F8-44FA-B071-7008D4BCDCE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5" name="PoljeZBesedilom 1104">
          <a:extLst>
            <a:ext uri="{FF2B5EF4-FFF2-40B4-BE49-F238E27FC236}">
              <a16:creationId xmlns:a16="http://schemas.microsoft.com/office/drawing/2014/main" id="{423A3FF8-4EDB-443B-8E36-3216C61C331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6" name="PoljeZBesedilom 1105">
          <a:extLst>
            <a:ext uri="{FF2B5EF4-FFF2-40B4-BE49-F238E27FC236}">
              <a16:creationId xmlns:a16="http://schemas.microsoft.com/office/drawing/2014/main" id="{3A96FE62-623A-48F8-AE88-4E01EFCB78E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7" name="PoljeZBesedilom 1106">
          <a:extLst>
            <a:ext uri="{FF2B5EF4-FFF2-40B4-BE49-F238E27FC236}">
              <a16:creationId xmlns:a16="http://schemas.microsoft.com/office/drawing/2014/main" id="{0A756DC0-167B-493F-8B75-0B1EA5338A6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8" name="PoljeZBesedilom 1107">
          <a:extLst>
            <a:ext uri="{FF2B5EF4-FFF2-40B4-BE49-F238E27FC236}">
              <a16:creationId xmlns:a16="http://schemas.microsoft.com/office/drawing/2014/main" id="{6F1C8553-10A5-4A7A-AF39-0E312F0E0AA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09" name="PoljeZBesedilom 1108">
          <a:extLst>
            <a:ext uri="{FF2B5EF4-FFF2-40B4-BE49-F238E27FC236}">
              <a16:creationId xmlns:a16="http://schemas.microsoft.com/office/drawing/2014/main" id="{F496CFD8-86DC-4AE6-8588-D194408414A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0" name="PoljeZBesedilom 1109">
          <a:extLst>
            <a:ext uri="{FF2B5EF4-FFF2-40B4-BE49-F238E27FC236}">
              <a16:creationId xmlns:a16="http://schemas.microsoft.com/office/drawing/2014/main" id="{B90DC81F-60AF-4744-BB2D-5EE64675881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1" name="PoljeZBesedilom 1110">
          <a:extLst>
            <a:ext uri="{FF2B5EF4-FFF2-40B4-BE49-F238E27FC236}">
              <a16:creationId xmlns:a16="http://schemas.microsoft.com/office/drawing/2014/main" id="{427CA7B5-7452-414F-A0FC-435498176FD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2" name="PoljeZBesedilom 1111">
          <a:extLst>
            <a:ext uri="{FF2B5EF4-FFF2-40B4-BE49-F238E27FC236}">
              <a16:creationId xmlns:a16="http://schemas.microsoft.com/office/drawing/2014/main" id="{A092BF1A-6328-4A52-BA52-C505CA62CA1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3" name="PoljeZBesedilom 1112">
          <a:extLst>
            <a:ext uri="{FF2B5EF4-FFF2-40B4-BE49-F238E27FC236}">
              <a16:creationId xmlns:a16="http://schemas.microsoft.com/office/drawing/2014/main" id="{9C4A2359-AA52-460A-86B2-D1D80ADECC1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4" name="PoljeZBesedilom 1113">
          <a:extLst>
            <a:ext uri="{FF2B5EF4-FFF2-40B4-BE49-F238E27FC236}">
              <a16:creationId xmlns:a16="http://schemas.microsoft.com/office/drawing/2014/main" id="{A27BDC10-BA67-4529-A889-1843DF12349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5" name="PoljeZBesedilom 1114">
          <a:extLst>
            <a:ext uri="{FF2B5EF4-FFF2-40B4-BE49-F238E27FC236}">
              <a16:creationId xmlns:a16="http://schemas.microsoft.com/office/drawing/2014/main" id="{3FCD9A4D-6577-430E-BD7E-4359953CDA9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6" name="PoljeZBesedilom 1115">
          <a:extLst>
            <a:ext uri="{FF2B5EF4-FFF2-40B4-BE49-F238E27FC236}">
              <a16:creationId xmlns:a16="http://schemas.microsoft.com/office/drawing/2014/main" id="{A6BB5CA9-3D26-4923-B2F0-91FFF7E99FD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7" name="PoljeZBesedilom 1116">
          <a:extLst>
            <a:ext uri="{FF2B5EF4-FFF2-40B4-BE49-F238E27FC236}">
              <a16:creationId xmlns:a16="http://schemas.microsoft.com/office/drawing/2014/main" id="{263D1374-8D43-458D-A7FF-697570964A0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8" name="PoljeZBesedilom 1117">
          <a:extLst>
            <a:ext uri="{FF2B5EF4-FFF2-40B4-BE49-F238E27FC236}">
              <a16:creationId xmlns:a16="http://schemas.microsoft.com/office/drawing/2014/main" id="{E03138C5-7D81-4E71-875D-E0C1104DF36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19" name="PoljeZBesedilom 1118">
          <a:extLst>
            <a:ext uri="{FF2B5EF4-FFF2-40B4-BE49-F238E27FC236}">
              <a16:creationId xmlns:a16="http://schemas.microsoft.com/office/drawing/2014/main" id="{21AC5877-7FEB-49F5-81C4-F58EF3B9A29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0" name="PoljeZBesedilom 1119">
          <a:extLst>
            <a:ext uri="{FF2B5EF4-FFF2-40B4-BE49-F238E27FC236}">
              <a16:creationId xmlns:a16="http://schemas.microsoft.com/office/drawing/2014/main" id="{05900045-F2B2-4684-930A-6C726F7FCD8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1" name="PoljeZBesedilom 1120">
          <a:extLst>
            <a:ext uri="{FF2B5EF4-FFF2-40B4-BE49-F238E27FC236}">
              <a16:creationId xmlns:a16="http://schemas.microsoft.com/office/drawing/2014/main" id="{2E7808FF-3128-4324-A453-D864AF6A887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2" name="PoljeZBesedilom 1121">
          <a:extLst>
            <a:ext uri="{FF2B5EF4-FFF2-40B4-BE49-F238E27FC236}">
              <a16:creationId xmlns:a16="http://schemas.microsoft.com/office/drawing/2014/main" id="{CA311FCC-7311-493B-99FD-B05ED5B0420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3" name="PoljeZBesedilom 1122">
          <a:extLst>
            <a:ext uri="{FF2B5EF4-FFF2-40B4-BE49-F238E27FC236}">
              <a16:creationId xmlns:a16="http://schemas.microsoft.com/office/drawing/2014/main" id="{C74C29D1-34C4-42ED-A28C-CF1CECEB7DB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4" name="PoljeZBesedilom 1123">
          <a:extLst>
            <a:ext uri="{FF2B5EF4-FFF2-40B4-BE49-F238E27FC236}">
              <a16:creationId xmlns:a16="http://schemas.microsoft.com/office/drawing/2014/main" id="{62F86426-A6EF-4D05-A503-64F86F71509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5" name="PoljeZBesedilom 1124">
          <a:extLst>
            <a:ext uri="{FF2B5EF4-FFF2-40B4-BE49-F238E27FC236}">
              <a16:creationId xmlns:a16="http://schemas.microsoft.com/office/drawing/2014/main" id="{C239AF06-972A-4D7B-AF93-B0DA11B4131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6" name="PoljeZBesedilom 1125">
          <a:extLst>
            <a:ext uri="{FF2B5EF4-FFF2-40B4-BE49-F238E27FC236}">
              <a16:creationId xmlns:a16="http://schemas.microsoft.com/office/drawing/2014/main" id="{B629DBC1-F8FF-4EBB-9917-736FB62D1CE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7" name="PoljeZBesedilom 1126">
          <a:extLst>
            <a:ext uri="{FF2B5EF4-FFF2-40B4-BE49-F238E27FC236}">
              <a16:creationId xmlns:a16="http://schemas.microsoft.com/office/drawing/2014/main" id="{2733FAD8-C810-4BF5-9BED-7CCA9925133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8" name="PoljeZBesedilom 1127">
          <a:extLst>
            <a:ext uri="{FF2B5EF4-FFF2-40B4-BE49-F238E27FC236}">
              <a16:creationId xmlns:a16="http://schemas.microsoft.com/office/drawing/2014/main" id="{868D4F59-32A8-46FC-9EB4-A318CEBA2A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29" name="PoljeZBesedilom 1128">
          <a:extLst>
            <a:ext uri="{FF2B5EF4-FFF2-40B4-BE49-F238E27FC236}">
              <a16:creationId xmlns:a16="http://schemas.microsoft.com/office/drawing/2014/main" id="{23AEBFDC-704F-47CF-ABFD-6A74B6CD4DD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0" name="PoljeZBesedilom 1129">
          <a:extLst>
            <a:ext uri="{FF2B5EF4-FFF2-40B4-BE49-F238E27FC236}">
              <a16:creationId xmlns:a16="http://schemas.microsoft.com/office/drawing/2014/main" id="{5BDFDBB8-6B87-431E-8BFE-A7A083FD465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1" name="PoljeZBesedilom 1130">
          <a:extLst>
            <a:ext uri="{FF2B5EF4-FFF2-40B4-BE49-F238E27FC236}">
              <a16:creationId xmlns:a16="http://schemas.microsoft.com/office/drawing/2014/main" id="{FC7B376D-3A1F-4017-A812-A65F2C18E34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2" name="PoljeZBesedilom 1131">
          <a:extLst>
            <a:ext uri="{FF2B5EF4-FFF2-40B4-BE49-F238E27FC236}">
              <a16:creationId xmlns:a16="http://schemas.microsoft.com/office/drawing/2014/main" id="{AF1D811B-6438-4592-AD02-8780553CC43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3" name="PoljeZBesedilom 1132">
          <a:extLst>
            <a:ext uri="{FF2B5EF4-FFF2-40B4-BE49-F238E27FC236}">
              <a16:creationId xmlns:a16="http://schemas.microsoft.com/office/drawing/2014/main" id="{019DF9E5-BB64-43C5-8932-2C957FAEFAE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4" name="PoljeZBesedilom 1133">
          <a:extLst>
            <a:ext uri="{FF2B5EF4-FFF2-40B4-BE49-F238E27FC236}">
              <a16:creationId xmlns:a16="http://schemas.microsoft.com/office/drawing/2014/main" id="{67D1A272-5385-412B-BC69-2504B87EB0A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5" name="PoljeZBesedilom 1134">
          <a:extLst>
            <a:ext uri="{FF2B5EF4-FFF2-40B4-BE49-F238E27FC236}">
              <a16:creationId xmlns:a16="http://schemas.microsoft.com/office/drawing/2014/main" id="{A596C2FF-7CE7-4E36-8018-1AA5973CB26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6" name="PoljeZBesedilom 1135">
          <a:extLst>
            <a:ext uri="{FF2B5EF4-FFF2-40B4-BE49-F238E27FC236}">
              <a16:creationId xmlns:a16="http://schemas.microsoft.com/office/drawing/2014/main" id="{3048763B-34DA-4EB9-A196-EB45C16F460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7" name="PoljeZBesedilom 1136">
          <a:extLst>
            <a:ext uri="{FF2B5EF4-FFF2-40B4-BE49-F238E27FC236}">
              <a16:creationId xmlns:a16="http://schemas.microsoft.com/office/drawing/2014/main" id="{58A27872-3B65-468B-97BC-6992D2A42B5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8" name="PoljeZBesedilom 1137">
          <a:extLst>
            <a:ext uri="{FF2B5EF4-FFF2-40B4-BE49-F238E27FC236}">
              <a16:creationId xmlns:a16="http://schemas.microsoft.com/office/drawing/2014/main" id="{D343807B-AC33-40B6-807F-7F185E29793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39" name="PoljeZBesedilom 1138">
          <a:extLst>
            <a:ext uri="{FF2B5EF4-FFF2-40B4-BE49-F238E27FC236}">
              <a16:creationId xmlns:a16="http://schemas.microsoft.com/office/drawing/2014/main" id="{475CE7F8-2425-499B-B05C-88B1CF6DC2A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0" name="PoljeZBesedilom 1139">
          <a:extLst>
            <a:ext uri="{FF2B5EF4-FFF2-40B4-BE49-F238E27FC236}">
              <a16:creationId xmlns:a16="http://schemas.microsoft.com/office/drawing/2014/main" id="{93E33286-BE33-4FF6-9A42-D11551EFDC3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1" name="PoljeZBesedilom 1140">
          <a:extLst>
            <a:ext uri="{FF2B5EF4-FFF2-40B4-BE49-F238E27FC236}">
              <a16:creationId xmlns:a16="http://schemas.microsoft.com/office/drawing/2014/main" id="{186B118B-EC4C-4BBA-A77E-C764A71BF7C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2" name="PoljeZBesedilom 1141">
          <a:extLst>
            <a:ext uri="{FF2B5EF4-FFF2-40B4-BE49-F238E27FC236}">
              <a16:creationId xmlns:a16="http://schemas.microsoft.com/office/drawing/2014/main" id="{F5F23C21-4C72-47B1-B8BA-FBECD1BF3B8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3" name="PoljeZBesedilom 1142">
          <a:extLst>
            <a:ext uri="{FF2B5EF4-FFF2-40B4-BE49-F238E27FC236}">
              <a16:creationId xmlns:a16="http://schemas.microsoft.com/office/drawing/2014/main" id="{829D0BC5-7CC3-4F35-95C3-92BB2F602E5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4" name="PoljeZBesedilom 1143">
          <a:extLst>
            <a:ext uri="{FF2B5EF4-FFF2-40B4-BE49-F238E27FC236}">
              <a16:creationId xmlns:a16="http://schemas.microsoft.com/office/drawing/2014/main" id="{B6F2FADD-DC7C-495F-A6C2-8266259392D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5" name="PoljeZBesedilom 1144">
          <a:extLst>
            <a:ext uri="{FF2B5EF4-FFF2-40B4-BE49-F238E27FC236}">
              <a16:creationId xmlns:a16="http://schemas.microsoft.com/office/drawing/2014/main" id="{05B693E4-1A42-448E-904F-32EB119D072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6" name="PoljeZBesedilom 1145">
          <a:extLst>
            <a:ext uri="{FF2B5EF4-FFF2-40B4-BE49-F238E27FC236}">
              <a16:creationId xmlns:a16="http://schemas.microsoft.com/office/drawing/2014/main" id="{4CC47E23-AD4C-498F-8266-69280D76E4F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7" name="PoljeZBesedilom 1146">
          <a:extLst>
            <a:ext uri="{FF2B5EF4-FFF2-40B4-BE49-F238E27FC236}">
              <a16:creationId xmlns:a16="http://schemas.microsoft.com/office/drawing/2014/main" id="{D3E2D9C9-C90B-4846-94B1-7A7FA37CD81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8" name="PoljeZBesedilom 1147">
          <a:extLst>
            <a:ext uri="{FF2B5EF4-FFF2-40B4-BE49-F238E27FC236}">
              <a16:creationId xmlns:a16="http://schemas.microsoft.com/office/drawing/2014/main" id="{268AB112-44C6-4E7D-AF31-B78885BB8F3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49" name="PoljeZBesedilom 1148">
          <a:extLst>
            <a:ext uri="{FF2B5EF4-FFF2-40B4-BE49-F238E27FC236}">
              <a16:creationId xmlns:a16="http://schemas.microsoft.com/office/drawing/2014/main" id="{7B01B51A-C9D1-4B4B-B142-23E896EC5F9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0" name="PoljeZBesedilom 1149">
          <a:extLst>
            <a:ext uri="{FF2B5EF4-FFF2-40B4-BE49-F238E27FC236}">
              <a16:creationId xmlns:a16="http://schemas.microsoft.com/office/drawing/2014/main" id="{417F2886-CE2E-460A-BAB5-C12F876ACF2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1" name="PoljeZBesedilom 1150">
          <a:extLst>
            <a:ext uri="{FF2B5EF4-FFF2-40B4-BE49-F238E27FC236}">
              <a16:creationId xmlns:a16="http://schemas.microsoft.com/office/drawing/2014/main" id="{37209892-8BB2-43AC-9967-80E9387468D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2" name="PoljeZBesedilom 1151">
          <a:extLst>
            <a:ext uri="{FF2B5EF4-FFF2-40B4-BE49-F238E27FC236}">
              <a16:creationId xmlns:a16="http://schemas.microsoft.com/office/drawing/2014/main" id="{8C35A778-E9C5-439E-84E8-7381719AE90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3" name="PoljeZBesedilom 1152">
          <a:extLst>
            <a:ext uri="{FF2B5EF4-FFF2-40B4-BE49-F238E27FC236}">
              <a16:creationId xmlns:a16="http://schemas.microsoft.com/office/drawing/2014/main" id="{FE25F01A-B672-426C-8372-CA0E0F88CBC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4" name="PoljeZBesedilom 1153">
          <a:extLst>
            <a:ext uri="{FF2B5EF4-FFF2-40B4-BE49-F238E27FC236}">
              <a16:creationId xmlns:a16="http://schemas.microsoft.com/office/drawing/2014/main" id="{EF646FE3-6745-4855-ABFF-F57C4232417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5" name="PoljeZBesedilom 1154">
          <a:extLst>
            <a:ext uri="{FF2B5EF4-FFF2-40B4-BE49-F238E27FC236}">
              <a16:creationId xmlns:a16="http://schemas.microsoft.com/office/drawing/2014/main" id="{89F23E60-1766-479D-9D13-CFD8F2EECBE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6" name="PoljeZBesedilom 1155">
          <a:extLst>
            <a:ext uri="{FF2B5EF4-FFF2-40B4-BE49-F238E27FC236}">
              <a16:creationId xmlns:a16="http://schemas.microsoft.com/office/drawing/2014/main" id="{1795DF9F-FC8B-406E-984E-B5988C83EF1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7" name="PoljeZBesedilom 1156">
          <a:extLst>
            <a:ext uri="{FF2B5EF4-FFF2-40B4-BE49-F238E27FC236}">
              <a16:creationId xmlns:a16="http://schemas.microsoft.com/office/drawing/2014/main" id="{3AD36EBA-9D3F-40DA-83B0-58D31139D88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8" name="PoljeZBesedilom 1157">
          <a:extLst>
            <a:ext uri="{FF2B5EF4-FFF2-40B4-BE49-F238E27FC236}">
              <a16:creationId xmlns:a16="http://schemas.microsoft.com/office/drawing/2014/main" id="{291A9074-991E-42E3-B3EB-CA9905C6D13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59" name="PoljeZBesedilom 1158">
          <a:extLst>
            <a:ext uri="{FF2B5EF4-FFF2-40B4-BE49-F238E27FC236}">
              <a16:creationId xmlns:a16="http://schemas.microsoft.com/office/drawing/2014/main" id="{6A8E0B24-715F-4B82-9E19-9B410C58F54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0" name="PoljeZBesedilom 1159">
          <a:extLst>
            <a:ext uri="{FF2B5EF4-FFF2-40B4-BE49-F238E27FC236}">
              <a16:creationId xmlns:a16="http://schemas.microsoft.com/office/drawing/2014/main" id="{2BB11EFF-43AF-415E-9BFC-9BD16977E04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1" name="PoljeZBesedilom 1160">
          <a:extLst>
            <a:ext uri="{FF2B5EF4-FFF2-40B4-BE49-F238E27FC236}">
              <a16:creationId xmlns:a16="http://schemas.microsoft.com/office/drawing/2014/main" id="{61B2E15D-7CE4-4C72-AA91-1BC5F7DECE2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2" name="PoljeZBesedilom 1161">
          <a:extLst>
            <a:ext uri="{FF2B5EF4-FFF2-40B4-BE49-F238E27FC236}">
              <a16:creationId xmlns:a16="http://schemas.microsoft.com/office/drawing/2014/main" id="{761BC0DD-6A72-404D-9C1D-8F65EA3CDF1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3" name="PoljeZBesedilom 1162">
          <a:extLst>
            <a:ext uri="{FF2B5EF4-FFF2-40B4-BE49-F238E27FC236}">
              <a16:creationId xmlns:a16="http://schemas.microsoft.com/office/drawing/2014/main" id="{1350F9D6-81C2-42DA-8996-91C01EF253A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4" name="PoljeZBesedilom 1163">
          <a:extLst>
            <a:ext uri="{FF2B5EF4-FFF2-40B4-BE49-F238E27FC236}">
              <a16:creationId xmlns:a16="http://schemas.microsoft.com/office/drawing/2014/main" id="{BCFA6D31-544E-4072-995E-000578ACEA9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5" name="PoljeZBesedilom 1164">
          <a:extLst>
            <a:ext uri="{FF2B5EF4-FFF2-40B4-BE49-F238E27FC236}">
              <a16:creationId xmlns:a16="http://schemas.microsoft.com/office/drawing/2014/main" id="{E8E655A0-F8D0-4A76-9819-FE0D0CECE2D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6" name="PoljeZBesedilom 1165">
          <a:extLst>
            <a:ext uri="{FF2B5EF4-FFF2-40B4-BE49-F238E27FC236}">
              <a16:creationId xmlns:a16="http://schemas.microsoft.com/office/drawing/2014/main" id="{4CBA5FFD-4558-49A3-8908-D2C10DC122A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7" name="PoljeZBesedilom 1166">
          <a:extLst>
            <a:ext uri="{FF2B5EF4-FFF2-40B4-BE49-F238E27FC236}">
              <a16:creationId xmlns:a16="http://schemas.microsoft.com/office/drawing/2014/main" id="{F315828D-6ADF-4054-9758-3D53C25ED66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8" name="PoljeZBesedilom 1167">
          <a:extLst>
            <a:ext uri="{FF2B5EF4-FFF2-40B4-BE49-F238E27FC236}">
              <a16:creationId xmlns:a16="http://schemas.microsoft.com/office/drawing/2014/main" id="{3BC09D08-8B2D-4DC1-AC2D-1E573795307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69" name="PoljeZBesedilom 1168">
          <a:extLst>
            <a:ext uri="{FF2B5EF4-FFF2-40B4-BE49-F238E27FC236}">
              <a16:creationId xmlns:a16="http://schemas.microsoft.com/office/drawing/2014/main" id="{91E9E1C0-A73D-4AD1-871A-5BB9C71F036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0" name="PoljeZBesedilom 1169">
          <a:extLst>
            <a:ext uri="{FF2B5EF4-FFF2-40B4-BE49-F238E27FC236}">
              <a16:creationId xmlns:a16="http://schemas.microsoft.com/office/drawing/2014/main" id="{D4C43400-AAB6-4250-BC71-526A2367587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1" name="PoljeZBesedilom 1170">
          <a:extLst>
            <a:ext uri="{FF2B5EF4-FFF2-40B4-BE49-F238E27FC236}">
              <a16:creationId xmlns:a16="http://schemas.microsoft.com/office/drawing/2014/main" id="{E178F4B2-E509-4CD5-9846-5F416AE853D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2" name="PoljeZBesedilom 1171">
          <a:extLst>
            <a:ext uri="{FF2B5EF4-FFF2-40B4-BE49-F238E27FC236}">
              <a16:creationId xmlns:a16="http://schemas.microsoft.com/office/drawing/2014/main" id="{0F4F9A7E-AC20-4F63-9F52-6D99C36346A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3" name="PoljeZBesedilom 1172">
          <a:extLst>
            <a:ext uri="{FF2B5EF4-FFF2-40B4-BE49-F238E27FC236}">
              <a16:creationId xmlns:a16="http://schemas.microsoft.com/office/drawing/2014/main" id="{E9EBA9F8-4E90-414F-8633-84E20501DFA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4" name="PoljeZBesedilom 1173">
          <a:extLst>
            <a:ext uri="{FF2B5EF4-FFF2-40B4-BE49-F238E27FC236}">
              <a16:creationId xmlns:a16="http://schemas.microsoft.com/office/drawing/2014/main" id="{390EA384-A1D7-4587-8EC0-AD73435217B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5" name="PoljeZBesedilom 1174">
          <a:extLst>
            <a:ext uri="{FF2B5EF4-FFF2-40B4-BE49-F238E27FC236}">
              <a16:creationId xmlns:a16="http://schemas.microsoft.com/office/drawing/2014/main" id="{C8512D8B-E9D8-458D-A9FF-8AC24391AE5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6" name="PoljeZBesedilom 1175">
          <a:extLst>
            <a:ext uri="{FF2B5EF4-FFF2-40B4-BE49-F238E27FC236}">
              <a16:creationId xmlns:a16="http://schemas.microsoft.com/office/drawing/2014/main" id="{1FB3DFA9-1B4A-4B5C-A367-2FB3FF0C14D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7" name="PoljeZBesedilom 1176">
          <a:extLst>
            <a:ext uri="{FF2B5EF4-FFF2-40B4-BE49-F238E27FC236}">
              <a16:creationId xmlns:a16="http://schemas.microsoft.com/office/drawing/2014/main" id="{321D632D-1DF9-4BBB-8C73-C58D9C3DC03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8" name="PoljeZBesedilom 1177">
          <a:extLst>
            <a:ext uri="{FF2B5EF4-FFF2-40B4-BE49-F238E27FC236}">
              <a16:creationId xmlns:a16="http://schemas.microsoft.com/office/drawing/2014/main" id="{48E21204-3F59-4CEC-BFCF-D7006D2F3BF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79" name="PoljeZBesedilom 1178">
          <a:extLst>
            <a:ext uri="{FF2B5EF4-FFF2-40B4-BE49-F238E27FC236}">
              <a16:creationId xmlns:a16="http://schemas.microsoft.com/office/drawing/2014/main" id="{49DF880B-FBA5-498A-A07D-832D31EFBA9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0" name="PoljeZBesedilom 1179">
          <a:extLst>
            <a:ext uri="{FF2B5EF4-FFF2-40B4-BE49-F238E27FC236}">
              <a16:creationId xmlns:a16="http://schemas.microsoft.com/office/drawing/2014/main" id="{49BCFCDF-1953-4F58-B90E-1792CF8D167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1" name="PoljeZBesedilom 1180">
          <a:extLst>
            <a:ext uri="{FF2B5EF4-FFF2-40B4-BE49-F238E27FC236}">
              <a16:creationId xmlns:a16="http://schemas.microsoft.com/office/drawing/2014/main" id="{5D9C36E9-B43C-4E33-9FC9-6DB9E6CA42C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2" name="PoljeZBesedilom 1181">
          <a:extLst>
            <a:ext uri="{FF2B5EF4-FFF2-40B4-BE49-F238E27FC236}">
              <a16:creationId xmlns:a16="http://schemas.microsoft.com/office/drawing/2014/main" id="{1243BCEE-5655-4344-86A1-611C7515B3A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3" name="PoljeZBesedilom 1182">
          <a:extLst>
            <a:ext uri="{FF2B5EF4-FFF2-40B4-BE49-F238E27FC236}">
              <a16:creationId xmlns:a16="http://schemas.microsoft.com/office/drawing/2014/main" id="{FDF0AE3F-A3C2-4127-B733-372C1AC5BD6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4" name="PoljeZBesedilom 1183">
          <a:extLst>
            <a:ext uri="{FF2B5EF4-FFF2-40B4-BE49-F238E27FC236}">
              <a16:creationId xmlns:a16="http://schemas.microsoft.com/office/drawing/2014/main" id="{781FC9B3-A728-4BC7-911E-2378D853208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5" name="PoljeZBesedilom 1184">
          <a:extLst>
            <a:ext uri="{FF2B5EF4-FFF2-40B4-BE49-F238E27FC236}">
              <a16:creationId xmlns:a16="http://schemas.microsoft.com/office/drawing/2014/main" id="{1198DD73-B1DB-4F9B-AD80-815520E43E5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6" name="PoljeZBesedilom 1185">
          <a:extLst>
            <a:ext uri="{FF2B5EF4-FFF2-40B4-BE49-F238E27FC236}">
              <a16:creationId xmlns:a16="http://schemas.microsoft.com/office/drawing/2014/main" id="{B2729826-218C-41DC-A4BD-46073EA7ED9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7" name="PoljeZBesedilom 1186">
          <a:extLst>
            <a:ext uri="{FF2B5EF4-FFF2-40B4-BE49-F238E27FC236}">
              <a16:creationId xmlns:a16="http://schemas.microsoft.com/office/drawing/2014/main" id="{21AFE89D-2EFE-4EE0-95B7-F75C25180B3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8" name="PoljeZBesedilom 1187">
          <a:extLst>
            <a:ext uri="{FF2B5EF4-FFF2-40B4-BE49-F238E27FC236}">
              <a16:creationId xmlns:a16="http://schemas.microsoft.com/office/drawing/2014/main" id="{7BB7F532-5435-4299-8C01-C8E72D48E73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89" name="PoljeZBesedilom 1188">
          <a:extLst>
            <a:ext uri="{FF2B5EF4-FFF2-40B4-BE49-F238E27FC236}">
              <a16:creationId xmlns:a16="http://schemas.microsoft.com/office/drawing/2014/main" id="{C0E0002A-BC58-4033-B1A4-C83993E3B53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0" name="PoljeZBesedilom 1189">
          <a:extLst>
            <a:ext uri="{FF2B5EF4-FFF2-40B4-BE49-F238E27FC236}">
              <a16:creationId xmlns:a16="http://schemas.microsoft.com/office/drawing/2014/main" id="{9DDB3BA5-3842-405F-92D3-48AD1DBCC2F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1" name="PoljeZBesedilom 1190">
          <a:extLst>
            <a:ext uri="{FF2B5EF4-FFF2-40B4-BE49-F238E27FC236}">
              <a16:creationId xmlns:a16="http://schemas.microsoft.com/office/drawing/2014/main" id="{E5A048BB-A2AA-4543-A7DD-CF1DFA8E515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2" name="PoljeZBesedilom 1191">
          <a:extLst>
            <a:ext uri="{FF2B5EF4-FFF2-40B4-BE49-F238E27FC236}">
              <a16:creationId xmlns:a16="http://schemas.microsoft.com/office/drawing/2014/main" id="{F6FBBEF3-13BD-469C-8410-694551FFB36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3" name="PoljeZBesedilom 1192">
          <a:extLst>
            <a:ext uri="{FF2B5EF4-FFF2-40B4-BE49-F238E27FC236}">
              <a16:creationId xmlns:a16="http://schemas.microsoft.com/office/drawing/2014/main" id="{20E2714A-303C-42B3-8792-FE7EEF1C648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4" name="PoljeZBesedilom 1193">
          <a:extLst>
            <a:ext uri="{FF2B5EF4-FFF2-40B4-BE49-F238E27FC236}">
              <a16:creationId xmlns:a16="http://schemas.microsoft.com/office/drawing/2014/main" id="{F823F1F4-0276-47EC-AA91-AFA4C2B126E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5" name="PoljeZBesedilom 1194">
          <a:extLst>
            <a:ext uri="{FF2B5EF4-FFF2-40B4-BE49-F238E27FC236}">
              <a16:creationId xmlns:a16="http://schemas.microsoft.com/office/drawing/2014/main" id="{E4C4E5E1-5119-443C-8F9F-B0E09A9C829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6" name="PoljeZBesedilom 1195">
          <a:extLst>
            <a:ext uri="{FF2B5EF4-FFF2-40B4-BE49-F238E27FC236}">
              <a16:creationId xmlns:a16="http://schemas.microsoft.com/office/drawing/2014/main" id="{75125FEE-FBF6-4FFA-A225-998D7EE9253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7" name="PoljeZBesedilom 1196">
          <a:extLst>
            <a:ext uri="{FF2B5EF4-FFF2-40B4-BE49-F238E27FC236}">
              <a16:creationId xmlns:a16="http://schemas.microsoft.com/office/drawing/2014/main" id="{94F26650-5551-423A-9ED9-C1A81016020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8" name="PoljeZBesedilom 1197">
          <a:extLst>
            <a:ext uri="{FF2B5EF4-FFF2-40B4-BE49-F238E27FC236}">
              <a16:creationId xmlns:a16="http://schemas.microsoft.com/office/drawing/2014/main" id="{0D294FF7-D5BE-4D64-A176-670D37A2D0A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199" name="PoljeZBesedilom 1198">
          <a:extLst>
            <a:ext uri="{FF2B5EF4-FFF2-40B4-BE49-F238E27FC236}">
              <a16:creationId xmlns:a16="http://schemas.microsoft.com/office/drawing/2014/main" id="{AE22D6FA-C20A-4524-8333-70E1BC8A5A5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0" name="PoljeZBesedilom 1199">
          <a:extLst>
            <a:ext uri="{FF2B5EF4-FFF2-40B4-BE49-F238E27FC236}">
              <a16:creationId xmlns:a16="http://schemas.microsoft.com/office/drawing/2014/main" id="{C505AA9D-32A9-42EC-B387-6DB644863FD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1" name="PoljeZBesedilom 1200">
          <a:extLst>
            <a:ext uri="{FF2B5EF4-FFF2-40B4-BE49-F238E27FC236}">
              <a16:creationId xmlns:a16="http://schemas.microsoft.com/office/drawing/2014/main" id="{9C0995BC-30F1-4C69-A6AF-015DAB3154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2" name="PoljeZBesedilom 1201">
          <a:extLst>
            <a:ext uri="{FF2B5EF4-FFF2-40B4-BE49-F238E27FC236}">
              <a16:creationId xmlns:a16="http://schemas.microsoft.com/office/drawing/2014/main" id="{3D9205D5-727B-410D-8EBB-CEC305C9E20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3" name="PoljeZBesedilom 1202">
          <a:extLst>
            <a:ext uri="{FF2B5EF4-FFF2-40B4-BE49-F238E27FC236}">
              <a16:creationId xmlns:a16="http://schemas.microsoft.com/office/drawing/2014/main" id="{97E73A50-9418-4E34-BC0D-A603CA5FC8D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4" name="PoljeZBesedilom 1203">
          <a:extLst>
            <a:ext uri="{FF2B5EF4-FFF2-40B4-BE49-F238E27FC236}">
              <a16:creationId xmlns:a16="http://schemas.microsoft.com/office/drawing/2014/main" id="{2703C829-DBC2-4CEA-9795-AF04F938F2F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5" name="PoljeZBesedilom 1204">
          <a:extLst>
            <a:ext uri="{FF2B5EF4-FFF2-40B4-BE49-F238E27FC236}">
              <a16:creationId xmlns:a16="http://schemas.microsoft.com/office/drawing/2014/main" id="{7BE19EFC-8275-47DC-BED5-FC72BA808B7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6" name="PoljeZBesedilom 1205">
          <a:extLst>
            <a:ext uri="{FF2B5EF4-FFF2-40B4-BE49-F238E27FC236}">
              <a16:creationId xmlns:a16="http://schemas.microsoft.com/office/drawing/2014/main" id="{37AC0263-F491-4E42-9265-87993170C94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7" name="PoljeZBesedilom 1206">
          <a:extLst>
            <a:ext uri="{FF2B5EF4-FFF2-40B4-BE49-F238E27FC236}">
              <a16:creationId xmlns:a16="http://schemas.microsoft.com/office/drawing/2014/main" id="{C0299CA6-A5F7-42EF-99A3-EE537313F8A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8" name="PoljeZBesedilom 1207">
          <a:extLst>
            <a:ext uri="{FF2B5EF4-FFF2-40B4-BE49-F238E27FC236}">
              <a16:creationId xmlns:a16="http://schemas.microsoft.com/office/drawing/2014/main" id="{A374EE0A-D248-44F5-8E5C-983D7602A10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09" name="PoljeZBesedilom 1208">
          <a:extLst>
            <a:ext uri="{FF2B5EF4-FFF2-40B4-BE49-F238E27FC236}">
              <a16:creationId xmlns:a16="http://schemas.microsoft.com/office/drawing/2014/main" id="{E9017818-BDAC-4DFF-95A1-8B2B4BA87E0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0" name="PoljeZBesedilom 1209">
          <a:extLst>
            <a:ext uri="{FF2B5EF4-FFF2-40B4-BE49-F238E27FC236}">
              <a16:creationId xmlns:a16="http://schemas.microsoft.com/office/drawing/2014/main" id="{78A90943-3E71-4FF6-A6AD-419A164E7AB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1" name="PoljeZBesedilom 1210">
          <a:extLst>
            <a:ext uri="{FF2B5EF4-FFF2-40B4-BE49-F238E27FC236}">
              <a16:creationId xmlns:a16="http://schemas.microsoft.com/office/drawing/2014/main" id="{EF41E189-F697-4B4A-BFB4-956BF29A6C1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2" name="PoljeZBesedilom 1211">
          <a:extLst>
            <a:ext uri="{FF2B5EF4-FFF2-40B4-BE49-F238E27FC236}">
              <a16:creationId xmlns:a16="http://schemas.microsoft.com/office/drawing/2014/main" id="{AC0777FD-7D8D-4C43-B669-EFCC19938F8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3" name="PoljeZBesedilom 1212">
          <a:extLst>
            <a:ext uri="{FF2B5EF4-FFF2-40B4-BE49-F238E27FC236}">
              <a16:creationId xmlns:a16="http://schemas.microsoft.com/office/drawing/2014/main" id="{1B5EC571-42F8-4D12-804F-CB9FE9054A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4" name="PoljeZBesedilom 1213">
          <a:extLst>
            <a:ext uri="{FF2B5EF4-FFF2-40B4-BE49-F238E27FC236}">
              <a16:creationId xmlns:a16="http://schemas.microsoft.com/office/drawing/2014/main" id="{512515B1-D2ED-4426-BC64-9DEE479E220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5" name="PoljeZBesedilom 1214">
          <a:extLst>
            <a:ext uri="{FF2B5EF4-FFF2-40B4-BE49-F238E27FC236}">
              <a16:creationId xmlns:a16="http://schemas.microsoft.com/office/drawing/2014/main" id="{8EAEB942-6FBE-47F1-BB1D-BAF518B6BAC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6" name="PoljeZBesedilom 1215">
          <a:extLst>
            <a:ext uri="{FF2B5EF4-FFF2-40B4-BE49-F238E27FC236}">
              <a16:creationId xmlns:a16="http://schemas.microsoft.com/office/drawing/2014/main" id="{68AA599A-2A25-4AEE-A9E4-FD12A430C5B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7" name="PoljeZBesedilom 1216">
          <a:extLst>
            <a:ext uri="{FF2B5EF4-FFF2-40B4-BE49-F238E27FC236}">
              <a16:creationId xmlns:a16="http://schemas.microsoft.com/office/drawing/2014/main" id="{D9D3EDEC-1EE5-4DC1-B8E5-897050D7C8F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8" name="PoljeZBesedilom 1217">
          <a:extLst>
            <a:ext uri="{FF2B5EF4-FFF2-40B4-BE49-F238E27FC236}">
              <a16:creationId xmlns:a16="http://schemas.microsoft.com/office/drawing/2014/main" id="{1F484803-7C5D-4E08-9C9A-A894F3096A0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19" name="PoljeZBesedilom 1218">
          <a:extLst>
            <a:ext uri="{FF2B5EF4-FFF2-40B4-BE49-F238E27FC236}">
              <a16:creationId xmlns:a16="http://schemas.microsoft.com/office/drawing/2014/main" id="{594CCB64-644C-44A6-B4AC-B919C129A69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0" name="PoljeZBesedilom 1219">
          <a:extLst>
            <a:ext uri="{FF2B5EF4-FFF2-40B4-BE49-F238E27FC236}">
              <a16:creationId xmlns:a16="http://schemas.microsoft.com/office/drawing/2014/main" id="{6D9637A4-F384-4122-A16D-FB022A05C03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1" name="PoljeZBesedilom 1220">
          <a:extLst>
            <a:ext uri="{FF2B5EF4-FFF2-40B4-BE49-F238E27FC236}">
              <a16:creationId xmlns:a16="http://schemas.microsoft.com/office/drawing/2014/main" id="{AE2DCFD4-DAA8-4ACE-BFC4-51E34C85775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2" name="PoljeZBesedilom 1221">
          <a:extLst>
            <a:ext uri="{FF2B5EF4-FFF2-40B4-BE49-F238E27FC236}">
              <a16:creationId xmlns:a16="http://schemas.microsoft.com/office/drawing/2014/main" id="{42B56591-A80D-4F20-8533-3018C8FA534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3" name="PoljeZBesedilom 1222">
          <a:extLst>
            <a:ext uri="{FF2B5EF4-FFF2-40B4-BE49-F238E27FC236}">
              <a16:creationId xmlns:a16="http://schemas.microsoft.com/office/drawing/2014/main" id="{DE82F84B-B4F2-479A-8D6D-24B0FB511C5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4" name="PoljeZBesedilom 1223">
          <a:extLst>
            <a:ext uri="{FF2B5EF4-FFF2-40B4-BE49-F238E27FC236}">
              <a16:creationId xmlns:a16="http://schemas.microsoft.com/office/drawing/2014/main" id="{A9CD36FE-340F-4A11-97A4-310221C8F44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5" name="PoljeZBesedilom 1224">
          <a:extLst>
            <a:ext uri="{FF2B5EF4-FFF2-40B4-BE49-F238E27FC236}">
              <a16:creationId xmlns:a16="http://schemas.microsoft.com/office/drawing/2014/main" id="{D38EC15F-EB7C-44CB-9ECE-81950698DB4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6" name="PoljeZBesedilom 1225">
          <a:extLst>
            <a:ext uri="{FF2B5EF4-FFF2-40B4-BE49-F238E27FC236}">
              <a16:creationId xmlns:a16="http://schemas.microsoft.com/office/drawing/2014/main" id="{35BC215E-62B0-4181-8276-51E8B2AB927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7" name="PoljeZBesedilom 1226">
          <a:extLst>
            <a:ext uri="{FF2B5EF4-FFF2-40B4-BE49-F238E27FC236}">
              <a16:creationId xmlns:a16="http://schemas.microsoft.com/office/drawing/2014/main" id="{0468A58A-F124-43D3-808C-71845CFC5A1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8" name="PoljeZBesedilom 1227">
          <a:extLst>
            <a:ext uri="{FF2B5EF4-FFF2-40B4-BE49-F238E27FC236}">
              <a16:creationId xmlns:a16="http://schemas.microsoft.com/office/drawing/2014/main" id="{F788F38B-3806-4A8E-B880-F26229F57CE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29" name="PoljeZBesedilom 1228">
          <a:extLst>
            <a:ext uri="{FF2B5EF4-FFF2-40B4-BE49-F238E27FC236}">
              <a16:creationId xmlns:a16="http://schemas.microsoft.com/office/drawing/2014/main" id="{EBDBEE91-E24A-43CE-8AB3-B0DC89B7955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0" name="PoljeZBesedilom 1229">
          <a:extLst>
            <a:ext uri="{FF2B5EF4-FFF2-40B4-BE49-F238E27FC236}">
              <a16:creationId xmlns:a16="http://schemas.microsoft.com/office/drawing/2014/main" id="{EDB3AECF-FCC4-41F9-A7E0-34F9F6E7962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1" name="PoljeZBesedilom 1230">
          <a:extLst>
            <a:ext uri="{FF2B5EF4-FFF2-40B4-BE49-F238E27FC236}">
              <a16:creationId xmlns:a16="http://schemas.microsoft.com/office/drawing/2014/main" id="{CA97333F-F7A4-4558-9F90-36DA4D4DA5B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2" name="PoljeZBesedilom 1231">
          <a:extLst>
            <a:ext uri="{FF2B5EF4-FFF2-40B4-BE49-F238E27FC236}">
              <a16:creationId xmlns:a16="http://schemas.microsoft.com/office/drawing/2014/main" id="{07580292-9A49-43E8-9D77-89E9BD29057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3" name="PoljeZBesedilom 1232">
          <a:extLst>
            <a:ext uri="{FF2B5EF4-FFF2-40B4-BE49-F238E27FC236}">
              <a16:creationId xmlns:a16="http://schemas.microsoft.com/office/drawing/2014/main" id="{52B89FEA-F7B7-420D-A9A8-5A32E238361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4" name="PoljeZBesedilom 1233">
          <a:extLst>
            <a:ext uri="{FF2B5EF4-FFF2-40B4-BE49-F238E27FC236}">
              <a16:creationId xmlns:a16="http://schemas.microsoft.com/office/drawing/2014/main" id="{EAC7AE1D-076C-418D-AB28-5AB04961C1B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5" name="PoljeZBesedilom 1234">
          <a:extLst>
            <a:ext uri="{FF2B5EF4-FFF2-40B4-BE49-F238E27FC236}">
              <a16:creationId xmlns:a16="http://schemas.microsoft.com/office/drawing/2014/main" id="{1ACF7AAD-EED3-4524-A21F-B659FE11009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6" name="PoljeZBesedilom 1235">
          <a:extLst>
            <a:ext uri="{FF2B5EF4-FFF2-40B4-BE49-F238E27FC236}">
              <a16:creationId xmlns:a16="http://schemas.microsoft.com/office/drawing/2014/main" id="{C757852C-C4DA-4690-9761-B30807D7F97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7" name="PoljeZBesedilom 1236">
          <a:extLst>
            <a:ext uri="{FF2B5EF4-FFF2-40B4-BE49-F238E27FC236}">
              <a16:creationId xmlns:a16="http://schemas.microsoft.com/office/drawing/2014/main" id="{6A006D4C-F7AF-4467-A57F-0D953E1CF90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8" name="PoljeZBesedilom 1237">
          <a:extLst>
            <a:ext uri="{FF2B5EF4-FFF2-40B4-BE49-F238E27FC236}">
              <a16:creationId xmlns:a16="http://schemas.microsoft.com/office/drawing/2014/main" id="{65E569E7-B11B-4471-A588-96F2B26764F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39" name="PoljeZBesedilom 1238">
          <a:extLst>
            <a:ext uri="{FF2B5EF4-FFF2-40B4-BE49-F238E27FC236}">
              <a16:creationId xmlns:a16="http://schemas.microsoft.com/office/drawing/2014/main" id="{9A20DDE9-1E75-4F58-968F-592BB354ECA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0" name="PoljeZBesedilom 1239">
          <a:extLst>
            <a:ext uri="{FF2B5EF4-FFF2-40B4-BE49-F238E27FC236}">
              <a16:creationId xmlns:a16="http://schemas.microsoft.com/office/drawing/2014/main" id="{B76DD879-3CB5-4141-9F8D-F6975EFDB7A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1" name="PoljeZBesedilom 1240">
          <a:extLst>
            <a:ext uri="{FF2B5EF4-FFF2-40B4-BE49-F238E27FC236}">
              <a16:creationId xmlns:a16="http://schemas.microsoft.com/office/drawing/2014/main" id="{391F30B8-9292-4190-A8C8-D98E72A48D8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2" name="PoljeZBesedilom 1241">
          <a:extLst>
            <a:ext uri="{FF2B5EF4-FFF2-40B4-BE49-F238E27FC236}">
              <a16:creationId xmlns:a16="http://schemas.microsoft.com/office/drawing/2014/main" id="{0E655B9C-7F88-4738-8483-2B7423D8960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3" name="PoljeZBesedilom 1242">
          <a:extLst>
            <a:ext uri="{FF2B5EF4-FFF2-40B4-BE49-F238E27FC236}">
              <a16:creationId xmlns:a16="http://schemas.microsoft.com/office/drawing/2014/main" id="{01CBA791-1F84-498F-AAF5-BF75F58D382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4" name="PoljeZBesedilom 1243">
          <a:extLst>
            <a:ext uri="{FF2B5EF4-FFF2-40B4-BE49-F238E27FC236}">
              <a16:creationId xmlns:a16="http://schemas.microsoft.com/office/drawing/2014/main" id="{3E5F8230-219B-4A24-B676-8E28F8CFA11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5" name="PoljeZBesedilom 1244">
          <a:extLst>
            <a:ext uri="{FF2B5EF4-FFF2-40B4-BE49-F238E27FC236}">
              <a16:creationId xmlns:a16="http://schemas.microsoft.com/office/drawing/2014/main" id="{3DCD442F-B710-4AD9-9188-2AD9498980A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6" name="PoljeZBesedilom 1245">
          <a:extLst>
            <a:ext uri="{FF2B5EF4-FFF2-40B4-BE49-F238E27FC236}">
              <a16:creationId xmlns:a16="http://schemas.microsoft.com/office/drawing/2014/main" id="{59CA68D2-ED1D-4523-B0AE-5ED11FB4579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7" name="PoljeZBesedilom 1246">
          <a:extLst>
            <a:ext uri="{FF2B5EF4-FFF2-40B4-BE49-F238E27FC236}">
              <a16:creationId xmlns:a16="http://schemas.microsoft.com/office/drawing/2014/main" id="{95BA5679-E254-47F5-A06B-C71401D8B79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8" name="PoljeZBesedilom 1247">
          <a:extLst>
            <a:ext uri="{FF2B5EF4-FFF2-40B4-BE49-F238E27FC236}">
              <a16:creationId xmlns:a16="http://schemas.microsoft.com/office/drawing/2014/main" id="{32AF0583-52B6-47C3-8FC2-11FD9F583C1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49" name="PoljeZBesedilom 1248">
          <a:extLst>
            <a:ext uri="{FF2B5EF4-FFF2-40B4-BE49-F238E27FC236}">
              <a16:creationId xmlns:a16="http://schemas.microsoft.com/office/drawing/2014/main" id="{EF69A9B0-6745-4A22-9265-2DA7747C799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0" name="PoljeZBesedilom 1249">
          <a:extLst>
            <a:ext uri="{FF2B5EF4-FFF2-40B4-BE49-F238E27FC236}">
              <a16:creationId xmlns:a16="http://schemas.microsoft.com/office/drawing/2014/main" id="{F8577558-46B9-4014-B281-A541DDAE3A0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1" name="PoljeZBesedilom 1250">
          <a:extLst>
            <a:ext uri="{FF2B5EF4-FFF2-40B4-BE49-F238E27FC236}">
              <a16:creationId xmlns:a16="http://schemas.microsoft.com/office/drawing/2014/main" id="{0F6C1850-340B-46E0-9F8D-AF547A3639E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2" name="PoljeZBesedilom 1251">
          <a:extLst>
            <a:ext uri="{FF2B5EF4-FFF2-40B4-BE49-F238E27FC236}">
              <a16:creationId xmlns:a16="http://schemas.microsoft.com/office/drawing/2014/main" id="{31CF9168-4C31-484A-ACE8-142B31F5FA3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3" name="PoljeZBesedilom 1252">
          <a:extLst>
            <a:ext uri="{FF2B5EF4-FFF2-40B4-BE49-F238E27FC236}">
              <a16:creationId xmlns:a16="http://schemas.microsoft.com/office/drawing/2014/main" id="{D67AD640-84EC-4BBC-B63C-2CDF597976C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4" name="PoljeZBesedilom 1253">
          <a:extLst>
            <a:ext uri="{FF2B5EF4-FFF2-40B4-BE49-F238E27FC236}">
              <a16:creationId xmlns:a16="http://schemas.microsoft.com/office/drawing/2014/main" id="{94915458-D68C-43EB-AB45-E0FC9950A32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5" name="PoljeZBesedilom 1254">
          <a:extLst>
            <a:ext uri="{FF2B5EF4-FFF2-40B4-BE49-F238E27FC236}">
              <a16:creationId xmlns:a16="http://schemas.microsoft.com/office/drawing/2014/main" id="{F573E9E8-AC6A-4D4E-98A2-41D5449E1C3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6" name="PoljeZBesedilom 1255">
          <a:extLst>
            <a:ext uri="{FF2B5EF4-FFF2-40B4-BE49-F238E27FC236}">
              <a16:creationId xmlns:a16="http://schemas.microsoft.com/office/drawing/2014/main" id="{10EE494B-434B-4A14-B14E-A1885BA17F7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7" name="PoljeZBesedilom 1256">
          <a:extLst>
            <a:ext uri="{FF2B5EF4-FFF2-40B4-BE49-F238E27FC236}">
              <a16:creationId xmlns:a16="http://schemas.microsoft.com/office/drawing/2014/main" id="{033DA64C-3F69-4E41-A5CD-B7D50BFEBD3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8" name="PoljeZBesedilom 1257">
          <a:extLst>
            <a:ext uri="{FF2B5EF4-FFF2-40B4-BE49-F238E27FC236}">
              <a16:creationId xmlns:a16="http://schemas.microsoft.com/office/drawing/2014/main" id="{22D150F4-E9FF-4531-B5C6-D28AAA46557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59" name="PoljeZBesedilom 1258">
          <a:extLst>
            <a:ext uri="{FF2B5EF4-FFF2-40B4-BE49-F238E27FC236}">
              <a16:creationId xmlns:a16="http://schemas.microsoft.com/office/drawing/2014/main" id="{FD2DB808-4833-471F-98B0-5307F659FB1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0" name="PoljeZBesedilom 1259">
          <a:extLst>
            <a:ext uri="{FF2B5EF4-FFF2-40B4-BE49-F238E27FC236}">
              <a16:creationId xmlns:a16="http://schemas.microsoft.com/office/drawing/2014/main" id="{EE4CBA3A-CB1E-4FF9-A776-BF2B88EE3B4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1" name="PoljeZBesedilom 1260">
          <a:extLst>
            <a:ext uri="{FF2B5EF4-FFF2-40B4-BE49-F238E27FC236}">
              <a16:creationId xmlns:a16="http://schemas.microsoft.com/office/drawing/2014/main" id="{62C00CA1-C5F0-452D-B4CE-3B51D7C8A82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2" name="PoljeZBesedilom 1261">
          <a:extLst>
            <a:ext uri="{FF2B5EF4-FFF2-40B4-BE49-F238E27FC236}">
              <a16:creationId xmlns:a16="http://schemas.microsoft.com/office/drawing/2014/main" id="{CE6E24D8-25B2-43A1-A422-5C32C0EB726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3" name="PoljeZBesedilom 1262">
          <a:extLst>
            <a:ext uri="{FF2B5EF4-FFF2-40B4-BE49-F238E27FC236}">
              <a16:creationId xmlns:a16="http://schemas.microsoft.com/office/drawing/2014/main" id="{C74C4832-3747-4831-9D58-5A4AE89019E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4" name="PoljeZBesedilom 1263">
          <a:extLst>
            <a:ext uri="{FF2B5EF4-FFF2-40B4-BE49-F238E27FC236}">
              <a16:creationId xmlns:a16="http://schemas.microsoft.com/office/drawing/2014/main" id="{B8034D0B-4BB6-493F-AD01-910D7E1A475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5" name="PoljeZBesedilom 1264">
          <a:extLst>
            <a:ext uri="{FF2B5EF4-FFF2-40B4-BE49-F238E27FC236}">
              <a16:creationId xmlns:a16="http://schemas.microsoft.com/office/drawing/2014/main" id="{490AF6D5-07DC-49A0-B917-268C4E046E5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6" name="PoljeZBesedilom 1265">
          <a:extLst>
            <a:ext uri="{FF2B5EF4-FFF2-40B4-BE49-F238E27FC236}">
              <a16:creationId xmlns:a16="http://schemas.microsoft.com/office/drawing/2014/main" id="{A53756A1-D15D-4C72-9658-582E1DD0CEA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7" name="PoljeZBesedilom 1266">
          <a:extLst>
            <a:ext uri="{FF2B5EF4-FFF2-40B4-BE49-F238E27FC236}">
              <a16:creationId xmlns:a16="http://schemas.microsoft.com/office/drawing/2014/main" id="{0B9D9B05-9371-4E1C-BCC4-016DB4BC83E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8" name="PoljeZBesedilom 1267">
          <a:extLst>
            <a:ext uri="{FF2B5EF4-FFF2-40B4-BE49-F238E27FC236}">
              <a16:creationId xmlns:a16="http://schemas.microsoft.com/office/drawing/2014/main" id="{075E841A-D43A-407F-B857-B8A2FA0BEBB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69" name="PoljeZBesedilom 1268">
          <a:extLst>
            <a:ext uri="{FF2B5EF4-FFF2-40B4-BE49-F238E27FC236}">
              <a16:creationId xmlns:a16="http://schemas.microsoft.com/office/drawing/2014/main" id="{10B29BDE-407F-4DAF-B772-EC4861DBFB7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0" name="PoljeZBesedilom 1269">
          <a:extLst>
            <a:ext uri="{FF2B5EF4-FFF2-40B4-BE49-F238E27FC236}">
              <a16:creationId xmlns:a16="http://schemas.microsoft.com/office/drawing/2014/main" id="{A71FE51D-9479-414B-8A55-818084C3615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1" name="PoljeZBesedilom 1270">
          <a:extLst>
            <a:ext uri="{FF2B5EF4-FFF2-40B4-BE49-F238E27FC236}">
              <a16:creationId xmlns:a16="http://schemas.microsoft.com/office/drawing/2014/main" id="{DDCE70A5-1D5F-4A9E-A100-03AC6B0D700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2" name="PoljeZBesedilom 1271">
          <a:extLst>
            <a:ext uri="{FF2B5EF4-FFF2-40B4-BE49-F238E27FC236}">
              <a16:creationId xmlns:a16="http://schemas.microsoft.com/office/drawing/2014/main" id="{7F9A0B6E-0646-46D6-BE16-41C9F0314D9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3" name="PoljeZBesedilom 1272">
          <a:extLst>
            <a:ext uri="{FF2B5EF4-FFF2-40B4-BE49-F238E27FC236}">
              <a16:creationId xmlns:a16="http://schemas.microsoft.com/office/drawing/2014/main" id="{2697C99E-FCC5-40C7-8E38-1911EE70188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4" name="PoljeZBesedilom 1273">
          <a:extLst>
            <a:ext uri="{FF2B5EF4-FFF2-40B4-BE49-F238E27FC236}">
              <a16:creationId xmlns:a16="http://schemas.microsoft.com/office/drawing/2014/main" id="{FE62FBC0-46F3-4B62-AE07-DA4EBB7966B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5" name="PoljeZBesedilom 1274">
          <a:extLst>
            <a:ext uri="{FF2B5EF4-FFF2-40B4-BE49-F238E27FC236}">
              <a16:creationId xmlns:a16="http://schemas.microsoft.com/office/drawing/2014/main" id="{98F3A2F8-0DCD-4047-AC1D-490FFA82392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6" name="PoljeZBesedilom 1275">
          <a:extLst>
            <a:ext uri="{FF2B5EF4-FFF2-40B4-BE49-F238E27FC236}">
              <a16:creationId xmlns:a16="http://schemas.microsoft.com/office/drawing/2014/main" id="{F37BB1E1-17B2-4EFF-8955-ACDE09F57E5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7" name="PoljeZBesedilom 1276">
          <a:extLst>
            <a:ext uri="{FF2B5EF4-FFF2-40B4-BE49-F238E27FC236}">
              <a16:creationId xmlns:a16="http://schemas.microsoft.com/office/drawing/2014/main" id="{71E5CA9E-5377-47DA-B500-ED71A1D5C9F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8" name="PoljeZBesedilom 1277">
          <a:extLst>
            <a:ext uri="{FF2B5EF4-FFF2-40B4-BE49-F238E27FC236}">
              <a16:creationId xmlns:a16="http://schemas.microsoft.com/office/drawing/2014/main" id="{1DD2A08E-BCA1-466E-8957-259E6419BC2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79" name="PoljeZBesedilom 1278">
          <a:extLst>
            <a:ext uri="{FF2B5EF4-FFF2-40B4-BE49-F238E27FC236}">
              <a16:creationId xmlns:a16="http://schemas.microsoft.com/office/drawing/2014/main" id="{B6F74B3E-99A0-45AF-A5C9-8E6E1DCF002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0" name="PoljeZBesedilom 1279">
          <a:extLst>
            <a:ext uri="{FF2B5EF4-FFF2-40B4-BE49-F238E27FC236}">
              <a16:creationId xmlns:a16="http://schemas.microsoft.com/office/drawing/2014/main" id="{65AC297F-C931-4BBB-A8A5-1947C215271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1" name="PoljeZBesedilom 1280">
          <a:extLst>
            <a:ext uri="{FF2B5EF4-FFF2-40B4-BE49-F238E27FC236}">
              <a16:creationId xmlns:a16="http://schemas.microsoft.com/office/drawing/2014/main" id="{359E3D8A-70A8-46E3-BAAF-B23951D0FB8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2" name="PoljeZBesedilom 1281">
          <a:extLst>
            <a:ext uri="{FF2B5EF4-FFF2-40B4-BE49-F238E27FC236}">
              <a16:creationId xmlns:a16="http://schemas.microsoft.com/office/drawing/2014/main" id="{CE69E307-926C-4079-A528-10FC661FC7D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3" name="PoljeZBesedilom 1282">
          <a:extLst>
            <a:ext uri="{FF2B5EF4-FFF2-40B4-BE49-F238E27FC236}">
              <a16:creationId xmlns:a16="http://schemas.microsoft.com/office/drawing/2014/main" id="{6FDD43A2-A3A2-4650-B1C0-CD1B1F6E3FE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4" name="PoljeZBesedilom 1283">
          <a:extLst>
            <a:ext uri="{FF2B5EF4-FFF2-40B4-BE49-F238E27FC236}">
              <a16:creationId xmlns:a16="http://schemas.microsoft.com/office/drawing/2014/main" id="{4C37D8D6-0979-4C4D-89FB-C1D0C7E70E0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5" name="PoljeZBesedilom 1284">
          <a:extLst>
            <a:ext uri="{FF2B5EF4-FFF2-40B4-BE49-F238E27FC236}">
              <a16:creationId xmlns:a16="http://schemas.microsoft.com/office/drawing/2014/main" id="{6E9EA448-ADBF-4BC0-A31D-80780D3C11C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6" name="PoljeZBesedilom 1285">
          <a:extLst>
            <a:ext uri="{FF2B5EF4-FFF2-40B4-BE49-F238E27FC236}">
              <a16:creationId xmlns:a16="http://schemas.microsoft.com/office/drawing/2014/main" id="{6ADA8787-4F5C-4864-9A70-69B231022FC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7" name="PoljeZBesedilom 1286">
          <a:extLst>
            <a:ext uri="{FF2B5EF4-FFF2-40B4-BE49-F238E27FC236}">
              <a16:creationId xmlns:a16="http://schemas.microsoft.com/office/drawing/2014/main" id="{06A8A101-DEA6-4795-A399-85BFC6F6075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8" name="PoljeZBesedilom 1287">
          <a:extLst>
            <a:ext uri="{FF2B5EF4-FFF2-40B4-BE49-F238E27FC236}">
              <a16:creationId xmlns:a16="http://schemas.microsoft.com/office/drawing/2014/main" id="{07C094CF-18FE-4AB7-B2EC-3E0B1D1DAB2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89" name="PoljeZBesedilom 1288">
          <a:extLst>
            <a:ext uri="{FF2B5EF4-FFF2-40B4-BE49-F238E27FC236}">
              <a16:creationId xmlns:a16="http://schemas.microsoft.com/office/drawing/2014/main" id="{4A507118-BE12-4FA1-A8AD-E286A5F672F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0" name="PoljeZBesedilom 1289">
          <a:extLst>
            <a:ext uri="{FF2B5EF4-FFF2-40B4-BE49-F238E27FC236}">
              <a16:creationId xmlns:a16="http://schemas.microsoft.com/office/drawing/2014/main" id="{761579A9-7C78-4F3C-B1C5-8D4F3B61DAE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1" name="PoljeZBesedilom 1290">
          <a:extLst>
            <a:ext uri="{FF2B5EF4-FFF2-40B4-BE49-F238E27FC236}">
              <a16:creationId xmlns:a16="http://schemas.microsoft.com/office/drawing/2014/main" id="{948E017B-E0E9-480E-8F37-01675B255C2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2" name="PoljeZBesedilom 1291">
          <a:extLst>
            <a:ext uri="{FF2B5EF4-FFF2-40B4-BE49-F238E27FC236}">
              <a16:creationId xmlns:a16="http://schemas.microsoft.com/office/drawing/2014/main" id="{1C0CB1D8-7FEE-4F93-93C4-93D1EEFE315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3" name="PoljeZBesedilom 1292">
          <a:extLst>
            <a:ext uri="{FF2B5EF4-FFF2-40B4-BE49-F238E27FC236}">
              <a16:creationId xmlns:a16="http://schemas.microsoft.com/office/drawing/2014/main" id="{2C02A578-CDBA-494D-8878-B8EF3DF54A0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4" name="PoljeZBesedilom 1293">
          <a:extLst>
            <a:ext uri="{FF2B5EF4-FFF2-40B4-BE49-F238E27FC236}">
              <a16:creationId xmlns:a16="http://schemas.microsoft.com/office/drawing/2014/main" id="{C85DD9AC-2C02-47E6-840F-8CD8FB2E388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5" name="PoljeZBesedilom 1294">
          <a:extLst>
            <a:ext uri="{FF2B5EF4-FFF2-40B4-BE49-F238E27FC236}">
              <a16:creationId xmlns:a16="http://schemas.microsoft.com/office/drawing/2014/main" id="{21EBAE31-EB17-4691-8230-BB70EBFAF11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6" name="PoljeZBesedilom 1295">
          <a:extLst>
            <a:ext uri="{FF2B5EF4-FFF2-40B4-BE49-F238E27FC236}">
              <a16:creationId xmlns:a16="http://schemas.microsoft.com/office/drawing/2014/main" id="{FFA71056-4E9C-41E3-BDDB-D683E62FC02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7" name="PoljeZBesedilom 1296">
          <a:extLst>
            <a:ext uri="{FF2B5EF4-FFF2-40B4-BE49-F238E27FC236}">
              <a16:creationId xmlns:a16="http://schemas.microsoft.com/office/drawing/2014/main" id="{23917EAA-CAB6-4939-B3B8-28F9EF0BD00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8" name="PoljeZBesedilom 1297">
          <a:extLst>
            <a:ext uri="{FF2B5EF4-FFF2-40B4-BE49-F238E27FC236}">
              <a16:creationId xmlns:a16="http://schemas.microsoft.com/office/drawing/2014/main" id="{6AF2DF4A-8A79-4FEF-B56A-2965653921C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299" name="PoljeZBesedilom 1298">
          <a:extLst>
            <a:ext uri="{FF2B5EF4-FFF2-40B4-BE49-F238E27FC236}">
              <a16:creationId xmlns:a16="http://schemas.microsoft.com/office/drawing/2014/main" id="{89D7F1C9-5031-4C38-A095-B2C6847B57C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0" name="PoljeZBesedilom 1299">
          <a:extLst>
            <a:ext uri="{FF2B5EF4-FFF2-40B4-BE49-F238E27FC236}">
              <a16:creationId xmlns:a16="http://schemas.microsoft.com/office/drawing/2014/main" id="{EE5F6706-4384-4560-901F-9DFB2EC6BAE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1" name="PoljeZBesedilom 1300">
          <a:extLst>
            <a:ext uri="{FF2B5EF4-FFF2-40B4-BE49-F238E27FC236}">
              <a16:creationId xmlns:a16="http://schemas.microsoft.com/office/drawing/2014/main" id="{4691A9BE-8A73-4F1F-BDF4-6058352DF97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2" name="PoljeZBesedilom 1301">
          <a:extLst>
            <a:ext uri="{FF2B5EF4-FFF2-40B4-BE49-F238E27FC236}">
              <a16:creationId xmlns:a16="http://schemas.microsoft.com/office/drawing/2014/main" id="{642F7B12-5732-468A-B82B-1C06F0DEA93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3" name="PoljeZBesedilom 1302">
          <a:extLst>
            <a:ext uri="{FF2B5EF4-FFF2-40B4-BE49-F238E27FC236}">
              <a16:creationId xmlns:a16="http://schemas.microsoft.com/office/drawing/2014/main" id="{ED529D10-2695-410C-96F6-B4FC11E405D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4" name="PoljeZBesedilom 1303">
          <a:extLst>
            <a:ext uri="{FF2B5EF4-FFF2-40B4-BE49-F238E27FC236}">
              <a16:creationId xmlns:a16="http://schemas.microsoft.com/office/drawing/2014/main" id="{3DDCCA01-9B20-49CB-A3E3-90BB04E61A6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5" name="PoljeZBesedilom 1304">
          <a:extLst>
            <a:ext uri="{FF2B5EF4-FFF2-40B4-BE49-F238E27FC236}">
              <a16:creationId xmlns:a16="http://schemas.microsoft.com/office/drawing/2014/main" id="{DFA307B7-CA32-47C4-BB2B-3C76A1F7477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6" name="PoljeZBesedilom 1305">
          <a:extLst>
            <a:ext uri="{FF2B5EF4-FFF2-40B4-BE49-F238E27FC236}">
              <a16:creationId xmlns:a16="http://schemas.microsoft.com/office/drawing/2014/main" id="{D76BB06D-18F9-4730-A6DD-F75CDAC1145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7" name="PoljeZBesedilom 1306">
          <a:extLst>
            <a:ext uri="{FF2B5EF4-FFF2-40B4-BE49-F238E27FC236}">
              <a16:creationId xmlns:a16="http://schemas.microsoft.com/office/drawing/2014/main" id="{B91FF550-B372-4FDD-940A-945B34D20CF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8" name="PoljeZBesedilom 1307">
          <a:extLst>
            <a:ext uri="{FF2B5EF4-FFF2-40B4-BE49-F238E27FC236}">
              <a16:creationId xmlns:a16="http://schemas.microsoft.com/office/drawing/2014/main" id="{0FF3690B-97BC-41AB-A0CB-75A8C9B077E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09" name="PoljeZBesedilom 1308">
          <a:extLst>
            <a:ext uri="{FF2B5EF4-FFF2-40B4-BE49-F238E27FC236}">
              <a16:creationId xmlns:a16="http://schemas.microsoft.com/office/drawing/2014/main" id="{66A91A81-5D43-4C75-B49A-0B79D50F034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0" name="PoljeZBesedilom 1309">
          <a:extLst>
            <a:ext uri="{FF2B5EF4-FFF2-40B4-BE49-F238E27FC236}">
              <a16:creationId xmlns:a16="http://schemas.microsoft.com/office/drawing/2014/main" id="{946B8BAE-2AF5-4960-AE72-8D33ECD80DD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1" name="PoljeZBesedilom 1310">
          <a:extLst>
            <a:ext uri="{FF2B5EF4-FFF2-40B4-BE49-F238E27FC236}">
              <a16:creationId xmlns:a16="http://schemas.microsoft.com/office/drawing/2014/main" id="{4ED19DDB-CCA6-4F9F-A89F-A7BB0EF3CCA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2" name="PoljeZBesedilom 1311">
          <a:extLst>
            <a:ext uri="{FF2B5EF4-FFF2-40B4-BE49-F238E27FC236}">
              <a16:creationId xmlns:a16="http://schemas.microsoft.com/office/drawing/2014/main" id="{E7171B46-022A-4BC9-82B2-D0AAFC5D801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3" name="PoljeZBesedilom 1312">
          <a:extLst>
            <a:ext uri="{FF2B5EF4-FFF2-40B4-BE49-F238E27FC236}">
              <a16:creationId xmlns:a16="http://schemas.microsoft.com/office/drawing/2014/main" id="{9EF742AC-179D-4FD8-BAB7-5155E3DBCC9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4" name="PoljeZBesedilom 1313">
          <a:extLst>
            <a:ext uri="{FF2B5EF4-FFF2-40B4-BE49-F238E27FC236}">
              <a16:creationId xmlns:a16="http://schemas.microsoft.com/office/drawing/2014/main" id="{9BDF5560-E388-401E-A8CC-CD86974270A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5" name="PoljeZBesedilom 1314">
          <a:extLst>
            <a:ext uri="{FF2B5EF4-FFF2-40B4-BE49-F238E27FC236}">
              <a16:creationId xmlns:a16="http://schemas.microsoft.com/office/drawing/2014/main" id="{EF37A28E-DD84-441C-812D-FBA6C3782CB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6" name="PoljeZBesedilom 1315">
          <a:extLst>
            <a:ext uri="{FF2B5EF4-FFF2-40B4-BE49-F238E27FC236}">
              <a16:creationId xmlns:a16="http://schemas.microsoft.com/office/drawing/2014/main" id="{C32F4AC6-A5C6-4D83-9BBD-6F7C05271AE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7" name="PoljeZBesedilom 1316">
          <a:extLst>
            <a:ext uri="{FF2B5EF4-FFF2-40B4-BE49-F238E27FC236}">
              <a16:creationId xmlns:a16="http://schemas.microsoft.com/office/drawing/2014/main" id="{0AE7A4A0-FDD6-4332-824A-97D595E36ED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8" name="PoljeZBesedilom 1317">
          <a:extLst>
            <a:ext uri="{FF2B5EF4-FFF2-40B4-BE49-F238E27FC236}">
              <a16:creationId xmlns:a16="http://schemas.microsoft.com/office/drawing/2014/main" id="{A80FE579-0BD6-4B1B-8963-75584615B3E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19" name="PoljeZBesedilom 1318">
          <a:extLst>
            <a:ext uri="{FF2B5EF4-FFF2-40B4-BE49-F238E27FC236}">
              <a16:creationId xmlns:a16="http://schemas.microsoft.com/office/drawing/2014/main" id="{94AC5FA4-1723-4716-87D6-CC20F5AC5F1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0" name="PoljeZBesedilom 1319">
          <a:extLst>
            <a:ext uri="{FF2B5EF4-FFF2-40B4-BE49-F238E27FC236}">
              <a16:creationId xmlns:a16="http://schemas.microsoft.com/office/drawing/2014/main" id="{13EE0F9F-BF65-4AB1-BED1-8D95C55B542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1" name="PoljeZBesedilom 1320">
          <a:extLst>
            <a:ext uri="{FF2B5EF4-FFF2-40B4-BE49-F238E27FC236}">
              <a16:creationId xmlns:a16="http://schemas.microsoft.com/office/drawing/2014/main" id="{51C1FAF6-0E71-4911-A1D0-F3A70E9E085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2" name="PoljeZBesedilom 1321">
          <a:extLst>
            <a:ext uri="{FF2B5EF4-FFF2-40B4-BE49-F238E27FC236}">
              <a16:creationId xmlns:a16="http://schemas.microsoft.com/office/drawing/2014/main" id="{5DC606D4-1851-4B44-B7B5-9BFD85F05BA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3" name="PoljeZBesedilom 1322">
          <a:extLst>
            <a:ext uri="{FF2B5EF4-FFF2-40B4-BE49-F238E27FC236}">
              <a16:creationId xmlns:a16="http://schemas.microsoft.com/office/drawing/2014/main" id="{9B9D8908-23A0-4CB3-B4AD-381080CAE6E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4" name="PoljeZBesedilom 1323">
          <a:extLst>
            <a:ext uri="{FF2B5EF4-FFF2-40B4-BE49-F238E27FC236}">
              <a16:creationId xmlns:a16="http://schemas.microsoft.com/office/drawing/2014/main" id="{20815FD3-0D73-491E-A7D9-1425A87162D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5" name="PoljeZBesedilom 1324">
          <a:extLst>
            <a:ext uri="{FF2B5EF4-FFF2-40B4-BE49-F238E27FC236}">
              <a16:creationId xmlns:a16="http://schemas.microsoft.com/office/drawing/2014/main" id="{4B2EE8E4-7CF0-4CC7-A79A-C0D2357CC1E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6" name="PoljeZBesedilom 1325">
          <a:extLst>
            <a:ext uri="{FF2B5EF4-FFF2-40B4-BE49-F238E27FC236}">
              <a16:creationId xmlns:a16="http://schemas.microsoft.com/office/drawing/2014/main" id="{BFB2D415-54F0-4924-9A21-8E84026D498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7" name="PoljeZBesedilom 1326">
          <a:extLst>
            <a:ext uri="{FF2B5EF4-FFF2-40B4-BE49-F238E27FC236}">
              <a16:creationId xmlns:a16="http://schemas.microsoft.com/office/drawing/2014/main" id="{8B91D30C-3F9A-4F1D-BC54-75B692D2A17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8" name="PoljeZBesedilom 1327">
          <a:extLst>
            <a:ext uri="{FF2B5EF4-FFF2-40B4-BE49-F238E27FC236}">
              <a16:creationId xmlns:a16="http://schemas.microsoft.com/office/drawing/2014/main" id="{4585101C-6362-454E-A0D2-E31748DBBF9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29" name="PoljeZBesedilom 1328">
          <a:extLst>
            <a:ext uri="{FF2B5EF4-FFF2-40B4-BE49-F238E27FC236}">
              <a16:creationId xmlns:a16="http://schemas.microsoft.com/office/drawing/2014/main" id="{C51AC27B-F153-470F-9926-B1E5F1DFEEC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0" name="PoljeZBesedilom 1329">
          <a:extLst>
            <a:ext uri="{FF2B5EF4-FFF2-40B4-BE49-F238E27FC236}">
              <a16:creationId xmlns:a16="http://schemas.microsoft.com/office/drawing/2014/main" id="{65A9EACA-7842-4E75-9397-05B75A1F0CA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1" name="PoljeZBesedilom 1330">
          <a:extLst>
            <a:ext uri="{FF2B5EF4-FFF2-40B4-BE49-F238E27FC236}">
              <a16:creationId xmlns:a16="http://schemas.microsoft.com/office/drawing/2014/main" id="{F811101D-E6DE-408E-A435-0C55233FAE1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2" name="PoljeZBesedilom 1331">
          <a:extLst>
            <a:ext uri="{FF2B5EF4-FFF2-40B4-BE49-F238E27FC236}">
              <a16:creationId xmlns:a16="http://schemas.microsoft.com/office/drawing/2014/main" id="{B1760D84-51C5-4B94-846A-8B15B29AB30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3" name="PoljeZBesedilom 1332">
          <a:extLst>
            <a:ext uri="{FF2B5EF4-FFF2-40B4-BE49-F238E27FC236}">
              <a16:creationId xmlns:a16="http://schemas.microsoft.com/office/drawing/2014/main" id="{2E5A18A1-DF84-4A3B-8E38-21152816E45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4" name="PoljeZBesedilom 1333">
          <a:extLst>
            <a:ext uri="{FF2B5EF4-FFF2-40B4-BE49-F238E27FC236}">
              <a16:creationId xmlns:a16="http://schemas.microsoft.com/office/drawing/2014/main" id="{F230D567-58A3-43C9-B27D-CBCCCDCCE53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5" name="PoljeZBesedilom 1334">
          <a:extLst>
            <a:ext uri="{FF2B5EF4-FFF2-40B4-BE49-F238E27FC236}">
              <a16:creationId xmlns:a16="http://schemas.microsoft.com/office/drawing/2014/main" id="{1F08F28C-764D-4EF4-9086-17E9EF000D9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6" name="PoljeZBesedilom 1335">
          <a:extLst>
            <a:ext uri="{FF2B5EF4-FFF2-40B4-BE49-F238E27FC236}">
              <a16:creationId xmlns:a16="http://schemas.microsoft.com/office/drawing/2014/main" id="{ACEA321A-A606-4988-A470-8EC296ADC27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7" name="PoljeZBesedilom 1336">
          <a:extLst>
            <a:ext uri="{FF2B5EF4-FFF2-40B4-BE49-F238E27FC236}">
              <a16:creationId xmlns:a16="http://schemas.microsoft.com/office/drawing/2014/main" id="{EFA4FB2B-5AF2-4DBD-90D6-525947AC041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8" name="PoljeZBesedilom 1337">
          <a:extLst>
            <a:ext uri="{FF2B5EF4-FFF2-40B4-BE49-F238E27FC236}">
              <a16:creationId xmlns:a16="http://schemas.microsoft.com/office/drawing/2014/main" id="{9373F834-B9A2-478A-845D-60EBA9A1EAC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39" name="PoljeZBesedilom 1338">
          <a:extLst>
            <a:ext uri="{FF2B5EF4-FFF2-40B4-BE49-F238E27FC236}">
              <a16:creationId xmlns:a16="http://schemas.microsoft.com/office/drawing/2014/main" id="{1340C852-A6A7-4793-8DA8-91A32128401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0" name="PoljeZBesedilom 1339">
          <a:extLst>
            <a:ext uri="{FF2B5EF4-FFF2-40B4-BE49-F238E27FC236}">
              <a16:creationId xmlns:a16="http://schemas.microsoft.com/office/drawing/2014/main" id="{CB2A55F5-9D38-4116-9C77-832CB3AA982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1" name="PoljeZBesedilom 1340">
          <a:extLst>
            <a:ext uri="{FF2B5EF4-FFF2-40B4-BE49-F238E27FC236}">
              <a16:creationId xmlns:a16="http://schemas.microsoft.com/office/drawing/2014/main" id="{674D08FF-5FC8-4B02-AFEC-5793A6709B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2" name="PoljeZBesedilom 1341">
          <a:extLst>
            <a:ext uri="{FF2B5EF4-FFF2-40B4-BE49-F238E27FC236}">
              <a16:creationId xmlns:a16="http://schemas.microsoft.com/office/drawing/2014/main" id="{05DE6CA2-78E0-4285-8A6C-BD28CB60401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3" name="PoljeZBesedilom 1342">
          <a:extLst>
            <a:ext uri="{FF2B5EF4-FFF2-40B4-BE49-F238E27FC236}">
              <a16:creationId xmlns:a16="http://schemas.microsoft.com/office/drawing/2014/main" id="{F8560BA9-0EBF-4C26-8D7A-BE77E288C45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4" name="PoljeZBesedilom 1343">
          <a:extLst>
            <a:ext uri="{FF2B5EF4-FFF2-40B4-BE49-F238E27FC236}">
              <a16:creationId xmlns:a16="http://schemas.microsoft.com/office/drawing/2014/main" id="{EDC52CDD-CBB4-43A2-99CF-CCCDE7A6B3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5" name="PoljeZBesedilom 1344">
          <a:extLst>
            <a:ext uri="{FF2B5EF4-FFF2-40B4-BE49-F238E27FC236}">
              <a16:creationId xmlns:a16="http://schemas.microsoft.com/office/drawing/2014/main" id="{C355DB5F-BAD2-4983-A0A7-6205590C21B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6" name="PoljeZBesedilom 1345">
          <a:extLst>
            <a:ext uri="{FF2B5EF4-FFF2-40B4-BE49-F238E27FC236}">
              <a16:creationId xmlns:a16="http://schemas.microsoft.com/office/drawing/2014/main" id="{A13CA83F-9154-479B-A959-7329EA32D54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7" name="PoljeZBesedilom 1346">
          <a:extLst>
            <a:ext uri="{FF2B5EF4-FFF2-40B4-BE49-F238E27FC236}">
              <a16:creationId xmlns:a16="http://schemas.microsoft.com/office/drawing/2014/main" id="{D79E42FE-F75B-452A-AA5E-3A89A63A2D4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8" name="PoljeZBesedilom 1347">
          <a:extLst>
            <a:ext uri="{FF2B5EF4-FFF2-40B4-BE49-F238E27FC236}">
              <a16:creationId xmlns:a16="http://schemas.microsoft.com/office/drawing/2014/main" id="{4ACD3DEF-71D8-4901-A758-5E7FE84B1B4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49" name="PoljeZBesedilom 1348">
          <a:extLst>
            <a:ext uri="{FF2B5EF4-FFF2-40B4-BE49-F238E27FC236}">
              <a16:creationId xmlns:a16="http://schemas.microsoft.com/office/drawing/2014/main" id="{7723A217-FC51-4A55-878A-13EEED8BB30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0" name="PoljeZBesedilom 1349">
          <a:extLst>
            <a:ext uri="{FF2B5EF4-FFF2-40B4-BE49-F238E27FC236}">
              <a16:creationId xmlns:a16="http://schemas.microsoft.com/office/drawing/2014/main" id="{02953431-20AA-4536-BD03-A88E4D4B3DC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1" name="PoljeZBesedilom 1350">
          <a:extLst>
            <a:ext uri="{FF2B5EF4-FFF2-40B4-BE49-F238E27FC236}">
              <a16:creationId xmlns:a16="http://schemas.microsoft.com/office/drawing/2014/main" id="{8188A0B3-8153-48AE-A14E-C18120DED2E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2" name="PoljeZBesedilom 1351">
          <a:extLst>
            <a:ext uri="{FF2B5EF4-FFF2-40B4-BE49-F238E27FC236}">
              <a16:creationId xmlns:a16="http://schemas.microsoft.com/office/drawing/2014/main" id="{A78E0491-7CA3-402C-926C-6E54AF3E18D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3" name="PoljeZBesedilom 1352">
          <a:extLst>
            <a:ext uri="{FF2B5EF4-FFF2-40B4-BE49-F238E27FC236}">
              <a16:creationId xmlns:a16="http://schemas.microsoft.com/office/drawing/2014/main" id="{53F6AB02-DC63-4407-ACCA-1CBA82DE506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4" name="PoljeZBesedilom 1353">
          <a:extLst>
            <a:ext uri="{FF2B5EF4-FFF2-40B4-BE49-F238E27FC236}">
              <a16:creationId xmlns:a16="http://schemas.microsoft.com/office/drawing/2014/main" id="{F668AFE4-6961-411D-B382-C2A90485231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5" name="PoljeZBesedilom 1354">
          <a:extLst>
            <a:ext uri="{FF2B5EF4-FFF2-40B4-BE49-F238E27FC236}">
              <a16:creationId xmlns:a16="http://schemas.microsoft.com/office/drawing/2014/main" id="{581EE178-1560-4ED9-8BBF-EDB96971E83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6" name="PoljeZBesedilom 1355">
          <a:extLst>
            <a:ext uri="{FF2B5EF4-FFF2-40B4-BE49-F238E27FC236}">
              <a16:creationId xmlns:a16="http://schemas.microsoft.com/office/drawing/2014/main" id="{42FB2DDB-B98C-4FB1-AB35-39336A40C2B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7" name="PoljeZBesedilom 1356">
          <a:extLst>
            <a:ext uri="{FF2B5EF4-FFF2-40B4-BE49-F238E27FC236}">
              <a16:creationId xmlns:a16="http://schemas.microsoft.com/office/drawing/2014/main" id="{681EB2F8-B366-45D4-B848-5D97A0F251C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8" name="PoljeZBesedilom 1357">
          <a:extLst>
            <a:ext uri="{FF2B5EF4-FFF2-40B4-BE49-F238E27FC236}">
              <a16:creationId xmlns:a16="http://schemas.microsoft.com/office/drawing/2014/main" id="{847FCF0E-9B38-4BF5-99A9-1BAD2BB1CCB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59" name="PoljeZBesedilom 1358">
          <a:extLst>
            <a:ext uri="{FF2B5EF4-FFF2-40B4-BE49-F238E27FC236}">
              <a16:creationId xmlns:a16="http://schemas.microsoft.com/office/drawing/2014/main" id="{107DB139-E02F-434E-8397-44AE6732E2D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0" name="PoljeZBesedilom 1359">
          <a:extLst>
            <a:ext uri="{FF2B5EF4-FFF2-40B4-BE49-F238E27FC236}">
              <a16:creationId xmlns:a16="http://schemas.microsoft.com/office/drawing/2014/main" id="{7FF08FA6-72CB-460A-B13B-A630331964A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1" name="PoljeZBesedilom 1360">
          <a:extLst>
            <a:ext uri="{FF2B5EF4-FFF2-40B4-BE49-F238E27FC236}">
              <a16:creationId xmlns:a16="http://schemas.microsoft.com/office/drawing/2014/main" id="{89BB0B8E-7773-4AA7-8E28-C428CB920E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2" name="PoljeZBesedilom 1361">
          <a:extLst>
            <a:ext uri="{FF2B5EF4-FFF2-40B4-BE49-F238E27FC236}">
              <a16:creationId xmlns:a16="http://schemas.microsoft.com/office/drawing/2014/main" id="{2E873051-AE41-4359-879E-A75D1D11C9F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3" name="PoljeZBesedilom 1362">
          <a:extLst>
            <a:ext uri="{FF2B5EF4-FFF2-40B4-BE49-F238E27FC236}">
              <a16:creationId xmlns:a16="http://schemas.microsoft.com/office/drawing/2014/main" id="{F6201BCB-3228-4F1E-98EB-453501166F2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4" name="PoljeZBesedilom 1363">
          <a:extLst>
            <a:ext uri="{FF2B5EF4-FFF2-40B4-BE49-F238E27FC236}">
              <a16:creationId xmlns:a16="http://schemas.microsoft.com/office/drawing/2014/main" id="{CA671D9F-CD31-46C3-BB6D-925117A2283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5" name="PoljeZBesedilom 1364">
          <a:extLst>
            <a:ext uri="{FF2B5EF4-FFF2-40B4-BE49-F238E27FC236}">
              <a16:creationId xmlns:a16="http://schemas.microsoft.com/office/drawing/2014/main" id="{E52E08DE-CA14-4B35-9C7C-FEBF86CE304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6" name="PoljeZBesedilom 1365">
          <a:extLst>
            <a:ext uri="{FF2B5EF4-FFF2-40B4-BE49-F238E27FC236}">
              <a16:creationId xmlns:a16="http://schemas.microsoft.com/office/drawing/2014/main" id="{A88521FF-EE08-402C-B43F-1598E1C4FDD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7" name="PoljeZBesedilom 1366">
          <a:extLst>
            <a:ext uri="{FF2B5EF4-FFF2-40B4-BE49-F238E27FC236}">
              <a16:creationId xmlns:a16="http://schemas.microsoft.com/office/drawing/2014/main" id="{5CF84BC3-003A-4CB3-8D12-0DBF270BA2C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8" name="PoljeZBesedilom 1367">
          <a:extLst>
            <a:ext uri="{FF2B5EF4-FFF2-40B4-BE49-F238E27FC236}">
              <a16:creationId xmlns:a16="http://schemas.microsoft.com/office/drawing/2014/main" id="{5E90B30F-2E5D-41FF-A349-1E4570DC324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69" name="PoljeZBesedilom 1368">
          <a:extLst>
            <a:ext uri="{FF2B5EF4-FFF2-40B4-BE49-F238E27FC236}">
              <a16:creationId xmlns:a16="http://schemas.microsoft.com/office/drawing/2014/main" id="{66CA6A5B-BE76-415C-9626-5F687745C4B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0" name="PoljeZBesedilom 1369">
          <a:extLst>
            <a:ext uri="{FF2B5EF4-FFF2-40B4-BE49-F238E27FC236}">
              <a16:creationId xmlns:a16="http://schemas.microsoft.com/office/drawing/2014/main" id="{29CFED62-CBFB-4E7E-A794-01B3451F8AF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1" name="PoljeZBesedilom 1370">
          <a:extLst>
            <a:ext uri="{FF2B5EF4-FFF2-40B4-BE49-F238E27FC236}">
              <a16:creationId xmlns:a16="http://schemas.microsoft.com/office/drawing/2014/main" id="{6F30561C-9BC9-46D6-AE36-049299A286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2" name="PoljeZBesedilom 1371">
          <a:extLst>
            <a:ext uri="{FF2B5EF4-FFF2-40B4-BE49-F238E27FC236}">
              <a16:creationId xmlns:a16="http://schemas.microsoft.com/office/drawing/2014/main" id="{B94432FA-8F6B-4936-ADC2-3B54A33DCC9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3" name="PoljeZBesedilom 1372">
          <a:extLst>
            <a:ext uri="{FF2B5EF4-FFF2-40B4-BE49-F238E27FC236}">
              <a16:creationId xmlns:a16="http://schemas.microsoft.com/office/drawing/2014/main" id="{F14AD751-C1D0-4E8C-97AC-B04B427FFCB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4" name="PoljeZBesedilom 1373">
          <a:extLst>
            <a:ext uri="{FF2B5EF4-FFF2-40B4-BE49-F238E27FC236}">
              <a16:creationId xmlns:a16="http://schemas.microsoft.com/office/drawing/2014/main" id="{4F438380-478A-44E0-AF33-96191767E37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5" name="PoljeZBesedilom 1374">
          <a:extLst>
            <a:ext uri="{FF2B5EF4-FFF2-40B4-BE49-F238E27FC236}">
              <a16:creationId xmlns:a16="http://schemas.microsoft.com/office/drawing/2014/main" id="{9AFE4FDE-829F-4C4E-9202-C42FDBB216B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6" name="PoljeZBesedilom 1375">
          <a:extLst>
            <a:ext uri="{FF2B5EF4-FFF2-40B4-BE49-F238E27FC236}">
              <a16:creationId xmlns:a16="http://schemas.microsoft.com/office/drawing/2014/main" id="{56AF2488-FF87-4367-8BE4-A8984DD16FF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7" name="PoljeZBesedilom 1376">
          <a:extLst>
            <a:ext uri="{FF2B5EF4-FFF2-40B4-BE49-F238E27FC236}">
              <a16:creationId xmlns:a16="http://schemas.microsoft.com/office/drawing/2014/main" id="{27489229-471A-4C8E-982E-8837D4FF1E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8" name="PoljeZBesedilom 1377">
          <a:extLst>
            <a:ext uri="{FF2B5EF4-FFF2-40B4-BE49-F238E27FC236}">
              <a16:creationId xmlns:a16="http://schemas.microsoft.com/office/drawing/2014/main" id="{9920429E-774F-490C-A7B2-ED0D6177F31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79" name="PoljeZBesedilom 1378">
          <a:extLst>
            <a:ext uri="{FF2B5EF4-FFF2-40B4-BE49-F238E27FC236}">
              <a16:creationId xmlns:a16="http://schemas.microsoft.com/office/drawing/2014/main" id="{83B86F2F-8D2F-4354-96CD-AF9FAF057BB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0" name="PoljeZBesedilom 1379">
          <a:extLst>
            <a:ext uri="{FF2B5EF4-FFF2-40B4-BE49-F238E27FC236}">
              <a16:creationId xmlns:a16="http://schemas.microsoft.com/office/drawing/2014/main" id="{DB974F05-6941-4AD2-A9EB-D2BCE2FE0B6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1" name="PoljeZBesedilom 1380">
          <a:extLst>
            <a:ext uri="{FF2B5EF4-FFF2-40B4-BE49-F238E27FC236}">
              <a16:creationId xmlns:a16="http://schemas.microsoft.com/office/drawing/2014/main" id="{08E48A69-EE69-422E-B5DA-D256539E36A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2" name="PoljeZBesedilom 1381">
          <a:extLst>
            <a:ext uri="{FF2B5EF4-FFF2-40B4-BE49-F238E27FC236}">
              <a16:creationId xmlns:a16="http://schemas.microsoft.com/office/drawing/2014/main" id="{1C777EEC-44D1-4A6E-95BF-DEBEADBF5EB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3" name="PoljeZBesedilom 1382">
          <a:extLst>
            <a:ext uri="{FF2B5EF4-FFF2-40B4-BE49-F238E27FC236}">
              <a16:creationId xmlns:a16="http://schemas.microsoft.com/office/drawing/2014/main" id="{2A1EA243-2B0C-436C-822C-225AC6DEFFB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4" name="PoljeZBesedilom 1383">
          <a:extLst>
            <a:ext uri="{FF2B5EF4-FFF2-40B4-BE49-F238E27FC236}">
              <a16:creationId xmlns:a16="http://schemas.microsoft.com/office/drawing/2014/main" id="{77FDA90B-8AA1-49B7-98CB-1C07C2785E7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5" name="PoljeZBesedilom 1384">
          <a:extLst>
            <a:ext uri="{FF2B5EF4-FFF2-40B4-BE49-F238E27FC236}">
              <a16:creationId xmlns:a16="http://schemas.microsoft.com/office/drawing/2014/main" id="{A306B38F-6F52-4AA5-9C77-A82A2E1CF41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6" name="PoljeZBesedilom 1385">
          <a:extLst>
            <a:ext uri="{FF2B5EF4-FFF2-40B4-BE49-F238E27FC236}">
              <a16:creationId xmlns:a16="http://schemas.microsoft.com/office/drawing/2014/main" id="{656EBFBD-CCDB-40BC-A231-3AFA084CD1B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7" name="PoljeZBesedilom 1386">
          <a:extLst>
            <a:ext uri="{FF2B5EF4-FFF2-40B4-BE49-F238E27FC236}">
              <a16:creationId xmlns:a16="http://schemas.microsoft.com/office/drawing/2014/main" id="{D8E7F2DA-DE74-42A2-8CD0-B3AB1DCA806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8" name="PoljeZBesedilom 1387">
          <a:extLst>
            <a:ext uri="{FF2B5EF4-FFF2-40B4-BE49-F238E27FC236}">
              <a16:creationId xmlns:a16="http://schemas.microsoft.com/office/drawing/2014/main" id="{8A3E2454-82CC-41EA-A29D-734CC261434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89" name="PoljeZBesedilom 1388">
          <a:extLst>
            <a:ext uri="{FF2B5EF4-FFF2-40B4-BE49-F238E27FC236}">
              <a16:creationId xmlns:a16="http://schemas.microsoft.com/office/drawing/2014/main" id="{26E795A9-EE40-420C-94A1-42295F807F4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0" name="PoljeZBesedilom 1389">
          <a:extLst>
            <a:ext uri="{FF2B5EF4-FFF2-40B4-BE49-F238E27FC236}">
              <a16:creationId xmlns:a16="http://schemas.microsoft.com/office/drawing/2014/main" id="{0F973F86-E6B6-4F2D-AFC6-8D1A1B8E0E6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1" name="PoljeZBesedilom 1390">
          <a:extLst>
            <a:ext uri="{FF2B5EF4-FFF2-40B4-BE49-F238E27FC236}">
              <a16:creationId xmlns:a16="http://schemas.microsoft.com/office/drawing/2014/main" id="{E2471A58-80DF-4EDD-9A2B-81FCF7FB76B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2" name="PoljeZBesedilom 1391">
          <a:extLst>
            <a:ext uri="{FF2B5EF4-FFF2-40B4-BE49-F238E27FC236}">
              <a16:creationId xmlns:a16="http://schemas.microsoft.com/office/drawing/2014/main" id="{51120679-DD27-4214-8192-774998FA399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3" name="PoljeZBesedilom 1392">
          <a:extLst>
            <a:ext uri="{FF2B5EF4-FFF2-40B4-BE49-F238E27FC236}">
              <a16:creationId xmlns:a16="http://schemas.microsoft.com/office/drawing/2014/main" id="{C3FF9B90-8681-431B-8795-A6BDD58DB8F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4" name="PoljeZBesedilom 1393">
          <a:extLst>
            <a:ext uri="{FF2B5EF4-FFF2-40B4-BE49-F238E27FC236}">
              <a16:creationId xmlns:a16="http://schemas.microsoft.com/office/drawing/2014/main" id="{9A835D0B-1668-42E1-A903-25F23783AFE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5" name="PoljeZBesedilom 1394">
          <a:extLst>
            <a:ext uri="{FF2B5EF4-FFF2-40B4-BE49-F238E27FC236}">
              <a16:creationId xmlns:a16="http://schemas.microsoft.com/office/drawing/2014/main" id="{A8D27369-9184-4F49-84AA-801F7591CE6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6" name="PoljeZBesedilom 1395">
          <a:extLst>
            <a:ext uri="{FF2B5EF4-FFF2-40B4-BE49-F238E27FC236}">
              <a16:creationId xmlns:a16="http://schemas.microsoft.com/office/drawing/2014/main" id="{B147A08F-E393-4A44-B0D0-595A53953A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7" name="PoljeZBesedilom 1396">
          <a:extLst>
            <a:ext uri="{FF2B5EF4-FFF2-40B4-BE49-F238E27FC236}">
              <a16:creationId xmlns:a16="http://schemas.microsoft.com/office/drawing/2014/main" id="{818446F4-917B-4F4D-9B14-0D6B0CF4D2C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8" name="PoljeZBesedilom 1397">
          <a:extLst>
            <a:ext uri="{FF2B5EF4-FFF2-40B4-BE49-F238E27FC236}">
              <a16:creationId xmlns:a16="http://schemas.microsoft.com/office/drawing/2014/main" id="{79C49290-9EA5-4F4E-919C-19C7AD9F0B7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399" name="PoljeZBesedilom 1398">
          <a:extLst>
            <a:ext uri="{FF2B5EF4-FFF2-40B4-BE49-F238E27FC236}">
              <a16:creationId xmlns:a16="http://schemas.microsoft.com/office/drawing/2014/main" id="{8E3BD514-1551-416F-83D4-7EA92D32055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0" name="PoljeZBesedilom 1399">
          <a:extLst>
            <a:ext uri="{FF2B5EF4-FFF2-40B4-BE49-F238E27FC236}">
              <a16:creationId xmlns:a16="http://schemas.microsoft.com/office/drawing/2014/main" id="{D09984E6-2780-44F9-8D1C-7903E2E15C0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1" name="PoljeZBesedilom 1400">
          <a:extLst>
            <a:ext uri="{FF2B5EF4-FFF2-40B4-BE49-F238E27FC236}">
              <a16:creationId xmlns:a16="http://schemas.microsoft.com/office/drawing/2014/main" id="{83A7CFB8-13CA-4C8F-A8A6-536E1D1C6B6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2" name="PoljeZBesedilom 1401">
          <a:extLst>
            <a:ext uri="{FF2B5EF4-FFF2-40B4-BE49-F238E27FC236}">
              <a16:creationId xmlns:a16="http://schemas.microsoft.com/office/drawing/2014/main" id="{31594387-0A92-4F9C-ABC6-80192762BE1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3" name="PoljeZBesedilom 1402">
          <a:extLst>
            <a:ext uri="{FF2B5EF4-FFF2-40B4-BE49-F238E27FC236}">
              <a16:creationId xmlns:a16="http://schemas.microsoft.com/office/drawing/2014/main" id="{2EE17D39-1E48-4808-A50B-B0CC3F7EF79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4" name="PoljeZBesedilom 1403">
          <a:extLst>
            <a:ext uri="{FF2B5EF4-FFF2-40B4-BE49-F238E27FC236}">
              <a16:creationId xmlns:a16="http://schemas.microsoft.com/office/drawing/2014/main" id="{2F1FAB26-2F52-4297-97A2-881B4C579DE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5" name="PoljeZBesedilom 1404">
          <a:extLst>
            <a:ext uri="{FF2B5EF4-FFF2-40B4-BE49-F238E27FC236}">
              <a16:creationId xmlns:a16="http://schemas.microsoft.com/office/drawing/2014/main" id="{F77F347A-1A8F-46D2-BF72-25164D2465D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6" name="PoljeZBesedilom 1405">
          <a:extLst>
            <a:ext uri="{FF2B5EF4-FFF2-40B4-BE49-F238E27FC236}">
              <a16:creationId xmlns:a16="http://schemas.microsoft.com/office/drawing/2014/main" id="{495F5B6D-0FDE-408F-97B9-1F85996EB64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7" name="PoljeZBesedilom 1406">
          <a:extLst>
            <a:ext uri="{FF2B5EF4-FFF2-40B4-BE49-F238E27FC236}">
              <a16:creationId xmlns:a16="http://schemas.microsoft.com/office/drawing/2014/main" id="{78A5EED0-CF17-4342-8272-5AA2E00FCB6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8" name="PoljeZBesedilom 1407">
          <a:extLst>
            <a:ext uri="{FF2B5EF4-FFF2-40B4-BE49-F238E27FC236}">
              <a16:creationId xmlns:a16="http://schemas.microsoft.com/office/drawing/2014/main" id="{DD9CCCAF-D537-453F-BAB6-E0EED8DCB33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09" name="PoljeZBesedilom 1408">
          <a:extLst>
            <a:ext uri="{FF2B5EF4-FFF2-40B4-BE49-F238E27FC236}">
              <a16:creationId xmlns:a16="http://schemas.microsoft.com/office/drawing/2014/main" id="{0B152F97-D3FC-4BA8-A931-DB3DC959AE0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0" name="PoljeZBesedilom 1409">
          <a:extLst>
            <a:ext uri="{FF2B5EF4-FFF2-40B4-BE49-F238E27FC236}">
              <a16:creationId xmlns:a16="http://schemas.microsoft.com/office/drawing/2014/main" id="{E1375063-F5CF-4E0B-9AE9-772424595B8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1" name="PoljeZBesedilom 1410">
          <a:extLst>
            <a:ext uri="{FF2B5EF4-FFF2-40B4-BE49-F238E27FC236}">
              <a16:creationId xmlns:a16="http://schemas.microsoft.com/office/drawing/2014/main" id="{D70D6543-B59B-406F-B506-3DB84242863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2" name="PoljeZBesedilom 1411">
          <a:extLst>
            <a:ext uri="{FF2B5EF4-FFF2-40B4-BE49-F238E27FC236}">
              <a16:creationId xmlns:a16="http://schemas.microsoft.com/office/drawing/2014/main" id="{AA4A2201-6CE2-4DA6-9F19-48C209C5B41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3" name="PoljeZBesedilom 1412">
          <a:extLst>
            <a:ext uri="{FF2B5EF4-FFF2-40B4-BE49-F238E27FC236}">
              <a16:creationId xmlns:a16="http://schemas.microsoft.com/office/drawing/2014/main" id="{72BCC82B-58B4-4609-A65B-5E1FB9C81B4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4" name="PoljeZBesedilom 1413">
          <a:extLst>
            <a:ext uri="{FF2B5EF4-FFF2-40B4-BE49-F238E27FC236}">
              <a16:creationId xmlns:a16="http://schemas.microsoft.com/office/drawing/2014/main" id="{F2FDCF33-8B73-48A4-92C9-4DFFEC19DD1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5" name="PoljeZBesedilom 1414">
          <a:extLst>
            <a:ext uri="{FF2B5EF4-FFF2-40B4-BE49-F238E27FC236}">
              <a16:creationId xmlns:a16="http://schemas.microsoft.com/office/drawing/2014/main" id="{581CEDB3-63DB-47DD-AFFF-052EA8ED4DC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6" name="PoljeZBesedilom 1415">
          <a:extLst>
            <a:ext uri="{FF2B5EF4-FFF2-40B4-BE49-F238E27FC236}">
              <a16:creationId xmlns:a16="http://schemas.microsoft.com/office/drawing/2014/main" id="{86878EFD-6360-425A-A8F1-41F2ED461B3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7" name="PoljeZBesedilom 1416">
          <a:extLst>
            <a:ext uri="{FF2B5EF4-FFF2-40B4-BE49-F238E27FC236}">
              <a16:creationId xmlns:a16="http://schemas.microsoft.com/office/drawing/2014/main" id="{6DAC3DB5-DAAB-462A-BBFF-F2658323B9E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8" name="PoljeZBesedilom 1417">
          <a:extLst>
            <a:ext uri="{FF2B5EF4-FFF2-40B4-BE49-F238E27FC236}">
              <a16:creationId xmlns:a16="http://schemas.microsoft.com/office/drawing/2014/main" id="{5C5A37CA-6EA6-4678-9EA7-9F21A7A8E69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19" name="PoljeZBesedilom 1418">
          <a:extLst>
            <a:ext uri="{FF2B5EF4-FFF2-40B4-BE49-F238E27FC236}">
              <a16:creationId xmlns:a16="http://schemas.microsoft.com/office/drawing/2014/main" id="{4BA25AC5-3143-4DDE-86A6-44E4219326E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0" name="PoljeZBesedilom 1419">
          <a:extLst>
            <a:ext uri="{FF2B5EF4-FFF2-40B4-BE49-F238E27FC236}">
              <a16:creationId xmlns:a16="http://schemas.microsoft.com/office/drawing/2014/main" id="{244F6658-8E8E-4613-9626-A6F15C68AB1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1" name="PoljeZBesedilom 1420">
          <a:extLst>
            <a:ext uri="{FF2B5EF4-FFF2-40B4-BE49-F238E27FC236}">
              <a16:creationId xmlns:a16="http://schemas.microsoft.com/office/drawing/2014/main" id="{0C7E2E66-EE11-4C20-9A0D-FD847953B00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2" name="PoljeZBesedilom 1421">
          <a:extLst>
            <a:ext uri="{FF2B5EF4-FFF2-40B4-BE49-F238E27FC236}">
              <a16:creationId xmlns:a16="http://schemas.microsoft.com/office/drawing/2014/main" id="{AE8FFBB2-41AB-4489-97ED-D1E47EA95D7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3" name="PoljeZBesedilom 1422">
          <a:extLst>
            <a:ext uri="{FF2B5EF4-FFF2-40B4-BE49-F238E27FC236}">
              <a16:creationId xmlns:a16="http://schemas.microsoft.com/office/drawing/2014/main" id="{45A5F415-B536-4283-8D5E-4923A79A6EA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4" name="PoljeZBesedilom 1423">
          <a:extLst>
            <a:ext uri="{FF2B5EF4-FFF2-40B4-BE49-F238E27FC236}">
              <a16:creationId xmlns:a16="http://schemas.microsoft.com/office/drawing/2014/main" id="{51BBE8AC-DFE8-42CB-9F0A-5119C503686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5" name="PoljeZBesedilom 1424">
          <a:extLst>
            <a:ext uri="{FF2B5EF4-FFF2-40B4-BE49-F238E27FC236}">
              <a16:creationId xmlns:a16="http://schemas.microsoft.com/office/drawing/2014/main" id="{8129D1AA-B47D-4870-9F31-7E1FA5A7113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6" name="PoljeZBesedilom 1425">
          <a:extLst>
            <a:ext uri="{FF2B5EF4-FFF2-40B4-BE49-F238E27FC236}">
              <a16:creationId xmlns:a16="http://schemas.microsoft.com/office/drawing/2014/main" id="{A6535348-F477-481F-A140-85E290D8D8B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7" name="PoljeZBesedilom 1426">
          <a:extLst>
            <a:ext uri="{FF2B5EF4-FFF2-40B4-BE49-F238E27FC236}">
              <a16:creationId xmlns:a16="http://schemas.microsoft.com/office/drawing/2014/main" id="{760B42D8-A203-46B4-8813-ACF4680C5A3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8" name="PoljeZBesedilom 1427">
          <a:extLst>
            <a:ext uri="{FF2B5EF4-FFF2-40B4-BE49-F238E27FC236}">
              <a16:creationId xmlns:a16="http://schemas.microsoft.com/office/drawing/2014/main" id="{97546DA9-E043-4E8B-A8EA-BB490603A2A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29" name="PoljeZBesedilom 1428">
          <a:extLst>
            <a:ext uri="{FF2B5EF4-FFF2-40B4-BE49-F238E27FC236}">
              <a16:creationId xmlns:a16="http://schemas.microsoft.com/office/drawing/2014/main" id="{F3590610-874C-426F-8352-B40842CAB53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0" name="PoljeZBesedilom 1429">
          <a:extLst>
            <a:ext uri="{FF2B5EF4-FFF2-40B4-BE49-F238E27FC236}">
              <a16:creationId xmlns:a16="http://schemas.microsoft.com/office/drawing/2014/main" id="{889B45C0-256D-4DE4-9A04-778EC571C81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1" name="PoljeZBesedilom 1430">
          <a:extLst>
            <a:ext uri="{FF2B5EF4-FFF2-40B4-BE49-F238E27FC236}">
              <a16:creationId xmlns:a16="http://schemas.microsoft.com/office/drawing/2014/main" id="{0945AB5F-B7C1-4242-84CF-BE7BF871603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2" name="PoljeZBesedilom 1431">
          <a:extLst>
            <a:ext uri="{FF2B5EF4-FFF2-40B4-BE49-F238E27FC236}">
              <a16:creationId xmlns:a16="http://schemas.microsoft.com/office/drawing/2014/main" id="{E3BA00E0-0F30-4556-A7C3-17C99B4723C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3" name="PoljeZBesedilom 1432">
          <a:extLst>
            <a:ext uri="{FF2B5EF4-FFF2-40B4-BE49-F238E27FC236}">
              <a16:creationId xmlns:a16="http://schemas.microsoft.com/office/drawing/2014/main" id="{46D53E46-47B4-420E-A81A-61DC594602B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4" name="PoljeZBesedilom 1433">
          <a:extLst>
            <a:ext uri="{FF2B5EF4-FFF2-40B4-BE49-F238E27FC236}">
              <a16:creationId xmlns:a16="http://schemas.microsoft.com/office/drawing/2014/main" id="{212B66A9-64F6-4271-9DBA-3B8F3D2F638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5" name="PoljeZBesedilom 1434">
          <a:extLst>
            <a:ext uri="{FF2B5EF4-FFF2-40B4-BE49-F238E27FC236}">
              <a16:creationId xmlns:a16="http://schemas.microsoft.com/office/drawing/2014/main" id="{957DA70F-D852-42BE-BFC8-D79011242F5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6" name="PoljeZBesedilom 1435">
          <a:extLst>
            <a:ext uri="{FF2B5EF4-FFF2-40B4-BE49-F238E27FC236}">
              <a16:creationId xmlns:a16="http://schemas.microsoft.com/office/drawing/2014/main" id="{39238C22-B311-4B5D-817A-AF6841D035F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7" name="PoljeZBesedilom 1436">
          <a:extLst>
            <a:ext uri="{FF2B5EF4-FFF2-40B4-BE49-F238E27FC236}">
              <a16:creationId xmlns:a16="http://schemas.microsoft.com/office/drawing/2014/main" id="{D2EDD576-9801-4CD6-A46C-DF715789127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8" name="PoljeZBesedilom 1437">
          <a:extLst>
            <a:ext uri="{FF2B5EF4-FFF2-40B4-BE49-F238E27FC236}">
              <a16:creationId xmlns:a16="http://schemas.microsoft.com/office/drawing/2014/main" id="{1CD7F48C-EF7A-4EDC-A6C3-414C0568DDC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39" name="PoljeZBesedilom 1438">
          <a:extLst>
            <a:ext uri="{FF2B5EF4-FFF2-40B4-BE49-F238E27FC236}">
              <a16:creationId xmlns:a16="http://schemas.microsoft.com/office/drawing/2014/main" id="{886C7C25-D3B4-415F-BC46-0022A3B96A8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0" name="PoljeZBesedilom 1439">
          <a:extLst>
            <a:ext uri="{FF2B5EF4-FFF2-40B4-BE49-F238E27FC236}">
              <a16:creationId xmlns:a16="http://schemas.microsoft.com/office/drawing/2014/main" id="{F4F91717-99A1-41C1-BD3F-D594D3D36D3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1" name="PoljeZBesedilom 1440">
          <a:extLst>
            <a:ext uri="{FF2B5EF4-FFF2-40B4-BE49-F238E27FC236}">
              <a16:creationId xmlns:a16="http://schemas.microsoft.com/office/drawing/2014/main" id="{9B1E626E-191E-4B24-B117-DBA322C940C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2" name="PoljeZBesedilom 1441">
          <a:extLst>
            <a:ext uri="{FF2B5EF4-FFF2-40B4-BE49-F238E27FC236}">
              <a16:creationId xmlns:a16="http://schemas.microsoft.com/office/drawing/2014/main" id="{BDF99FD0-492D-4463-86B8-EC0009FCB7D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3" name="PoljeZBesedilom 1442">
          <a:extLst>
            <a:ext uri="{FF2B5EF4-FFF2-40B4-BE49-F238E27FC236}">
              <a16:creationId xmlns:a16="http://schemas.microsoft.com/office/drawing/2014/main" id="{8FA68617-DBAF-4342-9235-06E9301BC82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4" name="PoljeZBesedilom 1443">
          <a:extLst>
            <a:ext uri="{FF2B5EF4-FFF2-40B4-BE49-F238E27FC236}">
              <a16:creationId xmlns:a16="http://schemas.microsoft.com/office/drawing/2014/main" id="{4FE1D379-C781-45DD-882C-61096BBB235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5" name="PoljeZBesedilom 1444">
          <a:extLst>
            <a:ext uri="{FF2B5EF4-FFF2-40B4-BE49-F238E27FC236}">
              <a16:creationId xmlns:a16="http://schemas.microsoft.com/office/drawing/2014/main" id="{CCA47A06-8989-4F33-8171-E1E7DFC3FEB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6" name="PoljeZBesedilom 1445">
          <a:extLst>
            <a:ext uri="{FF2B5EF4-FFF2-40B4-BE49-F238E27FC236}">
              <a16:creationId xmlns:a16="http://schemas.microsoft.com/office/drawing/2014/main" id="{2FD4302F-8E75-4EF0-B32E-C5EC5593450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7" name="PoljeZBesedilom 1446">
          <a:extLst>
            <a:ext uri="{FF2B5EF4-FFF2-40B4-BE49-F238E27FC236}">
              <a16:creationId xmlns:a16="http://schemas.microsoft.com/office/drawing/2014/main" id="{CD287BD5-7C35-46A7-8D4A-245A8B824BB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8" name="PoljeZBesedilom 1447">
          <a:extLst>
            <a:ext uri="{FF2B5EF4-FFF2-40B4-BE49-F238E27FC236}">
              <a16:creationId xmlns:a16="http://schemas.microsoft.com/office/drawing/2014/main" id="{7B3C0E2F-8BA3-4930-8FC3-2183B986168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49" name="PoljeZBesedilom 1448">
          <a:extLst>
            <a:ext uri="{FF2B5EF4-FFF2-40B4-BE49-F238E27FC236}">
              <a16:creationId xmlns:a16="http://schemas.microsoft.com/office/drawing/2014/main" id="{086EF906-137E-44AF-AFA9-09F072F2823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0" name="PoljeZBesedilom 1449">
          <a:extLst>
            <a:ext uri="{FF2B5EF4-FFF2-40B4-BE49-F238E27FC236}">
              <a16:creationId xmlns:a16="http://schemas.microsoft.com/office/drawing/2014/main" id="{E58B5A69-4974-4000-8207-0CF4B9DE549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1" name="PoljeZBesedilom 1450">
          <a:extLst>
            <a:ext uri="{FF2B5EF4-FFF2-40B4-BE49-F238E27FC236}">
              <a16:creationId xmlns:a16="http://schemas.microsoft.com/office/drawing/2014/main" id="{C5D64C2B-09D0-4408-848D-01B7CB6272C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2" name="PoljeZBesedilom 1451">
          <a:extLst>
            <a:ext uri="{FF2B5EF4-FFF2-40B4-BE49-F238E27FC236}">
              <a16:creationId xmlns:a16="http://schemas.microsoft.com/office/drawing/2014/main" id="{616C4BB8-9389-4C1B-B2F4-1DFEFD09B9D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3" name="PoljeZBesedilom 1452">
          <a:extLst>
            <a:ext uri="{FF2B5EF4-FFF2-40B4-BE49-F238E27FC236}">
              <a16:creationId xmlns:a16="http://schemas.microsoft.com/office/drawing/2014/main" id="{015F7819-FB4F-42BA-94F4-630F77DAF57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4" name="PoljeZBesedilom 1453">
          <a:extLst>
            <a:ext uri="{FF2B5EF4-FFF2-40B4-BE49-F238E27FC236}">
              <a16:creationId xmlns:a16="http://schemas.microsoft.com/office/drawing/2014/main" id="{E7EC5862-9C18-4C71-BD77-4D13A5757C1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5" name="PoljeZBesedilom 1454">
          <a:extLst>
            <a:ext uri="{FF2B5EF4-FFF2-40B4-BE49-F238E27FC236}">
              <a16:creationId xmlns:a16="http://schemas.microsoft.com/office/drawing/2014/main" id="{DA38A123-9B36-4750-B31F-8F6BC973455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6" name="PoljeZBesedilom 1455">
          <a:extLst>
            <a:ext uri="{FF2B5EF4-FFF2-40B4-BE49-F238E27FC236}">
              <a16:creationId xmlns:a16="http://schemas.microsoft.com/office/drawing/2014/main" id="{FEF0EE74-CA2E-484E-95FA-BDAF4B9A6FF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7" name="PoljeZBesedilom 1456">
          <a:extLst>
            <a:ext uri="{FF2B5EF4-FFF2-40B4-BE49-F238E27FC236}">
              <a16:creationId xmlns:a16="http://schemas.microsoft.com/office/drawing/2014/main" id="{24BF88EC-28BC-4E0D-8DCA-DE826F8DACF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8" name="PoljeZBesedilom 1457">
          <a:extLst>
            <a:ext uri="{FF2B5EF4-FFF2-40B4-BE49-F238E27FC236}">
              <a16:creationId xmlns:a16="http://schemas.microsoft.com/office/drawing/2014/main" id="{A24B02B1-E31D-40A8-92F4-C80D8F228AA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59" name="PoljeZBesedilom 1458">
          <a:extLst>
            <a:ext uri="{FF2B5EF4-FFF2-40B4-BE49-F238E27FC236}">
              <a16:creationId xmlns:a16="http://schemas.microsoft.com/office/drawing/2014/main" id="{1C24E82B-D75D-4390-BD4C-4C6A612ED8E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0" name="PoljeZBesedilom 1459">
          <a:extLst>
            <a:ext uri="{FF2B5EF4-FFF2-40B4-BE49-F238E27FC236}">
              <a16:creationId xmlns:a16="http://schemas.microsoft.com/office/drawing/2014/main" id="{E445BB02-12F2-4137-A154-E94ECFEEB27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1" name="PoljeZBesedilom 1460">
          <a:extLst>
            <a:ext uri="{FF2B5EF4-FFF2-40B4-BE49-F238E27FC236}">
              <a16:creationId xmlns:a16="http://schemas.microsoft.com/office/drawing/2014/main" id="{29FA1166-4D79-4C13-B362-7A3D564CE46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2" name="PoljeZBesedilom 1461">
          <a:extLst>
            <a:ext uri="{FF2B5EF4-FFF2-40B4-BE49-F238E27FC236}">
              <a16:creationId xmlns:a16="http://schemas.microsoft.com/office/drawing/2014/main" id="{415C9AAA-F1E7-477A-B616-9EC6CDE79A7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3" name="PoljeZBesedilom 1462">
          <a:extLst>
            <a:ext uri="{FF2B5EF4-FFF2-40B4-BE49-F238E27FC236}">
              <a16:creationId xmlns:a16="http://schemas.microsoft.com/office/drawing/2014/main" id="{78214780-8D81-4D62-AA3E-C130FAC0EF6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4" name="PoljeZBesedilom 1463">
          <a:extLst>
            <a:ext uri="{FF2B5EF4-FFF2-40B4-BE49-F238E27FC236}">
              <a16:creationId xmlns:a16="http://schemas.microsoft.com/office/drawing/2014/main" id="{20AA4B4D-098A-4F1D-A795-8CE5F9DAAD7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5" name="PoljeZBesedilom 1464">
          <a:extLst>
            <a:ext uri="{FF2B5EF4-FFF2-40B4-BE49-F238E27FC236}">
              <a16:creationId xmlns:a16="http://schemas.microsoft.com/office/drawing/2014/main" id="{441F0EAE-3C23-4EE1-A08A-C7854FE5702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6" name="PoljeZBesedilom 1465">
          <a:extLst>
            <a:ext uri="{FF2B5EF4-FFF2-40B4-BE49-F238E27FC236}">
              <a16:creationId xmlns:a16="http://schemas.microsoft.com/office/drawing/2014/main" id="{5BD4243D-6895-43E5-A145-E46E5793469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7" name="PoljeZBesedilom 1466">
          <a:extLst>
            <a:ext uri="{FF2B5EF4-FFF2-40B4-BE49-F238E27FC236}">
              <a16:creationId xmlns:a16="http://schemas.microsoft.com/office/drawing/2014/main" id="{2C7F3261-2179-41CE-8202-53E76974D38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8" name="PoljeZBesedilom 1467">
          <a:extLst>
            <a:ext uri="{FF2B5EF4-FFF2-40B4-BE49-F238E27FC236}">
              <a16:creationId xmlns:a16="http://schemas.microsoft.com/office/drawing/2014/main" id="{89616E50-D6B0-4769-A0A0-D5304288A77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69" name="PoljeZBesedilom 1468">
          <a:extLst>
            <a:ext uri="{FF2B5EF4-FFF2-40B4-BE49-F238E27FC236}">
              <a16:creationId xmlns:a16="http://schemas.microsoft.com/office/drawing/2014/main" id="{84F8BBDD-4C8A-4BDD-BD17-9B5059DC77C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0" name="PoljeZBesedilom 1469">
          <a:extLst>
            <a:ext uri="{FF2B5EF4-FFF2-40B4-BE49-F238E27FC236}">
              <a16:creationId xmlns:a16="http://schemas.microsoft.com/office/drawing/2014/main" id="{E4C37229-7DE1-4307-AC41-5D8906E77EE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1" name="PoljeZBesedilom 1470">
          <a:extLst>
            <a:ext uri="{FF2B5EF4-FFF2-40B4-BE49-F238E27FC236}">
              <a16:creationId xmlns:a16="http://schemas.microsoft.com/office/drawing/2014/main" id="{D680026D-1AA7-49A4-9EC8-FE5F445E477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2" name="PoljeZBesedilom 1471">
          <a:extLst>
            <a:ext uri="{FF2B5EF4-FFF2-40B4-BE49-F238E27FC236}">
              <a16:creationId xmlns:a16="http://schemas.microsoft.com/office/drawing/2014/main" id="{6BBB711C-30F2-4144-B5EE-95DBD1A52A7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3" name="PoljeZBesedilom 1472">
          <a:extLst>
            <a:ext uri="{FF2B5EF4-FFF2-40B4-BE49-F238E27FC236}">
              <a16:creationId xmlns:a16="http://schemas.microsoft.com/office/drawing/2014/main" id="{AE1E30F2-5E43-4703-93B5-FBE2CF0237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4" name="PoljeZBesedilom 1473">
          <a:extLst>
            <a:ext uri="{FF2B5EF4-FFF2-40B4-BE49-F238E27FC236}">
              <a16:creationId xmlns:a16="http://schemas.microsoft.com/office/drawing/2014/main" id="{E6570ACE-BF98-46F3-9E04-EB4514EF65E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5" name="PoljeZBesedilom 1474">
          <a:extLst>
            <a:ext uri="{FF2B5EF4-FFF2-40B4-BE49-F238E27FC236}">
              <a16:creationId xmlns:a16="http://schemas.microsoft.com/office/drawing/2014/main" id="{57B874C0-3645-4360-8161-A8768AFC541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6" name="PoljeZBesedilom 1475">
          <a:extLst>
            <a:ext uri="{FF2B5EF4-FFF2-40B4-BE49-F238E27FC236}">
              <a16:creationId xmlns:a16="http://schemas.microsoft.com/office/drawing/2014/main" id="{1FFE60B6-9914-4A86-B415-9E52CDC0E99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7" name="PoljeZBesedilom 1476">
          <a:extLst>
            <a:ext uri="{FF2B5EF4-FFF2-40B4-BE49-F238E27FC236}">
              <a16:creationId xmlns:a16="http://schemas.microsoft.com/office/drawing/2014/main" id="{BF5AFD84-3F6E-48C3-B8F5-F346C06C2C8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8" name="PoljeZBesedilom 1477">
          <a:extLst>
            <a:ext uri="{FF2B5EF4-FFF2-40B4-BE49-F238E27FC236}">
              <a16:creationId xmlns:a16="http://schemas.microsoft.com/office/drawing/2014/main" id="{A9FE3D5C-DCA9-469A-BACA-68D433BB9D8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79" name="PoljeZBesedilom 1478">
          <a:extLst>
            <a:ext uri="{FF2B5EF4-FFF2-40B4-BE49-F238E27FC236}">
              <a16:creationId xmlns:a16="http://schemas.microsoft.com/office/drawing/2014/main" id="{A721F848-A2E8-44F9-9CAA-D916C33E6A61}"/>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80" name="PoljeZBesedilom 1479">
          <a:extLst>
            <a:ext uri="{FF2B5EF4-FFF2-40B4-BE49-F238E27FC236}">
              <a16:creationId xmlns:a16="http://schemas.microsoft.com/office/drawing/2014/main" id="{CD2B606D-66E8-4296-81DE-141E020C1FC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481" name="PoljeZBesedilom 1480">
          <a:extLst>
            <a:ext uri="{FF2B5EF4-FFF2-40B4-BE49-F238E27FC236}">
              <a16:creationId xmlns:a16="http://schemas.microsoft.com/office/drawing/2014/main" id="{3632003A-6DBE-4D01-AE29-D5F28963124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2" name="PoljeZBesedilom 1481">
          <a:extLst>
            <a:ext uri="{FF2B5EF4-FFF2-40B4-BE49-F238E27FC236}">
              <a16:creationId xmlns:a16="http://schemas.microsoft.com/office/drawing/2014/main" id="{3772C15A-B5BD-4628-91DB-2922843764EC}"/>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3" name="PoljeZBesedilom 1482">
          <a:extLst>
            <a:ext uri="{FF2B5EF4-FFF2-40B4-BE49-F238E27FC236}">
              <a16:creationId xmlns:a16="http://schemas.microsoft.com/office/drawing/2014/main" id="{890442B2-4890-4189-8536-BCE0B98F6C81}"/>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4" name="PoljeZBesedilom 1483">
          <a:extLst>
            <a:ext uri="{FF2B5EF4-FFF2-40B4-BE49-F238E27FC236}">
              <a16:creationId xmlns:a16="http://schemas.microsoft.com/office/drawing/2014/main" id="{98B63E50-87E8-4449-BAEB-E28DB2CF27B3}"/>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5" name="PoljeZBesedilom 1484">
          <a:extLst>
            <a:ext uri="{FF2B5EF4-FFF2-40B4-BE49-F238E27FC236}">
              <a16:creationId xmlns:a16="http://schemas.microsoft.com/office/drawing/2014/main" id="{76E904F9-02A3-4C5B-AD19-2631AED9F8D3}"/>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6" name="PoljeZBesedilom 1485">
          <a:extLst>
            <a:ext uri="{FF2B5EF4-FFF2-40B4-BE49-F238E27FC236}">
              <a16:creationId xmlns:a16="http://schemas.microsoft.com/office/drawing/2014/main" id="{2422CD17-9E1F-42D9-8F2B-9DD456A95A2E}"/>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7" name="PoljeZBesedilom 1486">
          <a:extLst>
            <a:ext uri="{FF2B5EF4-FFF2-40B4-BE49-F238E27FC236}">
              <a16:creationId xmlns:a16="http://schemas.microsoft.com/office/drawing/2014/main" id="{81311317-E840-423B-850E-AD4F8CA2C721}"/>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8" name="PoljeZBesedilom 1487">
          <a:extLst>
            <a:ext uri="{FF2B5EF4-FFF2-40B4-BE49-F238E27FC236}">
              <a16:creationId xmlns:a16="http://schemas.microsoft.com/office/drawing/2014/main" id="{79435A89-FF1B-4D10-90CB-E84CA43B7F9B}"/>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9" name="PoljeZBesedilom 1488">
          <a:extLst>
            <a:ext uri="{FF2B5EF4-FFF2-40B4-BE49-F238E27FC236}">
              <a16:creationId xmlns:a16="http://schemas.microsoft.com/office/drawing/2014/main" id="{E1F97461-8722-49F9-8605-500D49563CF5}"/>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90" name="PoljeZBesedilom 1489">
          <a:extLst>
            <a:ext uri="{FF2B5EF4-FFF2-40B4-BE49-F238E27FC236}">
              <a16:creationId xmlns:a16="http://schemas.microsoft.com/office/drawing/2014/main" id="{DF532A85-90F8-4C05-8C91-C0BA781E949A}"/>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91" name="PoljeZBesedilom 1490">
          <a:extLst>
            <a:ext uri="{FF2B5EF4-FFF2-40B4-BE49-F238E27FC236}">
              <a16:creationId xmlns:a16="http://schemas.microsoft.com/office/drawing/2014/main" id="{ED080CBC-A3BE-4C03-84DF-3F0595862F96}"/>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92" name="PoljeZBesedilom 1491">
          <a:extLst>
            <a:ext uri="{FF2B5EF4-FFF2-40B4-BE49-F238E27FC236}">
              <a16:creationId xmlns:a16="http://schemas.microsoft.com/office/drawing/2014/main" id="{96C914CF-FDAD-4220-A1EB-C70C88A3398B}"/>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93" name="PoljeZBesedilom 1492">
          <a:extLst>
            <a:ext uri="{FF2B5EF4-FFF2-40B4-BE49-F238E27FC236}">
              <a16:creationId xmlns:a16="http://schemas.microsoft.com/office/drawing/2014/main" id="{66D32F93-B156-43AE-9B6B-14C75B4BCA59}"/>
            </a:ext>
          </a:extLst>
        </xdr:cNvPr>
        <xdr:cNvSpPr txBox="1"/>
      </xdr:nvSpPr>
      <xdr:spPr>
        <a:xfrm>
          <a:off x="6423660" y="225323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494" name="PoljeZBesedilom 1493">
          <a:extLst>
            <a:ext uri="{FF2B5EF4-FFF2-40B4-BE49-F238E27FC236}">
              <a16:creationId xmlns:a16="http://schemas.microsoft.com/office/drawing/2014/main" id="{3FE1A71B-EC88-4A73-BACE-73EEE360D20B}"/>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495" name="PoljeZBesedilom 1494">
          <a:extLst>
            <a:ext uri="{FF2B5EF4-FFF2-40B4-BE49-F238E27FC236}">
              <a16:creationId xmlns:a16="http://schemas.microsoft.com/office/drawing/2014/main" id="{CD94FFFC-2D20-4912-A375-D145F2A749DA}"/>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496" name="PoljeZBesedilom 1495">
          <a:extLst>
            <a:ext uri="{FF2B5EF4-FFF2-40B4-BE49-F238E27FC236}">
              <a16:creationId xmlns:a16="http://schemas.microsoft.com/office/drawing/2014/main" id="{B2ADE17C-D8B4-43B5-B337-0E14097284E3}"/>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497" name="PoljeZBesedilom 1496">
          <a:extLst>
            <a:ext uri="{FF2B5EF4-FFF2-40B4-BE49-F238E27FC236}">
              <a16:creationId xmlns:a16="http://schemas.microsoft.com/office/drawing/2014/main" id="{1BE5F079-EE4A-4484-8AEF-F723AA7AD6BF}"/>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498" name="PoljeZBesedilom 1497">
          <a:extLst>
            <a:ext uri="{FF2B5EF4-FFF2-40B4-BE49-F238E27FC236}">
              <a16:creationId xmlns:a16="http://schemas.microsoft.com/office/drawing/2014/main" id="{096A4FB9-B7E7-4A96-8011-3A185A6C82B3}"/>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499" name="PoljeZBesedilom 1498">
          <a:extLst>
            <a:ext uri="{FF2B5EF4-FFF2-40B4-BE49-F238E27FC236}">
              <a16:creationId xmlns:a16="http://schemas.microsoft.com/office/drawing/2014/main" id="{FA4CC921-758A-4879-BCE4-711C0DC715C6}"/>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0" name="PoljeZBesedilom 1499">
          <a:extLst>
            <a:ext uri="{FF2B5EF4-FFF2-40B4-BE49-F238E27FC236}">
              <a16:creationId xmlns:a16="http://schemas.microsoft.com/office/drawing/2014/main" id="{3F9EF082-D21A-4782-8E74-D02446F6C5E3}"/>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1" name="PoljeZBesedilom 1500">
          <a:extLst>
            <a:ext uri="{FF2B5EF4-FFF2-40B4-BE49-F238E27FC236}">
              <a16:creationId xmlns:a16="http://schemas.microsoft.com/office/drawing/2014/main" id="{7A7D6F24-9A2B-4633-8754-13B070B78ED5}"/>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2" name="PoljeZBesedilom 1501">
          <a:extLst>
            <a:ext uri="{FF2B5EF4-FFF2-40B4-BE49-F238E27FC236}">
              <a16:creationId xmlns:a16="http://schemas.microsoft.com/office/drawing/2014/main" id="{EAA0ADF3-304E-4A78-A95A-657BEE688379}"/>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3" name="PoljeZBesedilom 1502">
          <a:extLst>
            <a:ext uri="{FF2B5EF4-FFF2-40B4-BE49-F238E27FC236}">
              <a16:creationId xmlns:a16="http://schemas.microsoft.com/office/drawing/2014/main" id="{9BBDBD78-BFC4-41F1-9983-B02778882008}"/>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4" name="PoljeZBesedilom 1503">
          <a:extLst>
            <a:ext uri="{FF2B5EF4-FFF2-40B4-BE49-F238E27FC236}">
              <a16:creationId xmlns:a16="http://schemas.microsoft.com/office/drawing/2014/main" id="{285BF931-5114-4653-8AC7-1F187E6B645D}"/>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5" name="PoljeZBesedilom 1504">
          <a:extLst>
            <a:ext uri="{FF2B5EF4-FFF2-40B4-BE49-F238E27FC236}">
              <a16:creationId xmlns:a16="http://schemas.microsoft.com/office/drawing/2014/main" id="{B034BBEE-F31E-4474-A49E-57F85295BC6A}"/>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6" name="PoljeZBesedilom 1505">
          <a:extLst>
            <a:ext uri="{FF2B5EF4-FFF2-40B4-BE49-F238E27FC236}">
              <a16:creationId xmlns:a16="http://schemas.microsoft.com/office/drawing/2014/main" id="{E0DD29F1-0565-4F33-B30C-115C0A37D116}"/>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7" name="PoljeZBesedilom 1506">
          <a:extLst>
            <a:ext uri="{FF2B5EF4-FFF2-40B4-BE49-F238E27FC236}">
              <a16:creationId xmlns:a16="http://schemas.microsoft.com/office/drawing/2014/main" id="{19AEEE0E-75FB-4F5F-AB94-4CEEC2F88FAD}"/>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8" name="PoljeZBesedilom 1">
          <a:extLst>
            <a:ext uri="{FF2B5EF4-FFF2-40B4-BE49-F238E27FC236}">
              <a16:creationId xmlns:a16="http://schemas.microsoft.com/office/drawing/2014/main" id="{C849F547-9D83-45C3-AD52-CF05F6EE2340}"/>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09" name="PoljeZBesedilom 2">
          <a:extLst>
            <a:ext uri="{FF2B5EF4-FFF2-40B4-BE49-F238E27FC236}">
              <a16:creationId xmlns:a16="http://schemas.microsoft.com/office/drawing/2014/main" id="{10711F79-EFC6-4FC1-B880-97376FB5D29C}"/>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0" name="PoljeZBesedilom 3">
          <a:extLst>
            <a:ext uri="{FF2B5EF4-FFF2-40B4-BE49-F238E27FC236}">
              <a16:creationId xmlns:a16="http://schemas.microsoft.com/office/drawing/2014/main" id="{D91A9EB4-6F30-4B44-8EE9-1B11AD2C0B3D}"/>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1" name="PoljeZBesedilom 4">
          <a:extLst>
            <a:ext uri="{FF2B5EF4-FFF2-40B4-BE49-F238E27FC236}">
              <a16:creationId xmlns:a16="http://schemas.microsoft.com/office/drawing/2014/main" id="{CC700F00-56B4-4798-8A2C-9294E49D8433}"/>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2" name="PoljeZBesedilom 5">
          <a:extLst>
            <a:ext uri="{FF2B5EF4-FFF2-40B4-BE49-F238E27FC236}">
              <a16:creationId xmlns:a16="http://schemas.microsoft.com/office/drawing/2014/main" id="{67B9914E-31E1-4BB2-9BFB-56C245A37A31}"/>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3" name="PoljeZBesedilom 6">
          <a:extLst>
            <a:ext uri="{FF2B5EF4-FFF2-40B4-BE49-F238E27FC236}">
              <a16:creationId xmlns:a16="http://schemas.microsoft.com/office/drawing/2014/main" id="{975C0937-71C5-4845-B641-D9E27EB1AC67}"/>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4" name="PoljeZBesedilom 7">
          <a:extLst>
            <a:ext uri="{FF2B5EF4-FFF2-40B4-BE49-F238E27FC236}">
              <a16:creationId xmlns:a16="http://schemas.microsoft.com/office/drawing/2014/main" id="{DC7B19AD-9AA8-4FB0-8D4D-15AAC980B99E}"/>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5" name="PoljeZBesedilom 8">
          <a:extLst>
            <a:ext uri="{FF2B5EF4-FFF2-40B4-BE49-F238E27FC236}">
              <a16:creationId xmlns:a16="http://schemas.microsoft.com/office/drawing/2014/main" id="{86C7C1CB-2333-4151-95F0-78E4BA059190}"/>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6" name="PoljeZBesedilom 1515">
          <a:extLst>
            <a:ext uri="{FF2B5EF4-FFF2-40B4-BE49-F238E27FC236}">
              <a16:creationId xmlns:a16="http://schemas.microsoft.com/office/drawing/2014/main" id="{99B6D861-91C6-452E-A697-1C0A673E8E0C}"/>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7" name="PoljeZBesedilom 1516">
          <a:extLst>
            <a:ext uri="{FF2B5EF4-FFF2-40B4-BE49-F238E27FC236}">
              <a16:creationId xmlns:a16="http://schemas.microsoft.com/office/drawing/2014/main" id="{4E22F471-86A1-4CB6-BB1B-F34D200AE3C8}"/>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8" name="PoljeZBesedilom 1517">
          <a:extLst>
            <a:ext uri="{FF2B5EF4-FFF2-40B4-BE49-F238E27FC236}">
              <a16:creationId xmlns:a16="http://schemas.microsoft.com/office/drawing/2014/main" id="{E77CF710-A226-41AF-80D5-4493077938B2}"/>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19" name="PoljeZBesedilom 1518">
          <a:extLst>
            <a:ext uri="{FF2B5EF4-FFF2-40B4-BE49-F238E27FC236}">
              <a16:creationId xmlns:a16="http://schemas.microsoft.com/office/drawing/2014/main" id="{00AAEF19-7BA9-4CA2-88F4-20E08260F529}"/>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20" name="PoljeZBesedilom 1519">
          <a:extLst>
            <a:ext uri="{FF2B5EF4-FFF2-40B4-BE49-F238E27FC236}">
              <a16:creationId xmlns:a16="http://schemas.microsoft.com/office/drawing/2014/main" id="{DC40C8E9-70F8-46E5-BEBE-4A70E5A9CB66}"/>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21" name="PoljeZBesedilom 1520">
          <a:extLst>
            <a:ext uri="{FF2B5EF4-FFF2-40B4-BE49-F238E27FC236}">
              <a16:creationId xmlns:a16="http://schemas.microsoft.com/office/drawing/2014/main" id="{571E19FB-8DA9-4353-8819-C5BB8267F04B}"/>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22" name="PoljeZBesedilom 1521">
          <a:extLst>
            <a:ext uri="{FF2B5EF4-FFF2-40B4-BE49-F238E27FC236}">
              <a16:creationId xmlns:a16="http://schemas.microsoft.com/office/drawing/2014/main" id="{220AEA41-FC0F-4A1C-B313-4BE3E251B359}"/>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1523" name="PoljeZBesedilom 1522">
          <a:extLst>
            <a:ext uri="{FF2B5EF4-FFF2-40B4-BE49-F238E27FC236}">
              <a16:creationId xmlns:a16="http://schemas.microsoft.com/office/drawing/2014/main" id="{364A4A9F-DF37-400A-B788-5C2062D3C229}"/>
            </a:ext>
          </a:extLst>
        </xdr:cNvPr>
        <xdr:cNvSpPr txBox="1"/>
      </xdr:nvSpPr>
      <xdr:spPr>
        <a:xfrm>
          <a:off x="6423660" y="28757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24" name="PoljeZBesedilom 1523">
          <a:extLst>
            <a:ext uri="{FF2B5EF4-FFF2-40B4-BE49-F238E27FC236}">
              <a16:creationId xmlns:a16="http://schemas.microsoft.com/office/drawing/2014/main" id="{352C2A9D-B011-41A9-BB83-C60344773FA5}"/>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25" name="PoljeZBesedilom 1524">
          <a:extLst>
            <a:ext uri="{FF2B5EF4-FFF2-40B4-BE49-F238E27FC236}">
              <a16:creationId xmlns:a16="http://schemas.microsoft.com/office/drawing/2014/main" id="{C15558AA-8420-4114-98AB-C64135B19481}"/>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26" name="PoljeZBesedilom 1525">
          <a:extLst>
            <a:ext uri="{FF2B5EF4-FFF2-40B4-BE49-F238E27FC236}">
              <a16:creationId xmlns:a16="http://schemas.microsoft.com/office/drawing/2014/main" id="{C0D2830A-520F-4632-A1B5-710730FDE8AD}"/>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27" name="PoljeZBesedilom 1526">
          <a:extLst>
            <a:ext uri="{FF2B5EF4-FFF2-40B4-BE49-F238E27FC236}">
              <a16:creationId xmlns:a16="http://schemas.microsoft.com/office/drawing/2014/main" id="{3E1A2964-A2FC-4A8F-8705-024B4C0178B2}"/>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28" name="PoljeZBesedilom 1527">
          <a:extLst>
            <a:ext uri="{FF2B5EF4-FFF2-40B4-BE49-F238E27FC236}">
              <a16:creationId xmlns:a16="http://schemas.microsoft.com/office/drawing/2014/main" id="{541F5250-E48A-47C5-8CDA-D75E7112E2A5}"/>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29" name="PoljeZBesedilom 1528">
          <a:extLst>
            <a:ext uri="{FF2B5EF4-FFF2-40B4-BE49-F238E27FC236}">
              <a16:creationId xmlns:a16="http://schemas.microsoft.com/office/drawing/2014/main" id="{A6233A48-7DA8-44C9-A1B0-11F431F71A73}"/>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0" name="PoljeZBesedilom 1529">
          <a:extLst>
            <a:ext uri="{FF2B5EF4-FFF2-40B4-BE49-F238E27FC236}">
              <a16:creationId xmlns:a16="http://schemas.microsoft.com/office/drawing/2014/main" id="{72F5802C-6F7A-4788-A74B-87E6810AD487}"/>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1" name="PoljeZBesedilom 1530">
          <a:extLst>
            <a:ext uri="{FF2B5EF4-FFF2-40B4-BE49-F238E27FC236}">
              <a16:creationId xmlns:a16="http://schemas.microsoft.com/office/drawing/2014/main" id="{04F56EB2-A8FC-498B-BD9F-07E28A5D3630}"/>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2" name="PoljeZBesedilom 1531">
          <a:extLst>
            <a:ext uri="{FF2B5EF4-FFF2-40B4-BE49-F238E27FC236}">
              <a16:creationId xmlns:a16="http://schemas.microsoft.com/office/drawing/2014/main" id="{DFCE85BB-F598-4CA8-AF03-01AEEF50252E}"/>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3" name="PoljeZBesedilom 1532">
          <a:extLst>
            <a:ext uri="{FF2B5EF4-FFF2-40B4-BE49-F238E27FC236}">
              <a16:creationId xmlns:a16="http://schemas.microsoft.com/office/drawing/2014/main" id="{4A999B43-7FDE-4B71-8FB8-7E06D88DD1CE}"/>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4" name="PoljeZBesedilom 1533">
          <a:extLst>
            <a:ext uri="{FF2B5EF4-FFF2-40B4-BE49-F238E27FC236}">
              <a16:creationId xmlns:a16="http://schemas.microsoft.com/office/drawing/2014/main" id="{14238791-7600-4028-9153-DDBE65AF78DB}"/>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5" name="PoljeZBesedilom 1534">
          <a:extLst>
            <a:ext uri="{FF2B5EF4-FFF2-40B4-BE49-F238E27FC236}">
              <a16:creationId xmlns:a16="http://schemas.microsoft.com/office/drawing/2014/main" id="{0214BDD6-6361-4FBF-BBA4-3D10ADBD55C2}"/>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6" name="PoljeZBesedilom 1535">
          <a:extLst>
            <a:ext uri="{FF2B5EF4-FFF2-40B4-BE49-F238E27FC236}">
              <a16:creationId xmlns:a16="http://schemas.microsoft.com/office/drawing/2014/main" id="{5D6D5449-C2F8-41B7-A33A-EA99BF741DDF}"/>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7" name="PoljeZBesedilom 1536">
          <a:extLst>
            <a:ext uri="{FF2B5EF4-FFF2-40B4-BE49-F238E27FC236}">
              <a16:creationId xmlns:a16="http://schemas.microsoft.com/office/drawing/2014/main" id="{1517380D-B0AD-4B7E-AD02-D3A2D5F9F07F}"/>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8" name="PoljeZBesedilom 1">
          <a:extLst>
            <a:ext uri="{FF2B5EF4-FFF2-40B4-BE49-F238E27FC236}">
              <a16:creationId xmlns:a16="http://schemas.microsoft.com/office/drawing/2014/main" id="{30D16C28-FB18-4042-A0B4-47F2A41FCD55}"/>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39" name="PoljeZBesedilom 2">
          <a:extLst>
            <a:ext uri="{FF2B5EF4-FFF2-40B4-BE49-F238E27FC236}">
              <a16:creationId xmlns:a16="http://schemas.microsoft.com/office/drawing/2014/main" id="{D25746F0-0D4D-4E14-8B59-5DEB9695529D}"/>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0" name="PoljeZBesedilom 3">
          <a:extLst>
            <a:ext uri="{FF2B5EF4-FFF2-40B4-BE49-F238E27FC236}">
              <a16:creationId xmlns:a16="http://schemas.microsoft.com/office/drawing/2014/main" id="{B06997C9-16C4-4D58-9AD2-0A8BF181B48F}"/>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1" name="PoljeZBesedilom 4">
          <a:extLst>
            <a:ext uri="{FF2B5EF4-FFF2-40B4-BE49-F238E27FC236}">
              <a16:creationId xmlns:a16="http://schemas.microsoft.com/office/drawing/2014/main" id="{4DB6E31D-A46E-4330-AAD5-E9037DA4EDBC}"/>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2" name="PoljeZBesedilom 5">
          <a:extLst>
            <a:ext uri="{FF2B5EF4-FFF2-40B4-BE49-F238E27FC236}">
              <a16:creationId xmlns:a16="http://schemas.microsoft.com/office/drawing/2014/main" id="{41ED1DEA-A8EC-4D75-9792-DC85E1FCE599}"/>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3" name="PoljeZBesedilom 6">
          <a:extLst>
            <a:ext uri="{FF2B5EF4-FFF2-40B4-BE49-F238E27FC236}">
              <a16:creationId xmlns:a16="http://schemas.microsoft.com/office/drawing/2014/main" id="{7B437AF9-77B9-48EB-BE41-64747AAD130C}"/>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4" name="PoljeZBesedilom 7">
          <a:extLst>
            <a:ext uri="{FF2B5EF4-FFF2-40B4-BE49-F238E27FC236}">
              <a16:creationId xmlns:a16="http://schemas.microsoft.com/office/drawing/2014/main" id="{B58B71A5-411E-4E7B-A7B2-182BC4E7E85C}"/>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5" name="PoljeZBesedilom 8">
          <a:extLst>
            <a:ext uri="{FF2B5EF4-FFF2-40B4-BE49-F238E27FC236}">
              <a16:creationId xmlns:a16="http://schemas.microsoft.com/office/drawing/2014/main" id="{F1AB8C9F-A367-4A31-8FE0-6E70C4CAF5D1}"/>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6" name="PoljeZBesedilom 1545">
          <a:extLst>
            <a:ext uri="{FF2B5EF4-FFF2-40B4-BE49-F238E27FC236}">
              <a16:creationId xmlns:a16="http://schemas.microsoft.com/office/drawing/2014/main" id="{A6DC1663-F35B-4AE0-A345-8B327700E956}"/>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7" name="PoljeZBesedilom 1546">
          <a:extLst>
            <a:ext uri="{FF2B5EF4-FFF2-40B4-BE49-F238E27FC236}">
              <a16:creationId xmlns:a16="http://schemas.microsoft.com/office/drawing/2014/main" id="{202ED7B1-690D-4186-9E35-01355018A846}"/>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8" name="PoljeZBesedilom 1547">
          <a:extLst>
            <a:ext uri="{FF2B5EF4-FFF2-40B4-BE49-F238E27FC236}">
              <a16:creationId xmlns:a16="http://schemas.microsoft.com/office/drawing/2014/main" id="{BAFB126D-431B-47C0-ACFA-F9896E4BD5BB}"/>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49" name="PoljeZBesedilom 1548">
          <a:extLst>
            <a:ext uri="{FF2B5EF4-FFF2-40B4-BE49-F238E27FC236}">
              <a16:creationId xmlns:a16="http://schemas.microsoft.com/office/drawing/2014/main" id="{19DF561C-57C7-4BE0-ACA1-008CB402E8C8}"/>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50" name="PoljeZBesedilom 1549">
          <a:extLst>
            <a:ext uri="{FF2B5EF4-FFF2-40B4-BE49-F238E27FC236}">
              <a16:creationId xmlns:a16="http://schemas.microsoft.com/office/drawing/2014/main" id="{14E81D0A-1ED2-4B10-8572-731C516E21C9}"/>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51" name="PoljeZBesedilom 1550">
          <a:extLst>
            <a:ext uri="{FF2B5EF4-FFF2-40B4-BE49-F238E27FC236}">
              <a16:creationId xmlns:a16="http://schemas.microsoft.com/office/drawing/2014/main" id="{D2D0334F-DD74-4C17-9ABB-B4A1AD5FFC21}"/>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52" name="PoljeZBesedilom 1551">
          <a:extLst>
            <a:ext uri="{FF2B5EF4-FFF2-40B4-BE49-F238E27FC236}">
              <a16:creationId xmlns:a16="http://schemas.microsoft.com/office/drawing/2014/main" id="{431E5594-3359-440C-A3F1-282404634D37}"/>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1553" name="PoljeZBesedilom 1552">
          <a:extLst>
            <a:ext uri="{FF2B5EF4-FFF2-40B4-BE49-F238E27FC236}">
              <a16:creationId xmlns:a16="http://schemas.microsoft.com/office/drawing/2014/main" id="{4327781B-F4B8-4A4A-964D-3ED05AFCD350}"/>
            </a:ext>
          </a:extLst>
        </xdr:cNvPr>
        <xdr:cNvSpPr txBox="1"/>
      </xdr:nvSpPr>
      <xdr:spPr>
        <a:xfrm>
          <a:off x="6423660" y="416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54" name="PoljeZBesedilom 1553">
          <a:extLst>
            <a:ext uri="{FF2B5EF4-FFF2-40B4-BE49-F238E27FC236}">
              <a16:creationId xmlns:a16="http://schemas.microsoft.com/office/drawing/2014/main" id="{70B6FE14-B67D-4353-BE5E-E0FF3743358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55" name="PoljeZBesedilom 1554">
          <a:extLst>
            <a:ext uri="{FF2B5EF4-FFF2-40B4-BE49-F238E27FC236}">
              <a16:creationId xmlns:a16="http://schemas.microsoft.com/office/drawing/2014/main" id="{14461588-0281-4B93-8D40-A4488C37173C}"/>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56" name="PoljeZBesedilom 1555">
          <a:extLst>
            <a:ext uri="{FF2B5EF4-FFF2-40B4-BE49-F238E27FC236}">
              <a16:creationId xmlns:a16="http://schemas.microsoft.com/office/drawing/2014/main" id="{E83D8CDE-877B-4CE7-AE2A-8893AD58347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57" name="PoljeZBesedilom 1556">
          <a:extLst>
            <a:ext uri="{FF2B5EF4-FFF2-40B4-BE49-F238E27FC236}">
              <a16:creationId xmlns:a16="http://schemas.microsoft.com/office/drawing/2014/main" id="{BE743E42-3FB9-46AE-8BCC-7AA1913CDE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58" name="PoljeZBesedilom 1557">
          <a:extLst>
            <a:ext uri="{FF2B5EF4-FFF2-40B4-BE49-F238E27FC236}">
              <a16:creationId xmlns:a16="http://schemas.microsoft.com/office/drawing/2014/main" id="{10EFFFE6-5D87-4101-AFCD-3DFEF9F1AE0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59" name="PoljeZBesedilom 1558">
          <a:extLst>
            <a:ext uri="{FF2B5EF4-FFF2-40B4-BE49-F238E27FC236}">
              <a16:creationId xmlns:a16="http://schemas.microsoft.com/office/drawing/2014/main" id="{B6004627-775C-4FD5-A22A-2E87E70853B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0" name="PoljeZBesedilom 1559">
          <a:extLst>
            <a:ext uri="{FF2B5EF4-FFF2-40B4-BE49-F238E27FC236}">
              <a16:creationId xmlns:a16="http://schemas.microsoft.com/office/drawing/2014/main" id="{A0ACF272-F115-4FF6-BB86-31D660E49F5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1" name="PoljeZBesedilom 1560">
          <a:extLst>
            <a:ext uri="{FF2B5EF4-FFF2-40B4-BE49-F238E27FC236}">
              <a16:creationId xmlns:a16="http://schemas.microsoft.com/office/drawing/2014/main" id="{8E410AFD-3229-43BD-B8DC-B56644FCBA2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2" name="PoljeZBesedilom 1561">
          <a:extLst>
            <a:ext uri="{FF2B5EF4-FFF2-40B4-BE49-F238E27FC236}">
              <a16:creationId xmlns:a16="http://schemas.microsoft.com/office/drawing/2014/main" id="{B30390EB-F987-429C-8133-463315566CC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3" name="PoljeZBesedilom 1562">
          <a:extLst>
            <a:ext uri="{FF2B5EF4-FFF2-40B4-BE49-F238E27FC236}">
              <a16:creationId xmlns:a16="http://schemas.microsoft.com/office/drawing/2014/main" id="{DED9F5DF-15EA-42DF-87AF-5E180B07B99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4" name="PoljeZBesedilom 1563">
          <a:extLst>
            <a:ext uri="{FF2B5EF4-FFF2-40B4-BE49-F238E27FC236}">
              <a16:creationId xmlns:a16="http://schemas.microsoft.com/office/drawing/2014/main" id="{678A546B-671B-4450-83A2-01504A5A551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5" name="PoljeZBesedilom 1564">
          <a:extLst>
            <a:ext uri="{FF2B5EF4-FFF2-40B4-BE49-F238E27FC236}">
              <a16:creationId xmlns:a16="http://schemas.microsoft.com/office/drawing/2014/main" id="{125AE1C9-0546-4608-BC70-9C65447BC1E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6" name="PoljeZBesedilom 1565">
          <a:extLst>
            <a:ext uri="{FF2B5EF4-FFF2-40B4-BE49-F238E27FC236}">
              <a16:creationId xmlns:a16="http://schemas.microsoft.com/office/drawing/2014/main" id="{EFBA3752-9CA0-4580-8964-6845D8DEC78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7" name="PoljeZBesedilom 1566">
          <a:extLst>
            <a:ext uri="{FF2B5EF4-FFF2-40B4-BE49-F238E27FC236}">
              <a16:creationId xmlns:a16="http://schemas.microsoft.com/office/drawing/2014/main" id="{4C9F435D-34E1-4E8A-89AA-0813513968E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8" name="PoljeZBesedilom 1567">
          <a:extLst>
            <a:ext uri="{FF2B5EF4-FFF2-40B4-BE49-F238E27FC236}">
              <a16:creationId xmlns:a16="http://schemas.microsoft.com/office/drawing/2014/main" id="{6F8B462A-503B-44DD-AAF6-DC1931ACF6D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69" name="PoljeZBesedilom 1568">
          <a:extLst>
            <a:ext uri="{FF2B5EF4-FFF2-40B4-BE49-F238E27FC236}">
              <a16:creationId xmlns:a16="http://schemas.microsoft.com/office/drawing/2014/main" id="{B37A2295-CA14-44A8-8AC5-805429E3B22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0" name="PoljeZBesedilom 1569">
          <a:extLst>
            <a:ext uri="{FF2B5EF4-FFF2-40B4-BE49-F238E27FC236}">
              <a16:creationId xmlns:a16="http://schemas.microsoft.com/office/drawing/2014/main" id="{0DC24F49-0E15-4A35-9EE6-E2D1AB426C4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1" name="PoljeZBesedilom 1570">
          <a:extLst>
            <a:ext uri="{FF2B5EF4-FFF2-40B4-BE49-F238E27FC236}">
              <a16:creationId xmlns:a16="http://schemas.microsoft.com/office/drawing/2014/main" id="{F81CE781-AFC9-4B6A-BCB7-A339A232892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2" name="PoljeZBesedilom 1571">
          <a:extLst>
            <a:ext uri="{FF2B5EF4-FFF2-40B4-BE49-F238E27FC236}">
              <a16:creationId xmlns:a16="http://schemas.microsoft.com/office/drawing/2014/main" id="{472383CF-7026-42AF-9C10-ED1B80CF7B8F}"/>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3" name="PoljeZBesedilom 1572">
          <a:extLst>
            <a:ext uri="{FF2B5EF4-FFF2-40B4-BE49-F238E27FC236}">
              <a16:creationId xmlns:a16="http://schemas.microsoft.com/office/drawing/2014/main" id="{127DFCC3-E1AC-42F5-B635-2E41EFD0309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4" name="PoljeZBesedilom 1573">
          <a:extLst>
            <a:ext uri="{FF2B5EF4-FFF2-40B4-BE49-F238E27FC236}">
              <a16:creationId xmlns:a16="http://schemas.microsoft.com/office/drawing/2014/main" id="{EA57504D-6386-45B9-BDD4-679009333F6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5" name="PoljeZBesedilom 1574">
          <a:extLst>
            <a:ext uri="{FF2B5EF4-FFF2-40B4-BE49-F238E27FC236}">
              <a16:creationId xmlns:a16="http://schemas.microsoft.com/office/drawing/2014/main" id="{9209A9B8-25BC-4E28-93F6-8A4D1664FAD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6" name="PoljeZBesedilom 1575">
          <a:extLst>
            <a:ext uri="{FF2B5EF4-FFF2-40B4-BE49-F238E27FC236}">
              <a16:creationId xmlns:a16="http://schemas.microsoft.com/office/drawing/2014/main" id="{5A904733-DCE9-4F78-B535-ED1FCE67F1D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7" name="PoljeZBesedilom 1576">
          <a:extLst>
            <a:ext uri="{FF2B5EF4-FFF2-40B4-BE49-F238E27FC236}">
              <a16:creationId xmlns:a16="http://schemas.microsoft.com/office/drawing/2014/main" id="{0F44930C-1E39-4242-B2F3-8DA1E3200B0A}"/>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8" name="PoljeZBesedilom 1577">
          <a:extLst>
            <a:ext uri="{FF2B5EF4-FFF2-40B4-BE49-F238E27FC236}">
              <a16:creationId xmlns:a16="http://schemas.microsoft.com/office/drawing/2014/main" id="{BEDEE33B-CC13-47FF-8765-03E792D8D4F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79" name="PoljeZBesedilom 1578">
          <a:extLst>
            <a:ext uri="{FF2B5EF4-FFF2-40B4-BE49-F238E27FC236}">
              <a16:creationId xmlns:a16="http://schemas.microsoft.com/office/drawing/2014/main" id="{272366DE-456A-48CF-B88C-80EED59D28FB}"/>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0" name="PoljeZBesedilom 1579">
          <a:extLst>
            <a:ext uri="{FF2B5EF4-FFF2-40B4-BE49-F238E27FC236}">
              <a16:creationId xmlns:a16="http://schemas.microsoft.com/office/drawing/2014/main" id="{22F7F6B3-E81A-44DD-8F1B-D100ACBB90B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1" name="PoljeZBesedilom 1580">
          <a:extLst>
            <a:ext uri="{FF2B5EF4-FFF2-40B4-BE49-F238E27FC236}">
              <a16:creationId xmlns:a16="http://schemas.microsoft.com/office/drawing/2014/main" id="{D57DA05F-FCE5-472C-A1C3-D63AD7D6BB4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2" name="PoljeZBesedilom 1581">
          <a:extLst>
            <a:ext uri="{FF2B5EF4-FFF2-40B4-BE49-F238E27FC236}">
              <a16:creationId xmlns:a16="http://schemas.microsoft.com/office/drawing/2014/main" id="{E3474DFE-2564-41C7-83C1-C39AF7E044A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3" name="PoljeZBesedilom 1582">
          <a:extLst>
            <a:ext uri="{FF2B5EF4-FFF2-40B4-BE49-F238E27FC236}">
              <a16:creationId xmlns:a16="http://schemas.microsoft.com/office/drawing/2014/main" id="{78ED7F8A-2410-4B82-93F5-A21497D58BD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4" name="PoljeZBesedilom 1583">
          <a:extLst>
            <a:ext uri="{FF2B5EF4-FFF2-40B4-BE49-F238E27FC236}">
              <a16:creationId xmlns:a16="http://schemas.microsoft.com/office/drawing/2014/main" id="{4A81E715-889E-4638-9CF3-176E674F1E0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5" name="PoljeZBesedilom 1584">
          <a:extLst>
            <a:ext uri="{FF2B5EF4-FFF2-40B4-BE49-F238E27FC236}">
              <a16:creationId xmlns:a16="http://schemas.microsoft.com/office/drawing/2014/main" id="{1D139A00-F227-48E2-81F9-6CEAAEC3109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6" name="PoljeZBesedilom 1585">
          <a:extLst>
            <a:ext uri="{FF2B5EF4-FFF2-40B4-BE49-F238E27FC236}">
              <a16:creationId xmlns:a16="http://schemas.microsoft.com/office/drawing/2014/main" id="{F574FA4F-CADF-4446-B8E0-E82C293AD30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7" name="PoljeZBesedilom 1586">
          <a:extLst>
            <a:ext uri="{FF2B5EF4-FFF2-40B4-BE49-F238E27FC236}">
              <a16:creationId xmlns:a16="http://schemas.microsoft.com/office/drawing/2014/main" id="{3895802F-0D3E-4CB6-9280-5706DFF5281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8" name="PoljeZBesedilom 1587">
          <a:extLst>
            <a:ext uri="{FF2B5EF4-FFF2-40B4-BE49-F238E27FC236}">
              <a16:creationId xmlns:a16="http://schemas.microsoft.com/office/drawing/2014/main" id="{85EDE964-E68C-4657-910A-2A2F6D5C840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89" name="PoljeZBesedilom 1588">
          <a:extLst>
            <a:ext uri="{FF2B5EF4-FFF2-40B4-BE49-F238E27FC236}">
              <a16:creationId xmlns:a16="http://schemas.microsoft.com/office/drawing/2014/main" id="{0A31E934-76ED-4F7C-8228-9D8B695893D7}"/>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0" name="PoljeZBesedilom 1589">
          <a:extLst>
            <a:ext uri="{FF2B5EF4-FFF2-40B4-BE49-F238E27FC236}">
              <a16:creationId xmlns:a16="http://schemas.microsoft.com/office/drawing/2014/main" id="{853FBBE9-97F1-4E36-8D41-5FCE2272673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1" name="PoljeZBesedilom 1590">
          <a:extLst>
            <a:ext uri="{FF2B5EF4-FFF2-40B4-BE49-F238E27FC236}">
              <a16:creationId xmlns:a16="http://schemas.microsoft.com/office/drawing/2014/main" id="{15A32965-3225-45CE-978A-9CC97B8A85E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2" name="PoljeZBesedilom 1591">
          <a:extLst>
            <a:ext uri="{FF2B5EF4-FFF2-40B4-BE49-F238E27FC236}">
              <a16:creationId xmlns:a16="http://schemas.microsoft.com/office/drawing/2014/main" id="{9BC971D3-7F51-4776-B8AD-89606FE90D0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3" name="PoljeZBesedilom 1592">
          <a:extLst>
            <a:ext uri="{FF2B5EF4-FFF2-40B4-BE49-F238E27FC236}">
              <a16:creationId xmlns:a16="http://schemas.microsoft.com/office/drawing/2014/main" id="{729420B1-AA2F-496A-A60E-5475FBAE46CD}"/>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4" name="PoljeZBesedilom 1593">
          <a:extLst>
            <a:ext uri="{FF2B5EF4-FFF2-40B4-BE49-F238E27FC236}">
              <a16:creationId xmlns:a16="http://schemas.microsoft.com/office/drawing/2014/main" id="{E59FF370-A211-4EE1-89A0-676CE0954FF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5" name="PoljeZBesedilom 1594">
          <a:extLst>
            <a:ext uri="{FF2B5EF4-FFF2-40B4-BE49-F238E27FC236}">
              <a16:creationId xmlns:a16="http://schemas.microsoft.com/office/drawing/2014/main" id="{E56216D2-BBB5-4161-9CE9-C68B6FF3F62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6" name="PoljeZBesedilom 1595">
          <a:extLst>
            <a:ext uri="{FF2B5EF4-FFF2-40B4-BE49-F238E27FC236}">
              <a16:creationId xmlns:a16="http://schemas.microsoft.com/office/drawing/2014/main" id="{60057426-3A24-4627-8F5F-DF9C793A4D16}"/>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7" name="PoljeZBesedilom 1596">
          <a:extLst>
            <a:ext uri="{FF2B5EF4-FFF2-40B4-BE49-F238E27FC236}">
              <a16:creationId xmlns:a16="http://schemas.microsoft.com/office/drawing/2014/main" id="{1AEBA026-B96F-46D7-A336-7E9ED4D25EA8}"/>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8" name="PoljeZBesedilom 1597">
          <a:extLst>
            <a:ext uri="{FF2B5EF4-FFF2-40B4-BE49-F238E27FC236}">
              <a16:creationId xmlns:a16="http://schemas.microsoft.com/office/drawing/2014/main" id="{E53F4676-4A7B-42A9-8976-1AE9DB9C924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599" name="PoljeZBesedilom 1598">
          <a:extLst>
            <a:ext uri="{FF2B5EF4-FFF2-40B4-BE49-F238E27FC236}">
              <a16:creationId xmlns:a16="http://schemas.microsoft.com/office/drawing/2014/main" id="{5BB52DDC-A060-41B7-9596-56107A5EDFB0}"/>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0" name="PoljeZBesedilom 1599">
          <a:extLst>
            <a:ext uri="{FF2B5EF4-FFF2-40B4-BE49-F238E27FC236}">
              <a16:creationId xmlns:a16="http://schemas.microsoft.com/office/drawing/2014/main" id="{39639057-2B0E-4171-B9DE-469412A0D6B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1" name="PoljeZBesedilom 1600">
          <a:extLst>
            <a:ext uri="{FF2B5EF4-FFF2-40B4-BE49-F238E27FC236}">
              <a16:creationId xmlns:a16="http://schemas.microsoft.com/office/drawing/2014/main" id="{A90912B0-7A91-4CC0-BDCF-F0791358AD8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2" name="PoljeZBesedilom 1601">
          <a:extLst>
            <a:ext uri="{FF2B5EF4-FFF2-40B4-BE49-F238E27FC236}">
              <a16:creationId xmlns:a16="http://schemas.microsoft.com/office/drawing/2014/main" id="{3B0EC3C3-F8A8-4F91-88C6-99F3E74AFE0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3" name="PoljeZBesedilom 1602">
          <a:extLst>
            <a:ext uri="{FF2B5EF4-FFF2-40B4-BE49-F238E27FC236}">
              <a16:creationId xmlns:a16="http://schemas.microsoft.com/office/drawing/2014/main" id="{A9449CDC-90E8-4B47-B6C6-4242C343401E}"/>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4" name="PoljeZBesedilom 1603">
          <a:extLst>
            <a:ext uri="{FF2B5EF4-FFF2-40B4-BE49-F238E27FC236}">
              <a16:creationId xmlns:a16="http://schemas.microsoft.com/office/drawing/2014/main" id="{4CF17EAC-433B-45F9-8B53-A2CCDD07DCD9}"/>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5" name="PoljeZBesedilom 1604">
          <a:extLst>
            <a:ext uri="{FF2B5EF4-FFF2-40B4-BE49-F238E27FC236}">
              <a16:creationId xmlns:a16="http://schemas.microsoft.com/office/drawing/2014/main" id="{DCF7A517-D384-4CCF-A4DA-BBEB561FF833}"/>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6" name="PoljeZBesedilom 1605">
          <a:extLst>
            <a:ext uri="{FF2B5EF4-FFF2-40B4-BE49-F238E27FC236}">
              <a16:creationId xmlns:a16="http://schemas.microsoft.com/office/drawing/2014/main" id="{05316CA4-371B-4073-A777-249A3E901B2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7" name="PoljeZBesedilom 1606">
          <a:extLst>
            <a:ext uri="{FF2B5EF4-FFF2-40B4-BE49-F238E27FC236}">
              <a16:creationId xmlns:a16="http://schemas.microsoft.com/office/drawing/2014/main" id="{D792C4BD-AF2D-4F7A-B1AC-B3CD16137A92}"/>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8" name="PoljeZBesedilom 1607">
          <a:extLst>
            <a:ext uri="{FF2B5EF4-FFF2-40B4-BE49-F238E27FC236}">
              <a16:creationId xmlns:a16="http://schemas.microsoft.com/office/drawing/2014/main" id="{F864BE92-0BB2-4B6D-81D0-F4E7032FF725}"/>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40</xdr:row>
      <xdr:rowOff>0</xdr:rowOff>
    </xdr:from>
    <xdr:ext cx="65" cy="172227"/>
    <xdr:sp macro="" textlink="">
      <xdr:nvSpPr>
        <xdr:cNvPr id="1609" name="PoljeZBesedilom 1608">
          <a:extLst>
            <a:ext uri="{FF2B5EF4-FFF2-40B4-BE49-F238E27FC236}">
              <a16:creationId xmlns:a16="http://schemas.microsoft.com/office/drawing/2014/main" id="{E6C20A68-19B5-4B3B-9A2B-AF6FFA083BA4}"/>
            </a:ext>
          </a:extLst>
        </xdr:cNvPr>
        <xdr:cNvSpPr txBox="1"/>
      </xdr:nvSpPr>
      <xdr:spPr>
        <a:xfrm>
          <a:off x="6423660" y="14660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65" cy="172227"/>
    <xdr:sp macro="" textlink="">
      <xdr:nvSpPr>
        <xdr:cNvPr id="2" name="PoljeZBesedilom 1">
          <a:extLst>
            <a:ext uri="{FF2B5EF4-FFF2-40B4-BE49-F238E27FC236}">
              <a16:creationId xmlns:a16="http://schemas.microsoft.com/office/drawing/2014/main" id="{08B44610-E02E-41A9-908A-070551F0AE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 name="PoljeZBesedilom 2">
          <a:extLst>
            <a:ext uri="{FF2B5EF4-FFF2-40B4-BE49-F238E27FC236}">
              <a16:creationId xmlns:a16="http://schemas.microsoft.com/office/drawing/2014/main" id="{C7846351-3574-4A36-9570-8C5A7F993C4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 name="PoljeZBesedilom 3">
          <a:extLst>
            <a:ext uri="{FF2B5EF4-FFF2-40B4-BE49-F238E27FC236}">
              <a16:creationId xmlns:a16="http://schemas.microsoft.com/office/drawing/2014/main" id="{D0BCE195-1A6E-49E8-959B-95AB01EA23D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 name="PoljeZBesedilom 4">
          <a:extLst>
            <a:ext uri="{FF2B5EF4-FFF2-40B4-BE49-F238E27FC236}">
              <a16:creationId xmlns:a16="http://schemas.microsoft.com/office/drawing/2014/main" id="{27F37A8A-DA8D-4D76-BDDE-C2C12D18276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 name="PoljeZBesedilom 5">
          <a:extLst>
            <a:ext uri="{FF2B5EF4-FFF2-40B4-BE49-F238E27FC236}">
              <a16:creationId xmlns:a16="http://schemas.microsoft.com/office/drawing/2014/main" id="{550C72E3-20CB-4907-8622-8A7D1341863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 name="PoljeZBesedilom 6">
          <a:extLst>
            <a:ext uri="{FF2B5EF4-FFF2-40B4-BE49-F238E27FC236}">
              <a16:creationId xmlns:a16="http://schemas.microsoft.com/office/drawing/2014/main" id="{91D22D1A-CE45-4F8F-88F3-753D71B6A37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 name="PoljeZBesedilom 7">
          <a:extLst>
            <a:ext uri="{FF2B5EF4-FFF2-40B4-BE49-F238E27FC236}">
              <a16:creationId xmlns:a16="http://schemas.microsoft.com/office/drawing/2014/main" id="{E2101BAE-0AA5-4167-93DD-1E68910DD87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 name="PoljeZBesedilom 8">
          <a:extLst>
            <a:ext uri="{FF2B5EF4-FFF2-40B4-BE49-F238E27FC236}">
              <a16:creationId xmlns:a16="http://schemas.microsoft.com/office/drawing/2014/main" id="{DC2FF826-96BD-40B4-8DBC-5EA4342B10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 name="PoljeZBesedilom 9">
          <a:extLst>
            <a:ext uri="{FF2B5EF4-FFF2-40B4-BE49-F238E27FC236}">
              <a16:creationId xmlns:a16="http://schemas.microsoft.com/office/drawing/2014/main" id="{04756DC1-B196-4454-9C91-C00EE12404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 name="PoljeZBesedilom 10">
          <a:extLst>
            <a:ext uri="{FF2B5EF4-FFF2-40B4-BE49-F238E27FC236}">
              <a16:creationId xmlns:a16="http://schemas.microsoft.com/office/drawing/2014/main" id="{AE37D559-020A-4735-AE7F-BF6B591495A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 name="PoljeZBesedilom 11">
          <a:extLst>
            <a:ext uri="{FF2B5EF4-FFF2-40B4-BE49-F238E27FC236}">
              <a16:creationId xmlns:a16="http://schemas.microsoft.com/office/drawing/2014/main" id="{8E47033B-B25F-42DD-84EC-1E252F5D636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 name="PoljeZBesedilom 12">
          <a:extLst>
            <a:ext uri="{FF2B5EF4-FFF2-40B4-BE49-F238E27FC236}">
              <a16:creationId xmlns:a16="http://schemas.microsoft.com/office/drawing/2014/main" id="{719B2607-D90F-4474-82C0-2CE206ABD9B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 name="PoljeZBesedilom 13">
          <a:extLst>
            <a:ext uri="{FF2B5EF4-FFF2-40B4-BE49-F238E27FC236}">
              <a16:creationId xmlns:a16="http://schemas.microsoft.com/office/drawing/2014/main" id="{0393DC40-9A3C-4704-B646-CFD6E741DF7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 name="PoljeZBesedilom 14">
          <a:extLst>
            <a:ext uri="{FF2B5EF4-FFF2-40B4-BE49-F238E27FC236}">
              <a16:creationId xmlns:a16="http://schemas.microsoft.com/office/drawing/2014/main" id="{762FAD9B-FA21-4186-88E2-26F0ABEAFB6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 name="PoljeZBesedilom 15">
          <a:extLst>
            <a:ext uri="{FF2B5EF4-FFF2-40B4-BE49-F238E27FC236}">
              <a16:creationId xmlns:a16="http://schemas.microsoft.com/office/drawing/2014/main" id="{547EAF61-4A31-429C-8798-4F0DC141388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 name="PoljeZBesedilom 16">
          <a:extLst>
            <a:ext uri="{FF2B5EF4-FFF2-40B4-BE49-F238E27FC236}">
              <a16:creationId xmlns:a16="http://schemas.microsoft.com/office/drawing/2014/main" id="{DA64784C-63E6-48D8-93D1-0637A49367F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 name="PoljeZBesedilom 17">
          <a:extLst>
            <a:ext uri="{FF2B5EF4-FFF2-40B4-BE49-F238E27FC236}">
              <a16:creationId xmlns:a16="http://schemas.microsoft.com/office/drawing/2014/main" id="{34F374C1-6E47-4779-84B5-E2A57A83848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 name="PoljeZBesedilom 18">
          <a:extLst>
            <a:ext uri="{FF2B5EF4-FFF2-40B4-BE49-F238E27FC236}">
              <a16:creationId xmlns:a16="http://schemas.microsoft.com/office/drawing/2014/main" id="{EFC6C590-BACE-4A58-8416-F7CC90F101D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 name="PoljeZBesedilom 19">
          <a:extLst>
            <a:ext uri="{FF2B5EF4-FFF2-40B4-BE49-F238E27FC236}">
              <a16:creationId xmlns:a16="http://schemas.microsoft.com/office/drawing/2014/main" id="{DE708BFF-FCA4-477A-B9FF-21F3C91C55A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 name="PoljeZBesedilom 20">
          <a:extLst>
            <a:ext uri="{FF2B5EF4-FFF2-40B4-BE49-F238E27FC236}">
              <a16:creationId xmlns:a16="http://schemas.microsoft.com/office/drawing/2014/main" id="{71D96CA1-EEC6-4AB5-B3C2-E27F4A7D452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 name="PoljeZBesedilom 21">
          <a:extLst>
            <a:ext uri="{FF2B5EF4-FFF2-40B4-BE49-F238E27FC236}">
              <a16:creationId xmlns:a16="http://schemas.microsoft.com/office/drawing/2014/main" id="{5E4E67AA-AB5E-4729-9E17-6D0627A43EF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 name="PoljeZBesedilom 22">
          <a:extLst>
            <a:ext uri="{FF2B5EF4-FFF2-40B4-BE49-F238E27FC236}">
              <a16:creationId xmlns:a16="http://schemas.microsoft.com/office/drawing/2014/main" id="{8662C0CD-E6D5-4446-9687-C5AA832EED3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 name="PoljeZBesedilom 23">
          <a:extLst>
            <a:ext uri="{FF2B5EF4-FFF2-40B4-BE49-F238E27FC236}">
              <a16:creationId xmlns:a16="http://schemas.microsoft.com/office/drawing/2014/main" id="{B50DE8A1-1C33-4E54-A287-92C4AD11F81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 name="PoljeZBesedilom 24">
          <a:extLst>
            <a:ext uri="{FF2B5EF4-FFF2-40B4-BE49-F238E27FC236}">
              <a16:creationId xmlns:a16="http://schemas.microsoft.com/office/drawing/2014/main" id="{675B9507-8572-436A-B368-DDF0DA640DA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 name="PoljeZBesedilom 25">
          <a:extLst>
            <a:ext uri="{FF2B5EF4-FFF2-40B4-BE49-F238E27FC236}">
              <a16:creationId xmlns:a16="http://schemas.microsoft.com/office/drawing/2014/main" id="{D4675D3B-1A90-46BB-86EA-C8EB2FB229F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 name="PoljeZBesedilom 26">
          <a:extLst>
            <a:ext uri="{FF2B5EF4-FFF2-40B4-BE49-F238E27FC236}">
              <a16:creationId xmlns:a16="http://schemas.microsoft.com/office/drawing/2014/main" id="{EDA56D95-DE54-409B-8333-C868A50536F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 name="PoljeZBesedilom 27">
          <a:extLst>
            <a:ext uri="{FF2B5EF4-FFF2-40B4-BE49-F238E27FC236}">
              <a16:creationId xmlns:a16="http://schemas.microsoft.com/office/drawing/2014/main" id="{5D7BB307-E176-4009-95BC-6A930EA6FEC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 name="PoljeZBesedilom 28">
          <a:extLst>
            <a:ext uri="{FF2B5EF4-FFF2-40B4-BE49-F238E27FC236}">
              <a16:creationId xmlns:a16="http://schemas.microsoft.com/office/drawing/2014/main" id="{4AABDDC2-530C-44B5-9AC2-4F88661B928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 name="PoljeZBesedilom 29">
          <a:extLst>
            <a:ext uri="{FF2B5EF4-FFF2-40B4-BE49-F238E27FC236}">
              <a16:creationId xmlns:a16="http://schemas.microsoft.com/office/drawing/2014/main" id="{738D3A0A-52CB-4274-A91D-42AB9BA08E8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 name="PoljeZBesedilom 30">
          <a:extLst>
            <a:ext uri="{FF2B5EF4-FFF2-40B4-BE49-F238E27FC236}">
              <a16:creationId xmlns:a16="http://schemas.microsoft.com/office/drawing/2014/main" id="{F5AE1BF0-F5E0-454C-9AF8-C4E33A955F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 name="PoljeZBesedilom 31">
          <a:extLst>
            <a:ext uri="{FF2B5EF4-FFF2-40B4-BE49-F238E27FC236}">
              <a16:creationId xmlns:a16="http://schemas.microsoft.com/office/drawing/2014/main" id="{0392BC22-8300-469A-A9D4-0109920A43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 name="PoljeZBesedilom 32">
          <a:extLst>
            <a:ext uri="{FF2B5EF4-FFF2-40B4-BE49-F238E27FC236}">
              <a16:creationId xmlns:a16="http://schemas.microsoft.com/office/drawing/2014/main" id="{D9CFC2C5-DBE4-42EB-849E-997FBD31737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 name="PoljeZBesedilom 1">
          <a:extLst>
            <a:ext uri="{FF2B5EF4-FFF2-40B4-BE49-F238E27FC236}">
              <a16:creationId xmlns:a16="http://schemas.microsoft.com/office/drawing/2014/main" id="{9B1AD7A2-1B18-4AAB-96A5-32FE40B0021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 name="PoljeZBesedilom 2">
          <a:extLst>
            <a:ext uri="{FF2B5EF4-FFF2-40B4-BE49-F238E27FC236}">
              <a16:creationId xmlns:a16="http://schemas.microsoft.com/office/drawing/2014/main" id="{0C3C7325-37E3-41C5-806C-EDFF545AF09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 name="PoljeZBesedilom 3">
          <a:extLst>
            <a:ext uri="{FF2B5EF4-FFF2-40B4-BE49-F238E27FC236}">
              <a16:creationId xmlns:a16="http://schemas.microsoft.com/office/drawing/2014/main" id="{CD2CF8B9-85E0-41F4-A3A0-1946BC3537C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 name="PoljeZBesedilom 4">
          <a:extLst>
            <a:ext uri="{FF2B5EF4-FFF2-40B4-BE49-F238E27FC236}">
              <a16:creationId xmlns:a16="http://schemas.microsoft.com/office/drawing/2014/main" id="{3D40462E-8118-4B71-A136-CBFF6FB0500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 name="PoljeZBesedilom 5">
          <a:extLst>
            <a:ext uri="{FF2B5EF4-FFF2-40B4-BE49-F238E27FC236}">
              <a16:creationId xmlns:a16="http://schemas.microsoft.com/office/drawing/2014/main" id="{623460CC-7963-42AD-BD2B-24839658B27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 name="PoljeZBesedilom 6">
          <a:extLst>
            <a:ext uri="{FF2B5EF4-FFF2-40B4-BE49-F238E27FC236}">
              <a16:creationId xmlns:a16="http://schemas.microsoft.com/office/drawing/2014/main" id="{B2167268-F0D0-442C-A57D-37C27794443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 name="PoljeZBesedilom 7">
          <a:extLst>
            <a:ext uri="{FF2B5EF4-FFF2-40B4-BE49-F238E27FC236}">
              <a16:creationId xmlns:a16="http://schemas.microsoft.com/office/drawing/2014/main" id="{00B54247-72F2-4FE9-A2B9-7F2DEB996A6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 name="PoljeZBesedilom 8">
          <a:extLst>
            <a:ext uri="{FF2B5EF4-FFF2-40B4-BE49-F238E27FC236}">
              <a16:creationId xmlns:a16="http://schemas.microsoft.com/office/drawing/2014/main" id="{9BBC1F55-245B-439B-9D7A-97C8024F26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 name="PoljeZBesedilom 41">
          <a:extLst>
            <a:ext uri="{FF2B5EF4-FFF2-40B4-BE49-F238E27FC236}">
              <a16:creationId xmlns:a16="http://schemas.microsoft.com/office/drawing/2014/main" id="{B815C580-A668-4DF9-81EF-34B6BDD2A0C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 name="PoljeZBesedilom 42">
          <a:extLst>
            <a:ext uri="{FF2B5EF4-FFF2-40B4-BE49-F238E27FC236}">
              <a16:creationId xmlns:a16="http://schemas.microsoft.com/office/drawing/2014/main" id="{58C75892-EC1C-4845-A738-99077476913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 name="PoljeZBesedilom 43">
          <a:extLst>
            <a:ext uri="{FF2B5EF4-FFF2-40B4-BE49-F238E27FC236}">
              <a16:creationId xmlns:a16="http://schemas.microsoft.com/office/drawing/2014/main" id="{AAF5840F-C7AC-4696-8BD1-EDA173114E5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 name="PoljeZBesedilom 44">
          <a:extLst>
            <a:ext uri="{FF2B5EF4-FFF2-40B4-BE49-F238E27FC236}">
              <a16:creationId xmlns:a16="http://schemas.microsoft.com/office/drawing/2014/main" id="{BCA5AE84-C5DB-4A32-845D-0A6827B1D4B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 name="PoljeZBesedilom 45">
          <a:extLst>
            <a:ext uri="{FF2B5EF4-FFF2-40B4-BE49-F238E27FC236}">
              <a16:creationId xmlns:a16="http://schemas.microsoft.com/office/drawing/2014/main" id="{4DFBB231-B810-4635-945D-6DA76BF0CB6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 name="PoljeZBesedilom 46">
          <a:extLst>
            <a:ext uri="{FF2B5EF4-FFF2-40B4-BE49-F238E27FC236}">
              <a16:creationId xmlns:a16="http://schemas.microsoft.com/office/drawing/2014/main" id="{4AB6B746-A9B3-47A4-9A23-F6A036E0676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 name="PoljeZBesedilom 47">
          <a:extLst>
            <a:ext uri="{FF2B5EF4-FFF2-40B4-BE49-F238E27FC236}">
              <a16:creationId xmlns:a16="http://schemas.microsoft.com/office/drawing/2014/main" id="{79CE39E6-0822-4ACF-AF1E-65BD846C9B9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 name="PoljeZBesedilom 48">
          <a:extLst>
            <a:ext uri="{FF2B5EF4-FFF2-40B4-BE49-F238E27FC236}">
              <a16:creationId xmlns:a16="http://schemas.microsoft.com/office/drawing/2014/main" id="{7623A4AB-BC05-4685-B190-B6F325F46E2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 name="PoljeZBesedilom 49">
          <a:extLst>
            <a:ext uri="{FF2B5EF4-FFF2-40B4-BE49-F238E27FC236}">
              <a16:creationId xmlns:a16="http://schemas.microsoft.com/office/drawing/2014/main" id="{B8BA0D5D-497F-43A4-A531-A8AB992CA2B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 name="PoljeZBesedilom 50">
          <a:extLst>
            <a:ext uri="{FF2B5EF4-FFF2-40B4-BE49-F238E27FC236}">
              <a16:creationId xmlns:a16="http://schemas.microsoft.com/office/drawing/2014/main" id="{613BAD37-0FE3-4CBE-AFA3-DCACD0A4C7F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 name="PoljeZBesedilom 51">
          <a:extLst>
            <a:ext uri="{FF2B5EF4-FFF2-40B4-BE49-F238E27FC236}">
              <a16:creationId xmlns:a16="http://schemas.microsoft.com/office/drawing/2014/main" id="{9D487B1A-F987-4860-9DDC-5D1E5BC23BE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 name="PoljeZBesedilom 52">
          <a:extLst>
            <a:ext uri="{FF2B5EF4-FFF2-40B4-BE49-F238E27FC236}">
              <a16:creationId xmlns:a16="http://schemas.microsoft.com/office/drawing/2014/main" id="{4D8BB34C-0D09-4982-9077-B8D33A98655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 name="PoljeZBesedilom 53">
          <a:extLst>
            <a:ext uri="{FF2B5EF4-FFF2-40B4-BE49-F238E27FC236}">
              <a16:creationId xmlns:a16="http://schemas.microsoft.com/office/drawing/2014/main" id="{82302BF7-5C99-4E79-B749-E5B2B42EDFD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 name="PoljeZBesedilom 54">
          <a:extLst>
            <a:ext uri="{FF2B5EF4-FFF2-40B4-BE49-F238E27FC236}">
              <a16:creationId xmlns:a16="http://schemas.microsoft.com/office/drawing/2014/main" id="{70C03099-CE71-44BE-9CA4-AABD8B5582F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 name="PoljeZBesedilom 55">
          <a:extLst>
            <a:ext uri="{FF2B5EF4-FFF2-40B4-BE49-F238E27FC236}">
              <a16:creationId xmlns:a16="http://schemas.microsoft.com/office/drawing/2014/main" id="{B066755C-A0BF-446E-A71E-6AEB8FFA902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 name="PoljeZBesedilom 56">
          <a:extLst>
            <a:ext uri="{FF2B5EF4-FFF2-40B4-BE49-F238E27FC236}">
              <a16:creationId xmlns:a16="http://schemas.microsoft.com/office/drawing/2014/main" id="{7EC7C4A8-0ACA-42D3-912D-652B8AFA5DA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 name="PoljeZBesedilom 57">
          <a:extLst>
            <a:ext uri="{FF2B5EF4-FFF2-40B4-BE49-F238E27FC236}">
              <a16:creationId xmlns:a16="http://schemas.microsoft.com/office/drawing/2014/main" id="{EF6A83DD-24C7-40B1-8257-2A49A058C6E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 name="PoljeZBesedilom 58">
          <a:extLst>
            <a:ext uri="{FF2B5EF4-FFF2-40B4-BE49-F238E27FC236}">
              <a16:creationId xmlns:a16="http://schemas.microsoft.com/office/drawing/2014/main" id="{9C4CAE82-DE18-4B3D-9481-97372FE3B3D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 name="PoljeZBesedilom 59">
          <a:extLst>
            <a:ext uri="{FF2B5EF4-FFF2-40B4-BE49-F238E27FC236}">
              <a16:creationId xmlns:a16="http://schemas.microsoft.com/office/drawing/2014/main" id="{DACE0217-6195-402F-8681-63E16CF6DDE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 name="PoljeZBesedilom 60">
          <a:extLst>
            <a:ext uri="{FF2B5EF4-FFF2-40B4-BE49-F238E27FC236}">
              <a16:creationId xmlns:a16="http://schemas.microsoft.com/office/drawing/2014/main" id="{19259E03-7DDF-4240-AF29-1F9A6F6845F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 name="PoljeZBesedilom 61">
          <a:extLst>
            <a:ext uri="{FF2B5EF4-FFF2-40B4-BE49-F238E27FC236}">
              <a16:creationId xmlns:a16="http://schemas.microsoft.com/office/drawing/2014/main" id="{72D6BC26-40B2-49A3-A1FC-645228E62C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 name="PoljeZBesedilom 62">
          <a:extLst>
            <a:ext uri="{FF2B5EF4-FFF2-40B4-BE49-F238E27FC236}">
              <a16:creationId xmlns:a16="http://schemas.microsoft.com/office/drawing/2014/main" id="{841621DE-BADF-4078-90E4-A8F7C3F8C72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 name="PoljeZBesedilom 63">
          <a:extLst>
            <a:ext uri="{FF2B5EF4-FFF2-40B4-BE49-F238E27FC236}">
              <a16:creationId xmlns:a16="http://schemas.microsoft.com/office/drawing/2014/main" id="{881C72F6-1FC9-4F75-B2DF-44ECE63055F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 name="PoljeZBesedilom 64">
          <a:extLst>
            <a:ext uri="{FF2B5EF4-FFF2-40B4-BE49-F238E27FC236}">
              <a16:creationId xmlns:a16="http://schemas.microsoft.com/office/drawing/2014/main" id="{AF7E0701-F093-4AEC-A77F-236613713D5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 name="PoljeZBesedilom 65">
          <a:extLst>
            <a:ext uri="{FF2B5EF4-FFF2-40B4-BE49-F238E27FC236}">
              <a16:creationId xmlns:a16="http://schemas.microsoft.com/office/drawing/2014/main" id="{E18C535D-1735-42E2-BCD0-351367EC2B2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 name="PoljeZBesedilom 66">
          <a:extLst>
            <a:ext uri="{FF2B5EF4-FFF2-40B4-BE49-F238E27FC236}">
              <a16:creationId xmlns:a16="http://schemas.microsoft.com/office/drawing/2014/main" id="{76F5F3CA-970D-49F4-9BBB-9C3E7FD415A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 name="PoljeZBesedilom 67">
          <a:extLst>
            <a:ext uri="{FF2B5EF4-FFF2-40B4-BE49-F238E27FC236}">
              <a16:creationId xmlns:a16="http://schemas.microsoft.com/office/drawing/2014/main" id="{E214A5A4-087C-40A9-A4FC-49594D81811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 name="PoljeZBesedilom 68">
          <a:extLst>
            <a:ext uri="{FF2B5EF4-FFF2-40B4-BE49-F238E27FC236}">
              <a16:creationId xmlns:a16="http://schemas.microsoft.com/office/drawing/2014/main" id="{3CDD01F7-ADDA-4D22-891B-41ABC1BB11C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 name="PoljeZBesedilom 69">
          <a:extLst>
            <a:ext uri="{FF2B5EF4-FFF2-40B4-BE49-F238E27FC236}">
              <a16:creationId xmlns:a16="http://schemas.microsoft.com/office/drawing/2014/main" id="{4FA58ED5-4C1B-46C7-8300-9FA60ACAFCE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 name="PoljeZBesedilom 70">
          <a:extLst>
            <a:ext uri="{FF2B5EF4-FFF2-40B4-BE49-F238E27FC236}">
              <a16:creationId xmlns:a16="http://schemas.microsoft.com/office/drawing/2014/main" id="{6F21D45A-AF10-4A55-A6BD-63AACC8E124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 name="PoljeZBesedilom 71">
          <a:extLst>
            <a:ext uri="{FF2B5EF4-FFF2-40B4-BE49-F238E27FC236}">
              <a16:creationId xmlns:a16="http://schemas.microsoft.com/office/drawing/2014/main" id="{28A1A057-9B73-431A-AC09-F02F6FE024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 name="PoljeZBesedilom 72">
          <a:extLst>
            <a:ext uri="{FF2B5EF4-FFF2-40B4-BE49-F238E27FC236}">
              <a16:creationId xmlns:a16="http://schemas.microsoft.com/office/drawing/2014/main" id="{70E31860-51EA-4808-84C8-C7C7568B541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 name="PoljeZBesedilom 73">
          <a:extLst>
            <a:ext uri="{FF2B5EF4-FFF2-40B4-BE49-F238E27FC236}">
              <a16:creationId xmlns:a16="http://schemas.microsoft.com/office/drawing/2014/main" id="{3996CF22-B07F-4C4D-BCE9-6D0406B83F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 name="PoljeZBesedilom 74">
          <a:extLst>
            <a:ext uri="{FF2B5EF4-FFF2-40B4-BE49-F238E27FC236}">
              <a16:creationId xmlns:a16="http://schemas.microsoft.com/office/drawing/2014/main" id="{45B00012-3E72-4D7C-A129-E97D4F36D04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 name="PoljeZBesedilom 75">
          <a:extLst>
            <a:ext uri="{FF2B5EF4-FFF2-40B4-BE49-F238E27FC236}">
              <a16:creationId xmlns:a16="http://schemas.microsoft.com/office/drawing/2014/main" id="{326B5422-3215-4DB1-8133-BB7ADF98E8E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 name="PoljeZBesedilom 76">
          <a:extLst>
            <a:ext uri="{FF2B5EF4-FFF2-40B4-BE49-F238E27FC236}">
              <a16:creationId xmlns:a16="http://schemas.microsoft.com/office/drawing/2014/main" id="{4A5D5E72-52D6-4715-91C3-FF2F8E44B8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 name="PoljeZBesedilom 77">
          <a:extLst>
            <a:ext uri="{FF2B5EF4-FFF2-40B4-BE49-F238E27FC236}">
              <a16:creationId xmlns:a16="http://schemas.microsoft.com/office/drawing/2014/main" id="{182809BC-75C1-4FEF-9CCE-75EBF9A6A28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 name="PoljeZBesedilom 78">
          <a:extLst>
            <a:ext uri="{FF2B5EF4-FFF2-40B4-BE49-F238E27FC236}">
              <a16:creationId xmlns:a16="http://schemas.microsoft.com/office/drawing/2014/main" id="{854695B0-EF55-49E2-8FCA-E85C5763AE7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 name="PoljeZBesedilom 79">
          <a:extLst>
            <a:ext uri="{FF2B5EF4-FFF2-40B4-BE49-F238E27FC236}">
              <a16:creationId xmlns:a16="http://schemas.microsoft.com/office/drawing/2014/main" id="{3949ACED-65D3-4935-AB21-2B9752D0B6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1" name="PoljeZBesedilom 80">
          <a:extLst>
            <a:ext uri="{FF2B5EF4-FFF2-40B4-BE49-F238E27FC236}">
              <a16:creationId xmlns:a16="http://schemas.microsoft.com/office/drawing/2014/main" id="{D856978E-5087-4D94-8A4F-FA7BB6517F5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2" name="PoljeZBesedilom 81">
          <a:extLst>
            <a:ext uri="{FF2B5EF4-FFF2-40B4-BE49-F238E27FC236}">
              <a16:creationId xmlns:a16="http://schemas.microsoft.com/office/drawing/2014/main" id="{BFD756A0-FB02-45F7-AA72-09EF00E60D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3" name="PoljeZBesedilom 82">
          <a:extLst>
            <a:ext uri="{FF2B5EF4-FFF2-40B4-BE49-F238E27FC236}">
              <a16:creationId xmlns:a16="http://schemas.microsoft.com/office/drawing/2014/main" id="{A053CF32-B366-41F9-A198-BB7127D8FBC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4" name="PoljeZBesedilom 83">
          <a:extLst>
            <a:ext uri="{FF2B5EF4-FFF2-40B4-BE49-F238E27FC236}">
              <a16:creationId xmlns:a16="http://schemas.microsoft.com/office/drawing/2014/main" id="{01760FAC-17EB-4691-8CF7-D0781AE1834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5" name="PoljeZBesedilom 84">
          <a:extLst>
            <a:ext uri="{FF2B5EF4-FFF2-40B4-BE49-F238E27FC236}">
              <a16:creationId xmlns:a16="http://schemas.microsoft.com/office/drawing/2014/main" id="{663BF212-4695-44B0-9229-6A529A42EB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6" name="PoljeZBesedilom 85">
          <a:extLst>
            <a:ext uri="{FF2B5EF4-FFF2-40B4-BE49-F238E27FC236}">
              <a16:creationId xmlns:a16="http://schemas.microsoft.com/office/drawing/2014/main" id="{EB0525BC-C2B3-4F13-843E-6D08378C237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7" name="PoljeZBesedilom 86">
          <a:extLst>
            <a:ext uri="{FF2B5EF4-FFF2-40B4-BE49-F238E27FC236}">
              <a16:creationId xmlns:a16="http://schemas.microsoft.com/office/drawing/2014/main" id="{B43B7BE7-8CCF-47FA-A37A-3666CA082AF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8" name="PoljeZBesedilom 87">
          <a:extLst>
            <a:ext uri="{FF2B5EF4-FFF2-40B4-BE49-F238E27FC236}">
              <a16:creationId xmlns:a16="http://schemas.microsoft.com/office/drawing/2014/main" id="{47F70DE2-DA9D-4760-94BB-16C030EFDA6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9" name="PoljeZBesedilom 88">
          <a:extLst>
            <a:ext uri="{FF2B5EF4-FFF2-40B4-BE49-F238E27FC236}">
              <a16:creationId xmlns:a16="http://schemas.microsoft.com/office/drawing/2014/main" id="{32594D54-36B2-461E-9D85-C6BBE36D247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0" name="PoljeZBesedilom 89">
          <a:extLst>
            <a:ext uri="{FF2B5EF4-FFF2-40B4-BE49-F238E27FC236}">
              <a16:creationId xmlns:a16="http://schemas.microsoft.com/office/drawing/2014/main" id="{F2070CF0-692F-4CA5-9AF8-0A2D4336C26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1" name="PoljeZBesedilom 90">
          <a:extLst>
            <a:ext uri="{FF2B5EF4-FFF2-40B4-BE49-F238E27FC236}">
              <a16:creationId xmlns:a16="http://schemas.microsoft.com/office/drawing/2014/main" id="{0D01A2B7-3E39-4F6A-B96C-615B748B37E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2" name="PoljeZBesedilom 91">
          <a:extLst>
            <a:ext uri="{FF2B5EF4-FFF2-40B4-BE49-F238E27FC236}">
              <a16:creationId xmlns:a16="http://schemas.microsoft.com/office/drawing/2014/main" id="{28BC035C-B9C6-4911-BB7B-DF5C1919E57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3" name="PoljeZBesedilom 92">
          <a:extLst>
            <a:ext uri="{FF2B5EF4-FFF2-40B4-BE49-F238E27FC236}">
              <a16:creationId xmlns:a16="http://schemas.microsoft.com/office/drawing/2014/main" id="{141D5975-8C9F-4C64-AAFD-AD1D453E48D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4" name="PoljeZBesedilom 93">
          <a:extLst>
            <a:ext uri="{FF2B5EF4-FFF2-40B4-BE49-F238E27FC236}">
              <a16:creationId xmlns:a16="http://schemas.microsoft.com/office/drawing/2014/main" id="{9F21CFE7-11D4-4F95-9022-AC31EE973CE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5" name="PoljeZBesedilom 94">
          <a:extLst>
            <a:ext uri="{FF2B5EF4-FFF2-40B4-BE49-F238E27FC236}">
              <a16:creationId xmlns:a16="http://schemas.microsoft.com/office/drawing/2014/main" id="{C520C88C-FA2C-4AC1-A82C-82542A199D3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6" name="PoljeZBesedilom 1">
          <a:extLst>
            <a:ext uri="{FF2B5EF4-FFF2-40B4-BE49-F238E27FC236}">
              <a16:creationId xmlns:a16="http://schemas.microsoft.com/office/drawing/2014/main" id="{4B5EBF69-9BF8-4B57-BD7A-6B31784CFD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7" name="PoljeZBesedilom 2">
          <a:extLst>
            <a:ext uri="{FF2B5EF4-FFF2-40B4-BE49-F238E27FC236}">
              <a16:creationId xmlns:a16="http://schemas.microsoft.com/office/drawing/2014/main" id="{98006BE7-3404-440E-A8F9-92C7387BB53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8" name="PoljeZBesedilom 3">
          <a:extLst>
            <a:ext uri="{FF2B5EF4-FFF2-40B4-BE49-F238E27FC236}">
              <a16:creationId xmlns:a16="http://schemas.microsoft.com/office/drawing/2014/main" id="{D7B28024-4252-4876-B0E0-608AA6112CA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99" name="PoljeZBesedilom 4">
          <a:extLst>
            <a:ext uri="{FF2B5EF4-FFF2-40B4-BE49-F238E27FC236}">
              <a16:creationId xmlns:a16="http://schemas.microsoft.com/office/drawing/2014/main" id="{103E6B77-2AA1-49D0-AA88-9E71FC1EEB6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0" name="PoljeZBesedilom 5">
          <a:extLst>
            <a:ext uri="{FF2B5EF4-FFF2-40B4-BE49-F238E27FC236}">
              <a16:creationId xmlns:a16="http://schemas.microsoft.com/office/drawing/2014/main" id="{D9A443FD-1E96-48DB-9836-F96F907396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1" name="PoljeZBesedilom 6">
          <a:extLst>
            <a:ext uri="{FF2B5EF4-FFF2-40B4-BE49-F238E27FC236}">
              <a16:creationId xmlns:a16="http://schemas.microsoft.com/office/drawing/2014/main" id="{DD4AA50F-C94B-49EF-8E12-D8716C9DABF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2" name="PoljeZBesedilom 7">
          <a:extLst>
            <a:ext uri="{FF2B5EF4-FFF2-40B4-BE49-F238E27FC236}">
              <a16:creationId xmlns:a16="http://schemas.microsoft.com/office/drawing/2014/main" id="{03182D98-A4A2-40E1-86C6-282F57CA635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3" name="PoljeZBesedilom 8">
          <a:extLst>
            <a:ext uri="{FF2B5EF4-FFF2-40B4-BE49-F238E27FC236}">
              <a16:creationId xmlns:a16="http://schemas.microsoft.com/office/drawing/2014/main" id="{84245F43-EBD2-4572-A786-B246529B398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4" name="PoljeZBesedilom 103">
          <a:extLst>
            <a:ext uri="{FF2B5EF4-FFF2-40B4-BE49-F238E27FC236}">
              <a16:creationId xmlns:a16="http://schemas.microsoft.com/office/drawing/2014/main" id="{D9C3F86C-3814-4AB2-AA3C-BD95B4CFAA5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5" name="PoljeZBesedilom 104">
          <a:extLst>
            <a:ext uri="{FF2B5EF4-FFF2-40B4-BE49-F238E27FC236}">
              <a16:creationId xmlns:a16="http://schemas.microsoft.com/office/drawing/2014/main" id="{C17E3176-49EB-4F4B-B668-E3DF4DF59B3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6" name="PoljeZBesedilom 105">
          <a:extLst>
            <a:ext uri="{FF2B5EF4-FFF2-40B4-BE49-F238E27FC236}">
              <a16:creationId xmlns:a16="http://schemas.microsoft.com/office/drawing/2014/main" id="{A0B13CCA-7D6D-4B63-BD7B-6F990C1E6C9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7" name="PoljeZBesedilom 106">
          <a:extLst>
            <a:ext uri="{FF2B5EF4-FFF2-40B4-BE49-F238E27FC236}">
              <a16:creationId xmlns:a16="http://schemas.microsoft.com/office/drawing/2014/main" id="{A09B47B9-C999-4441-B324-A7D2E9F09FE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8" name="PoljeZBesedilom 107">
          <a:extLst>
            <a:ext uri="{FF2B5EF4-FFF2-40B4-BE49-F238E27FC236}">
              <a16:creationId xmlns:a16="http://schemas.microsoft.com/office/drawing/2014/main" id="{F19E0761-EE65-43F5-8C45-8357E8AA510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09" name="PoljeZBesedilom 108">
          <a:extLst>
            <a:ext uri="{FF2B5EF4-FFF2-40B4-BE49-F238E27FC236}">
              <a16:creationId xmlns:a16="http://schemas.microsoft.com/office/drawing/2014/main" id="{28BD2704-D868-4FE9-B7AB-4CF4BE1C6EF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0" name="PoljeZBesedilom 109">
          <a:extLst>
            <a:ext uri="{FF2B5EF4-FFF2-40B4-BE49-F238E27FC236}">
              <a16:creationId xmlns:a16="http://schemas.microsoft.com/office/drawing/2014/main" id="{B951A364-CC62-46B9-BB33-49BD182BC8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1" name="PoljeZBesedilom 110">
          <a:extLst>
            <a:ext uri="{FF2B5EF4-FFF2-40B4-BE49-F238E27FC236}">
              <a16:creationId xmlns:a16="http://schemas.microsoft.com/office/drawing/2014/main" id="{D067C91E-1319-4236-B800-C6A8D7ABB31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2" name="PoljeZBesedilom 111">
          <a:extLst>
            <a:ext uri="{FF2B5EF4-FFF2-40B4-BE49-F238E27FC236}">
              <a16:creationId xmlns:a16="http://schemas.microsoft.com/office/drawing/2014/main" id="{2F8234C9-3077-47F5-B716-6B836664ADD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3" name="PoljeZBesedilom 112">
          <a:extLst>
            <a:ext uri="{FF2B5EF4-FFF2-40B4-BE49-F238E27FC236}">
              <a16:creationId xmlns:a16="http://schemas.microsoft.com/office/drawing/2014/main" id="{E6133BB2-6B18-4498-B29F-73C2ACBBEF8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4" name="PoljeZBesedilom 113">
          <a:extLst>
            <a:ext uri="{FF2B5EF4-FFF2-40B4-BE49-F238E27FC236}">
              <a16:creationId xmlns:a16="http://schemas.microsoft.com/office/drawing/2014/main" id="{C650B6BC-55B7-4A44-A339-527FB2CC266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5" name="PoljeZBesedilom 114">
          <a:extLst>
            <a:ext uri="{FF2B5EF4-FFF2-40B4-BE49-F238E27FC236}">
              <a16:creationId xmlns:a16="http://schemas.microsoft.com/office/drawing/2014/main" id="{37576FE6-383D-4123-9399-3C9C115C19A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6" name="PoljeZBesedilom 115">
          <a:extLst>
            <a:ext uri="{FF2B5EF4-FFF2-40B4-BE49-F238E27FC236}">
              <a16:creationId xmlns:a16="http://schemas.microsoft.com/office/drawing/2014/main" id="{28D646E9-A5E4-43D1-B475-922FF397C71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7" name="PoljeZBesedilom 116">
          <a:extLst>
            <a:ext uri="{FF2B5EF4-FFF2-40B4-BE49-F238E27FC236}">
              <a16:creationId xmlns:a16="http://schemas.microsoft.com/office/drawing/2014/main" id="{2E3CCF95-9AF0-4BB1-95CF-D77C1367161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8" name="PoljeZBesedilom 117">
          <a:extLst>
            <a:ext uri="{FF2B5EF4-FFF2-40B4-BE49-F238E27FC236}">
              <a16:creationId xmlns:a16="http://schemas.microsoft.com/office/drawing/2014/main" id="{479E77E3-8E8E-415D-8A49-A5E1E9390CD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19" name="PoljeZBesedilom 118">
          <a:extLst>
            <a:ext uri="{FF2B5EF4-FFF2-40B4-BE49-F238E27FC236}">
              <a16:creationId xmlns:a16="http://schemas.microsoft.com/office/drawing/2014/main" id="{3155C6A2-10BA-417A-8ADF-CBFFC1BC330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0" name="PoljeZBesedilom 119">
          <a:extLst>
            <a:ext uri="{FF2B5EF4-FFF2-40B4-BE49-F238E27FC236}">
              <a16:creationId xmlns:a16="http://schemas.microsoft.com/office/drawing/2014/main" id="{C74F3ECA-F111-4D45-A55B-310178B6213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1" name="PoljeZBesedilom 120">
          <a:extLst>
            <a:ext uri="{FF2B5EF4-FFF2-40B4-BE49-F238E27FC236}">
              <a16:creationId xmlns:a16="http://schemas.microsoft.com/office/drawing/2014/main" id="{68A7B124-C041-4305-9173-64937E741A1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2" name="PoljeZBesedilom 121">
          <a:extLst>
            <a:ext uri="{FF2B5EF4-FFF2-40B4-BE49-F238E27FC236}">
              <a16:creationId xmlns:a16="http://schemas.microsoft.com/office/drawing/2014/main" id="{6BF1703A-B272-4853-9B6C-0BFBE76BEB7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3" name="PoljeZBesedilom 122">
          <a:extLst>
            <a:ext uri="{FF2B5EF4-FFF2-40B4-BE49-F238E27FC236}">
              <a16:creationId xmlns:a16="http://schemas.microsoft.com/office/drawing/2014/main" id="{2344E7C9-849B-4ADF-8C37-76F08DD5BAD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4" name="PoljeZBesedilom 123">
          <a:extLst>
            <a:ext uri="{FF2B5EF4-FFF2-40B4-BE49-F238E27FC236}">
              <a16:creationId xmlns:a16="http://schemas.microsoft.com/office/drawing/2014/main" id="{087BF732-D450-4023-8E8A-2C025D26060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5" name="PoljeZBesedilom 124">
          <a:extLst>
            <a:ext uri="{FF2B5EF4-FFF2-40B4-BE49-F238E27FC236}">
              <a16:creationId xmlns:a16="http://schemas.microsoft.com/office/drawing/2014/main" id="{AD4ED58C-B64B-4453-8881-4771FCAF9DE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6" name="PoljeZBesedilom 125">
          <a:extLst>
            <a:ext uri="{FF2B5EF4-FFF2-40B4-BE49-F238E27FC236}">
              <a16:creationId xmlns:a16="http://schemas.microsoft.com/office/drawing/2014/main" id="{7EC00251-E527-4601-8CD9-2B409541B04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7" name="PoljeZBesedilom 126">
          <a:extLst>
            <a:ext uri="{FF2B5EF4-FFF2-40B4-BE49-F238E27FC236}">
              <a16:creationId xmlns:a16="http://schemas.microsoft.com/office/drawing/2014/main" id="{64C53B2B-8779-4980-A315-E0AFB62858B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8" name="PoljeZBesedilom 127">
          <a:extLst>
            <a:ext uri="{FF2B5EF4-FFF2-40B4-BE49-F238E27FC236}">
              <a16:creationId xmlns:a16="http://schemas.microsoft.com/office/drawing/2014/main" id="{8193FF5D-2FE9-48D6-A184-6C102015C15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29" name="PoljeZBesedilom 128">
          <a:extLst>
            <a:ext uri="{FF2B5EF4-FFF2-40B4-BE49-F238E27FC236}">
              <a16:creationId xmlns:a16="http://schemas.microsoft.com/office/drawing/2014/main" id="{B09AEC5D-9345-48A2-ADEB-10BDDB94717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0" name="PoljeZBesedilom 129">
          <a:extLst>
            <a:ext uri="{FF2B5EF4-FFF2-40B4-BE49-F238E27FC236}">
              <a16:creationId xmlns:a16="http://schemas.microsoft.com/office/drawing/2014/main" id="{B52082C7-6430-488B-B54D-FEFEC19EB53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1" name="PoljeZBesedilom 130">
          <a:extLst>
            <a:ext uri="{FF2B5EF4-FFF2-40B4-BE49-F238E27FC236}">
              <a16:creationId xmlns:a16="http://schemas.microsoft.com/office/drawing/2014/main" id="{A8E1D8D5-B0BA-4C32-8313-8824F64F24B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2" name="PoljeZBesedilom 131">
          <a:extLst>
            <a:ext uri="{FF2B5EF4-FFF2-40B4-BE49-F238E27FC236}">
              <a16:creationId xmlns:a16="http://schemas.microsoft.com/office/drawing/2014/main" id="{7D6C1851-85AD-4478-A86F-DE1F452DD95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3" name="PoljeZBesedilom 132">
          <a:extLst>
            <a:ext uri="{FF2B5EF4-FFF2-40B4-BE49-F238E27FC236}">
              <a16:creationId xmlns:a16="http://schemas.microsoft.com/office/drawing/2014/main" id="{BE48573E-2D17-4FD4-BA2D-954B8F76F65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4" name="PoljeZBesedilom 133">
          <a:extLst>
            <a:ext uri="{FF2B5EF4-FFF2-40B4-BE49-F238E27FC236}">
              <a16:creationId xmlns:a16="http://schemas.microsoft.com/office/drawing/2014/main" id="{D2D38F7B-7E8C-4734-807F-351ACA26092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5" name="PoljeZBesedilom 134">
          <a:extLst>
            <a:ext uri="{FF2B5EF4-FFF2-40B4-BE49-F238E27FC236}">
              <a16:creationId xmlns:a16="http://schemas.microsoft.com/office/drawing/2014/main" id="{9E9B7F7C-A0D3-4618-9552-F46BD5CC32E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6" name="PoljeZBesedilom 135">
          <a:extLst>
            <a:ext uri="{FF2B5EF4-FFF2-40B4-BE49-F238E27FC236}">
              <a16:creationId xmlns:a16="http://schemas.microsoft.com/office/drawing/2014/main" id="{4A1CD880-C8B0-4E42-960D-784F7AF725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7" name="PoljeZBesedilom 136">
          <a:extLst>
            <a:ext uri="{FF2B5EF4-FFF2-40B4-BE49-F238E27FC236}">
              <a16:creationId xmlns:a16="http://schemas.microsoft.com/office/drawing/2014/main" id="{D9DD7FB0-A451-4E08-9313-B9B2C767F68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8" name="PoljeZBesedilom 137">
          <a:extLst>
            <a:ext uri="{FF2B5EF4-FFF2-40B4-BE49-F238E27FC236}">
              <a16:creationId xmlns:a16="http://schemas.microsoft.com/office/drawing/2014/main" id="{248BD614-5C84-44FA-8F98-7C904859099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39" name="PoljeZBesedilom 138">
          <a:extLst>
            <a:ext uri="{FF2B5EF4-FFF2-40B4-BE49-F238E27FC236}">
              <a16:creationId xmlns:a16="http://schemas.microsoft.com/office/drawing/2014/main" id="{4EC519C7-260C-4E69-BC6B-E3669443DD0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0" name="PoljeZBesedilom 139">
          <a:extLst>
            <a:ext uri="{FF2B5EF4-FFF2-40B4-BE49-F238E27FC236}">
              <a16:creationId xmlns:a16="http://schemas.microsoft.com/office/drawing/2014/main" id="{4AD9C59C-DA1F-415E-B33D-00CEC0FE0D0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1" name="PoljeZBesedilom 140">
          <a:extLst>
            <a:ext uri="{FF2B5EF4-FFF2-40B4-BE49-F238E27FC236}">
              <a16:creationId xmlns:a16="http://schemas.microsoft.com/office/drawing/2014/main" id="{9C0BA749-5584-4016-8962-31D3281D67F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2" name="PoljeZBesedilom 141">
          <a:extLst>
            <a:ext uri="{FF2B5EF4-FFF2-40B4-BE49-F238E27FC236}">
              <a16:creationId xmlns:a16="http://schemas.microsoft.com/office/drawing/2014/main" id="{41183E80-1EE4-4639-BEC1-385747EBCA6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3" name="PoljeZBesedilom 142">
          <a:extLst>
            <a:ext uri="{FF2B5EF4-FFF2-40B4-BE49-F238E27FC236}">
              <a16:creationId xmlns:a16="http://schemas.microsoft.com/office/drawing/2014/main" id="{F4B8937F-BE5C-484E-AB14-8581033718F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4" name="PoljeZBesedilom 143">
          <a:extLst>
            <a:ext uri="{FF2B5EF4-FFF2-40B4-BE49-F238E27FC236}">
              <a16:creationId xmlns:a16="http://schemas.microsoft.com/office/drawing/2014/main" id="{0C60B38E-2B26-450C-8889-E9F8CBF9942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5" name="PoljeZBesedilom 144">
          <a:extLst>
            <a:ext uri="{FF2B5EF4-FFF2-40B4-BE49-F238E27FC236}">
              <a16:creationId xmlns:a16="http://schemas.microsoft.com/office/drawing/2014/main" id="{161F082C-C558-4D36-81B1-06EF7660752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6" name="PoljeZBesedilom 145">
          <a:extLst>
            <a:ext uri="{FF2B5EF4-FFF2-40B4-BE49-F238E27FC236}">
              <a16:creationId xmlns:a16="http://schemas.microsoft.com/office/drawing/2014/main" id="{272FD116-7D8D-4E13-94D5-FA51372E47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7" name="PoljeZBesedilom 146">
          <a:extLst>
            <a:ext uri="{FF2B5EF4-FFF2-40B4-BE49-F238E27FC236}">
              <a16:creationId xmlns:a16="http://schemas.microsoft.com/office/drawing/2014/main" id="{25CB6A0D-D2BF-4693-8A26-6D4AD0E6C04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8" name="PoljeZBesedilom 147">
          <a:extLst>
            <a:ext uri="{FF2B5EF4-FFF2-40B4-BE49-F238E27FC236}">
              <a16:creationId xmlns:a16="http://schemas.microsoft.com/office/drawing/2014/main" id="{0453066C-A2F5-4B18-A9FD-7024585D41F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49" name="PoljeZBesedilom 148">
          <a:extLst>
            <a:ext uri="{FF2B5EF4-FFF2-40B4-BE49-F238E27FC236}">
              <a16:creationId xmlns:a16="http://schemas.microsoft.com/office/drawing/2014/main" id="{34FDB679-9C8B-420E-9A93-60736613A03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0" name="PoljeZBesedilom 149">
          <a:extLst>
            <a:ext uri="{FF2B5EF4-FFF2-40B4-BE49-F238E27FC236}">
              <a16:creationId xmlns:a16="http://schemas.microsoft.com/office/drawing/2014/main" id="{D8802334-511D-47FD-8401-66FCB9B0D08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1" name="PoljeZBesedilom 150">
          <a:extLst>
            <a:ext uri="{FF2B5EF4-FFF2-40B4-BE49-F238E27FC236}">
              <a16:creationId xmlns:a16="http://schemas.microsoft.com/office/drawing/2014/main" id="{4B62A1D3-5893-4E4F-8FB6-5A0603D97B8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2" name="PoljeZBesedilom 151">
          <a:extLst>
            <a:ext uri="{FF2B5EF4-FFF2-40B4-BE49-F238E27FC236}">
              <a16:creationId xmlns:a16="http://schemas.microsoft.com/office/drawing/2014/main" id="{3E888C86-E46B-4729-B898-9D9ABE600B3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3" name="PoljeZBesedilom 152">
          <a:extLst>
            <a:ext uri="{FF2B5EF4-FFF2-40B4-BE49-F238E27FC236}">
              <a16:creationId xmlns:a16="http://schemas.microsoft.com/office/drawing/2014/main" id="{1B662DC0-06CF-44FC-A367-46CEBED5E78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4" name="PoljeZBesedilom 153">
          <a:extLst>
            <a:ext uri="{FF2B5EF4-FFF2-40B4-BE49-F238E27FC236}">
              <a16:creationId xmlns:a16="http://schemas.microsoft.com/office/drawing/2014/main" id="{B02B9E1A-1EE2-4EC5-9AE2-393EF6D728C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5" name="PoljeZBesedilom 154">
          <a:extLst>
            <a:ext uri="{FF2B5EF4-FFF2-40B4-BE49-F238E27FC236}">
              <a16:creationId xmlns:a16="http://schemas.microsoft.com/office/drawing/2014/main" id="{F59BB6C0-B843-426B-974C-8C0996731D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6" name="PoljeZBesedilom 155">
          <a:extLst>
            <a:ext uri="{FF2B5EF4-FFF2-40B4-BE49-F238E27FC236}">
              <a16:creationId xmlns:a16="http://schemas.microsoft.com/office/drawing/2014/main" id="{4A8991E9-9767-4B02-9C53-E5EF76AEC4C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7" name="PoljeZBesedilom 156">
          <a:extLst>
            <a:ext uri="{FF2B5EF4-FFF2-40B4-BE49-F238E27FC236}">
              <a16:creationId xmlns:a16="http://schemas.microsoft.com/office/drawing/2014/main" id="{2C4DC759-A9A2-4C89-A14B-E882CB8C0F0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8" name="PoljeZBesedilom 1">
          <a:extLst>
            <a:ext uri="{FF2B5EF4-FFF2-40B4-BE49-F238E27FC236}">
              <a16:creationId xmlns:a16="http://schemas.microsoft.com/office/drawing/2014/main" id="{7212C589-8588-4977-B57D-6D534D490E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59" name="PoljeZBesedilom 2">
          <a:extLst>
            <a:ext uri="{FF2B5EF4-FFF2-40B4-BE49-F238E27FC236}">
              <a16:creationId xmlns:a16="http://schemas.microsoft.com/office/drawing/2014/main" id="{258C0CE8-88BE-401D-A0DC-39CFD029B0A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0" name="PoljeZBesedilom 3">
          <a:extLst>
            <a:ext uri="{FF2B5EF4-FFF2-40B4-BE49-F238E27FC236}">
              <a16:creationId xmlns:a16="http://schemas.microsoft.com/office/drawing/2014/main" id="{8A73EBE6-9D6C-4DF5-8808-E9BC8F9612C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1" name="PoljeZBesedilom 4">
          <a:extLst>
            <a:ext uri="{FF2B5EF4-FFF2-40B4-BE49-F238E27FC236}">
              <a16:creationId xmlns:a16="http://schemas.microsoft.com/office/drawing/2014/main" id="{AF1A2049-1750-4123-B54B-B3F2A43A3C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2" name="PoljeZBesedilom 5">
          <a:extLst>
            <a:ext uri="{FF2B5EF4-FFF2-40B4-BE49-F238E27FC236}">
              <a16:creationId xmlns:a16="http://schemas.microsoft.com/office/drawing/2014/main" id="{1ABA1294-ED89-4CFA-B890-35855F76E16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3" name="PoljeZBesedilom 6">
          <a:extLst>
            <a:ext uri="{FF2B5EF4-FFF2-40B4-BE49-F238E27FC236}">
              <a16:creationId xmlns:a16="http://schemas.microsoft.com/office/drawing/2014/main" id="{0DB47378-EA3D-49B8-BE81-80EEC51B1BB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4" name="PoljeZBesedilom 7">
          <a:extLst>
            <a:ext uri="{FF2B5EF4-FFF2-40B4-BE49-F238E27FC236}">
              <a16:creationId xmlns:a16="http://schemas.microsoft.com/office/drawing/2014/main" id="{A92602E4-FD9F-4B7E-8A97-18D95D55F39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5" name="PoljeZBesedilom 8">
          <a:extLst>
            <a:ext uri="{FF2B5EF4-FFF2-40B4-BE49-F238E27FC236}">
              <a16:creationId xmlns:a16="http://schemas.microsoft.com/office/drawing/2014/main" id="{B359DE8A-AB26-4F39-98B6-3EAD2BD40CD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6" name="PoljeZBesedilom 165">
          <a:extLst>
            <a:ext uri="{FF2B5EF4-FFF2-40B4-BE49-F238E27FC236}">
              <a16:creationId xmlns:a16="http://schemas.microsoft.com/office/drawing/2014/main" id="{6703EDDA-6E60-4D90-9113-5ECF0C814F5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7" name="PoljeZBesedilom 166">
          <a:extLst>
            <a:ext uri="{FF2B5EF4-FFF2-40B4-BE49-F238E27FC236}">
              <a16:creationId xmlns:a16="http://schemas.microsoft.com/office/drawing/2014/main" id="{24F75D7B-B19E-48DE-BF6E-16A51A96366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8" name="PoljeZBesedilom 167">
          <a:extLst>
            <a:ext uri="{FF2B5EF4-FFF2-40B4-BE49-F238E27FC236}">
              <a16:creationId xmlns:a16="http://schemas.microsoft.com/office/drawing/2014/main" id="{D8CC97BC-85D0-4027-9822-155D93BE283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69" name="PoljeZBesedilom 168">
          <a:extLst>
            <a:ext uri="{FF2B5EF4-FFF2-40B4-BE49-F238E27FC236}">
              <a16:creationId xmlns:a16="http://schemas.microsoft.com/office/drawing/2014/main" id="{4F2A6C2B-39FE-41A6-959E-558B3FFE5FA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0" name="PoljeZBesedilom 169">
          <a:extLst>
            <a:ext uri="{FF2B5EF4-FFF2-40B4-BE49-F238E27FC236}">
              <a16:creationId xmlns:a16="http://schemas.microsoft.com/office/drawing/2014/main" id="{B6D687F7-5ABA-491D-8EC1-040792FC8E0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1" name="PoljeZBesedilom 170">
          <a:extLst>
            <a:ext uri="{FF2B5EF4-FFF2-40B4-BE49-F238E27FC236}">
              <a16:creationId xmlns:a16="http://schemas.microsoft.com/office/drawing/2014/main" id="{73ED033E-17AB-402F-B04F-47955BB70DB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2" name="PoljeZBesedilom 171">
          <a:extLst>
            <a:ext uri="{FF2B5EF4-FFF2-40B4-BE49-F238E27FC236}">
              <a16:creationId xmlns:a16="http://schemas.microsoft.com/office/drawing/2014/main" id="{51A730C0-D86B-43E4-B0D0-98B54EA4435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3" name="PoljeZBesedilom 172">
          <a:extLst>
            <a:ext uri="{FF2B5EF4-FFF2-40B4-BE49-F238E27FC236}">
              <a16:creationId xmlns:a16="http://schemas.microsoft.com/office/drawing/2014/main" id="{E6E25BEB-B000-458F-BAB8-9648F95AB99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4" name="PoljeZBesedilom 173">
          <a:extLst>
            <a:ext uri="{FF2B5EF4-FFF2-40B4-BE49-F238E27FC236}">
              <a16:creationId xmlns:a16="http://schemas.microsoft.com/office/drawing/2014/main" id="{4D8FA0B5-B069-49BE-A98F-3EF4D0CA5DB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5" name="PoljeZBesedilom 174">
          <a:extLst>
            <a:ext uri="{FF2B5EF4-FFF2-40B4-BE49-F238E27FC236}">
              <a16:creationId xmlns:a16="http://schemas.microsoft.com/office/drawing/2014/main" id="{B4177EF0-1B3F-4B35-91E3-ED53DBE9DC3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6" name="PoljeZBesedilom 175">
          <a:extLst>
            <a:ext uri="{FF2B5EF4-FFF2-40B4-BE49-F238E27FC236}">
              <a16:creationId xmlns:a16="http://schemas.microsoft.com/office/drawing/2014/main" id="{762CEE58-3355-407C-9403-F858948A301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7" name="PoljeZBesedilom 176">
          <a:extLst>
            <a:ext uri="{FF2B5EF4-FFF2-40B4-BE49-F238E27FC236}">
              <a16:creationId xmlns:a16="http://schemas.microsoft.com/office/drawing/2014/main" id="{710AF0AF-9E05-4D13-AAAA-2C9F224DA17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8" name="PoljeZBesedilom 177">
          <a:extLst>
            <a:ext uri="{FF2B5EF4-FFF2-40B4-BE49-F238E27FC236}">
              <a16:creationId xmlns:a16="http://schemas.microsoft.com/office/drawing/2014/main" id="{9E3B92FB-C995-419D-B539-DE415838BB1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79" name="PoljeZBesedilom 178">
          <a:extLst>
            <a:ext uri="{FF2B5EF4-FFF2-40B4-BE49-F238E27FC236}">
              <a16:creationId xmlns:a16="http://schemas.microsoft.com/office/drawing/2014/main" id="{1EFB1636-EFC0-491F-AD7C-6D0716E38F5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0" name="PoljeZBesedilom 179">
          <a:extLst>
            <a:ext uri="{FF2B5EF4-FFF2-40B4-BE49-F238E27FC236}">
              <a16:creationId xmlns:a16="http://schemas.microsoft.com/office/drawing/2014/main" id="{5FFB938D-58E6-4603-A79B-AE418F33D53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1" name="PoljeZBesedilom 180">
          <a:extLst>
            <a:ext uri="{FF2B5EF4-FFF2-40B4-BE49-F238E27FC236}">
              <a16:creationId xmlns:a16="http://schemas.microsoft.com/office/drawing/2014/main" id="{5D98E1E5-AD72-4E61-9A71-CF434F348B2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2" name="PoljeZBesedilom 181">
          <a:extLst>
            <a:ext uri="{FF2B5EF4-FFF2-40B4-BE49-F238E27FC236}">
              <a16:creationId xmlns:a16="http://schemas.microsoft.com/office/drawing/2014/main" id="{E11B10FF-FEF6-4283-8914-71D7F81C856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3" name="PoljeZBesedilom 182">
          <a:extLst>
            <a:ext uri="{FF2B5EF4-FFF2-40B4-BE49-F238E27FC236}">
              <a16:creationId xmlns:a16="http://schemas.microsoft.com/office/drawing/2014/main" id="{53B1B4B4-2DEC-4842-A8E3-03A56C0B059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4" name="PoljeZBesedilom 183">
          <a:extLst>
            <a:ext uri="{FF2B5EF4-FFF2-40B4-BE49-F238E27FC236}">
              <a16:creationId xmlns:a16="http://schemas.microsoft.com/office/drawing/2014/main" id="{CFA8C4B1-D7A8-4956-9E96-FF69ED13E4F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5" name="PoljeZBesedilom 184">
          <a:extLst>
            <a:ext uri="{FF2B5EF4-FFF2-40B4-BE49-F238E27FC236}">
              <a16:creationId xmlns:a16="http://schemas.microsoft.com/office/drawing/2014/main" id="{B837A358-B1F2-4529-A5A0-E75C6FB3D28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6" name="PoljeZBesedilom 185">
          <a:extLst>
            <a:ext uri="{FF2B5EF4-FFF2-40B4-BE49-F238E27FC236}">
              <a16:creationId xmlns:a16="http://schemas.microsoft.com/office/drawing/2014/main" id="{1E5468F9-C93D-40C7-8ACF-90B3301E60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7" name="PoljeZBesedilom 186">
          <a:extLst>
            <a:ext uri="{FF2B5EF4-FFF2-40B4-BE49-F238E27FC236}">
              <a16:creationId xmlns:a16="http://schemas.microsoft.com/office/drawing/2014/main" id="{D17AE94F-4233-4C21-BF6D-C1A992D031A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8" name="PoljeZBesedilom 187">
          <a:extLst>
            <a:ext uri="{FF2B5EF4-FFF2-40B4-BE49-F238E27FC236}">
              <a16:creationId xmlns:a16="http://schemas.microsoft.com/office/drawing/2014/main" id="{75B10C39-9456-49F0-9D48-785B559995A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89" name="PoljeZBesedilom 188">
          <a:extLst>
            <a:ext uri="{FF2B5EF4-FFF2-40B4-BE49-F238E27FC236}">
              <a16:creationId xmlns:a16="http://schemas.microsoft.com/office/drawing/2014/main" id="{261E8D61-0CA8-4CC3-8328-D8A20BD4E74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0" name="PoljeZBesedilom 189">
          <a:extLst>
            <a:ext uri="{FF2B5EF4-FFF2-40B4-BE49-F238E27FC236}">
              <a16:creationId xmlns:a16="http://schemas.microsoft.com/office/drawing/2014/main" id="{113D8ECD-DE48-4556-9797-33B44E975C3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1" name="PoljeZBesedilom 190">
          <a:extLst>
            <a:ext uri="{FF2B5EF4-FFF2-40B4-BE49-F238E27FC236}">
              <a16:creationId xmlns:a16="http://schemas.microsoft.com/office/drawing/2014/main" id="{FFB5C53C-75E3-47D9-8EFD-C74DBEDFE8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2" name="PoljeZBesedilom 191">
          <a:extLst>
            <a:ext uri="{FF2B5EF4-FFF2-40B4-BE49-F238E27FC236}">
              <a16:creationId xmlns:a16="http://schemas.microsoft.com/office/drawing/2014/main" id="{15D96CF2-075A-4E77-BD84-CD208A7599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3" name="PoljeZBesedilom 192">
          <a:extLst>
            <a:ext uri="{FF2B5EF4-FFF2-40B4-BE49-F238E27FC236}">
              <a16:creationId xmlns:a16="http://schemas.microsoft.com/office/drawing/2014/main" id="{9330DB31-1F0A-4146-8700-00BE62F0EE2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4" name="PoljeZBesedilom 193">
          <a:extLst>
            <a:ext uri="{FF2B5EF4-FFF2-40B4-BE49-F238E27FC236}">
              <a16:creationId xmlns:a16="http://schemas.microsoft.com/office/drawing/2014/main" id="{EA847E20-383E-4ACC-9B20-93AFB13C202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5" name="PoljeZBesedilom 194">
          <a:extLst>
            <a:ext uri="{FF2B5EF4-FFF2-40B4-BE49-F238E27FC236}">
              <a16:creationId xmlns:a16="http://schemas.microsoft.com/office/drawing/2014/main" id="{D9527A0C-6A47-42ED-A6FD-D4AF1BACA44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6" name="PoljeZBesedilom 195">
          <a:extLst>
            <a:ext uri="{FF2B5EF4-FFF2-40B4-BE49-F238E27FC236}">
              <a16:creationId xmlns:a16="http://schemas.microsoft.com/office/drawing/2014/main" id="{E5C94B31-E863-458A-8348-A273DFE83FB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7" name="PoljeZBesedilom 196">
          <a:extLst>
            <a:ext uri="{FF2B5EF4-FFF2-40B4-BE49-F238E27FC236}">
              <a16:creationId xmlns:a16="http://schemas.microsoft.com/office/drawing/2014/main" id="{988746DB-057E-4AE1-95E6-E2373CE31EA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8" name="PoljeZBesedilom 197">
          <a:extLst>
            <a:ext uri="{FF2B5EF4-FFF2-40B4-BE49-F238E27FC236}">
              <a16:creationId xmlns:a16="http://schemas.microsoft.com/office/drawing/2014/main" id="{0C18D03A-E78E-4487-8C9E-E908197E643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199" name="PoljeZBesedilom 198">
          <a:extLst>
            <a:ext uri="{FF2B5EF4-FFF2-40B4-BE49-F238E27FC236}">
              <a16:creationId xmlns:a16="http://schemas.microsoft.com/office/drawing/2014/main" id="{F3271BC3-260B-4330-A2EB-58199F142D2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0" name="PoljeZBesedilom 199">
          <a:extLst>
            <a:ext uri="{FF2B5EF4-FFF2-40B4-BE49-F238E27FC236}">
              <a16:creationId xmlns:a16="http://schemas.microsoft.com/office/drawing/2014/main" id="{67F9C2E1-192D-4CA6-A5F2-C83F2DF41BD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1" name="PoljeZBesedilom 200">
          <a:extLst>
            <a:ext uri="{FF2B5EF4-FFF2-40B4-BE49-F238E27FC236}">
              <a16:creationId xmlns:a16="http://schemas.microsoft.com/office/drawing/2014/main" id="{4A564B50-3E73-4426-A93F-9BE30DA4076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2" name="PoljeZBesedilom 201">
          <a:extLst>
            <a:ext uri="{FF2B5EF4-FFF2-40B4-BE49-F238E27FC236}">
              <a16:creationId xmlns:a16="http://schemas.microsoft.com/office/drawing/2014/main" id="{2D2F5AAE-9FE7-41F0-8A66-E5BF9DDB71A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3" name="PoljeZBesedilom 202">
          <a:extLst>
            <a:ext uri="{FF2B5EF4-FFF2-40B4-BE49-F238E27FC236}">
              <a16:creationId xmlns:a16="http://schemas.microsoft.com/office/drawing/2014/main" id="{0713E922-F32A-4E5D-8678-DD93F55506D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4" name="PoljeZBesedilom 203">
          <a:extLst>
            <a:ext uri="{FF2B5EF4-FFF2-40B4-BE49-F238E27FC236}">
              <a16:creationId xmlns:a16="http://schemas.microsoft.com/office/drawing/2014/main" id="{59DB871A-52A7-4AAE-B5BC-FCE0702BF11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5" name="PoljeZBesedilom 204">
          <a:extLst>
            <a:ext uri="{FF2B5EF4-FFF2-40B4-BE49-F238E27FC236}">
              <a16:creationId xmlns:a16="http://schemas.microsoft.com/office/drawing/2014/main" id="{5DD54DED-0ED0-41FA-9D11-039FB0D592F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6" name="PoljeZBesedilom 205">
          <a:extLst>
            <a:ext uri="{FF2B5EF4-FFF2-40B4-BE49-F238E27FC236}">
              <a16:creationId xmlns:a16="http://schemas.microsoft.com/office/drawing/2014/main" id="{4FB29F6D-BC85-499F-BC5C-5B6BE39F5E5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7" name="PoljeZBesedilom 206">
          <a:extLst>
            <a:ext uri="{FF2B5EF4-FFF2-40B4-BE49-F238E27FC236}">
              <a16:creationId xmlns:a16="http://schemas.microsoft.com/office/drawing/2014/main" id="{E0EB00A5-50C7-48DC-BD80-6FB79668340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8" name="PoljeZBesedilom 207">
          <a:extLst>
            <a:ext uri="{FF2B5EF4-FFF2-40B4-BE49-F238E27FC236}">
              <a16:creationId xmlns:a16="http://schemas.microsoft.com/office/drawing/2014/main" id="{D4742260-297E-4BCE-ACF7-154DA76B27E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09" name="PoljeZBesedilom 208">
          <a:extLst>
            <a:ext uri="{FF2B5EF4-FFF2-40B4-BE49-F238E27FC236}">
              <a16:creationId xmlns:a16="http://schemas.microsoft.com/office/drawing/2014/main" id="{08913356-20AE-4914-ABDF-F711247617C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0" name="PoljeZBesedilom 209">
          <a:extLst>
            <a:ext uri="{FF2B5EF4-FFF2-40B4-BE49-F238E27FC236}">
              <a16:creationId xmlns:a16="http://schemas.microsoft.com/office/drawing/2014/main" id="{AB884396-E9E9-4DE1-B08A-CB2306EE5D9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1" name="PoljeZBesedilom 210">
          <a:extLst>
            <a:ext uri="{FF2B5EF4-FFF2-40B4-BE49-F238E27FC236}">
              <a16:creationId xmlns:a16="http://schemas.microsoft.com/office/drawing/2014/main" id="{9A07B827-4BDB-48B2-BC9E-1D187C37622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2" name="PoljeZBesedilom 211">
          <a:extLst>
            <a:ext uri="{FF2B5EF4-FFF2-40B4-BE49-F238E27FC236}">
              <a16:creationId xmlns:a16="http://schemas.microsoft.com/office/drawing/2014/main" id="{DF0EC261-1356-4220-AFA9-1BCD544D8BE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3" name="PoljeZBesedilom 212">
          <a:extLst>
            <a:ext uri="{FF2B5EF4-FFF2-40B4-BE49-F238E27FC236}">
              <a16:creationId xmlns:a16="http://schemas.microsoft.com/office/drawing/2014/main" id="{61741504-C4BA-40E9-934A-B868869D094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4" name="PoljeZBesedilom 213">
          <a:extLst>
            <a:ext uri="{FF2B5EF4-FFF2-40B4-BE49-F238E27FC236}">
              <a16:creationId xmlns:a16="http://schemas.microsoft.com/office/drawing/2014/main" id="{DFA2CAC8-E213-478D-82D1-B0744B1450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5" name="PoljeZBesedilom 214">
          <a:extLst>
            <a:ext uri="{FF2B5EF4-FFF2-40B4-BE49-F238E27FC236}">
              <a16:creationId xmlns:a16="http://schemas.microsoft.com/office/drawing/2014/main" id="{3AE34741-2545-4632-A1B1-F1BEA297D01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6" name="PoljeZBesedilom 215">
          <a:extLst>
            <a:ext uri="{FF2B5EF4-FFF2-40B4-BE49-F238E27FC236}">
              <a16:creationId xmlns:a16="http://schemas.microsoft.com/office/drawing/2014/main" id="{861474DA-C384-410C-A5FE-08B230FB0B3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7" name="PoljeZBesedilom 216">
          <a:extLst>
            <a:ext uri="{FF2B5EF4-FFF2-40B4-BE49-F238E27FC236}">
              <a16:creationId xmlns:a16="http://schemas.microsoft.com/office/drawing/2014/main" id="{41B0C540-24E5-431C-8D3B-0381A135084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8" name="PoljeZBesedilom 217">
          <a:extLst>
            <a:ext uri="{FF2B5EF4-FFF2-40B4-BE49-F238E27FC236}">
              <a16:creationId xmlns:a16="http://schemas.microsoft.com/office/drawing/2014/main" id="{41DF5F72-F9EA-4286-815B-BCFCE085C0C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19" name="PoljeZBesedilom 218">
          <a:extLst>
            <a:ext uri="{FF2B5EF4-FFF2-40B4-BE49-F238E27FC236}">
              <a16:creationId xmlns:a16="http://schemas.microsoft.com/office/drawing/2014/main" id="{96E308B1-72E6-42A4-9A9B-44D6A5CBD0F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0" name="PoljeZBesedilom 219">
          <a:extLst>
            <a:ext uri="{FF2B5EF4-FFF2-40B4-BE49-F238E27FC236}">
              <a16:creationId xmlns:a16="http://schemas.microsoft.com/office/drawing/2014/main" id="{DB135D60-8CC9-4B43-952A-77759B8AEBC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1" name="PoljeZBesedilom 220">
          <a:extLst>
            <a:ext uri="{FF2B5EF4-FFF2-40B4-BE49-F238E27FC236}">
              <a16:creationId xmlns:a16="http://schemas.microsoft.com/office/drawing/2014/main" id="{D52C1EFA-9CAE-4F41-8E04-8BFE98053FC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2" name="PoljeZBesedilom 221">
          <a:extLst>
            <a:ext uri="{FF2B5EF4-FFF2-40B4-BE49-F238E27FC236}">
              <a16:creationId xmlns:a16="http://schemas.microsoft.com/office/drawing/2014/main" id="{ECA75459-3FCC-47E7-AE62-AC2D601C9EE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3" name="PoljeZBesedilom 222">
          <a:extLst>
            <a:ext uri="{FF2B5EF4-FFF2-40B4-BE49-F238E27FC236}">
              <a16:creationId xmlns:a16="http://schemas.microsoft.com/office/drawing/2014/main" id="{6AA67C4E-04CB-4A61-8E6E-4CF16A32B9B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4" name="PoljeZBesedilom 223">
          <a:extLst>
            <a:ext uri="{FF2B5EF4-FFF2-40B4-BE49-F238E27FC236}">
              <a16:creationId xmlns:a16="http://schemas.microsoft.com/office/drawing/2014/main" id="{891D3DBA-7D60-4964-8832-D0879E590DB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5" name="PoljeZBesedilom 224">
          <a:extLst>
            <a:ext uri="{FF2B5EF4-FFF2-40B4-BE49-F238E27FC236}">
              <a16:creationId xmlns:a16="http://schemas.microsoft.com/office/drawing/2014/main" id="{453741B1-4103-4761-80CB-074B7D0DDC9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6" name="PoljeZBesedilom 225">
          <a:extLst>
            <a:ext uri="{FF2B5EF4-FFF2-40B4-BE49-F238E27FC236}">
              <a16:creationId xmlns:a16="http://schemas.microsoft.com/office/drawing/2014/main" id="{A6C74496-8B5A-4140-B0D2-236D009CCA3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7" name="PoljeZBesedilom 226">
          <a:extLst>
            <a:ext uri="{FF2B5EF4-FFF2-40B4-BE49-F238E27FC236}">
              <a16:creationId xmlns:a16="http://schemas.microsoft.com/office/drawing/2014/main" id="{A119EBA0-69FD-457D-8B7B-0B4648B151E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8" name="PoljeZBesedilom 227">
          <a:extLst>
            <a:ext uri="{FF2B5EF4-FFF2-40B4-BE49-F238E27FC236}">
              <a16:creationId xmlns:a16="http://schemas.microsoft.com/office/drawing/2014/main" id="{6492B7F5-4CCD-4627-A358-2FF80704E35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29" name="PoljeZBesedilom 228">
          <a:extLst>
            <a:ext uri="{FF2B5EF4-FFF2-40B4-BE49-F238E27FC236}">
              <a16:creationId xmlns:a16="http://schemas.microsoft.com/office/drawing/2014/main" id="{A7430984-D377-4857-9B49-7E8CF0B8AE9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0" name="PoljeZBesedilom 229">
          <a:extLst>
            <a:ext uri="{FF2B5EF4-FFF2-40B4-BE49-F238E27FC236}">
              <a16:creationId xmlns:a16="http://schemas.microsoft.com/office/drawing/2014/main" id="{BAEFAFD8-4D8E-4466-801D-DB1F439C5AD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1" name="PoljeZBesedilom 230">
          <a:extLst>
            <a:ext uri="{FF2B5EF4-FFF2-40B4-BE49-F238E27FC236}">
              <a16:creationId xmlns:a16="http://schemas.microsoft.com/office/drawing/2014/main" id="{CE6F7327-4B62-4106-B3EA-C9AC64A351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2" name="PoljeZBesedilom 231">
          <a:extLst>
            <a:ext uri="{FF2B5EF4-FFF2-40B4-BE49-F238E27FC236}">
              <a16:creationId xmlns:a16="http://schemas.microsoft.com/office/drawing/2014/main" id="{2CCFEB67-E331-4D1A-AA14-84301D07676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3" name="PoljeZBesedilom 232">
          <a:extLst>
            <a:ext uri="{FF2B5EF4-FFF2-40B4-BE49-F238E27FC236}">
              <a16:creationId xmlns:a16="http://schemas.microsoft.com/office/drawing/2014/main" id="{83B293D2-5BAA-4BF7-8093-2F134062C50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4" name="PoljeZBesedilom 233">
          <a:extLst>
            <a:ext uri="{FF2B5EF4-FFF2-40B4-BE49-F238E27FC236}">
              <a16:creationId xmlns:a16="http://schemas.microsoft.com/office/drawing/2014/main" id="{200B3185-4E82-4E40-A09E-0A2603280CF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5" name="PoljeZBesedilom 234">
          <a:extLst>
            <a:ext uri="{FF2B5EF4-FFF2-40B4-BE49-F238E27FC236}">
              <a16:creationId xmlns:a16="http://schemas.microsoft.com/office/drawing/2014/main" id="{4AEC0E22-F463-46FD-AB6A-E9CEAF7CCB0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6" name="PoljeZBesedilom 235">
          <a:extLst>
            <a:ext uri="{FF2B5EF4-FFF2-40B4-BE49-F238E27FC236}">
              <a16:creationId xmlns:a16="http://schemas.microsoft.com/office/drawing/2014/main" id="{8A878616-7FE2-410A-AE3A-0AD07FA336C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7" name="PoljeZBesedilom 236">
          <a:extLst>
            <a:ext uri="{FF2B5EF4-FFF2-40B4-BE49-F238E27FC236}">
              <a16:creationId xmlns:a16="http://schemas.microsoft.com/office/drawing/2014/main" id="{DB14E8B7-3B05-4488-8AA6-94816369DA2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8" name="PoljeZBesedilom 237">
          <a:extLst>
            <a:ext uri="{FF2B5EF4-FFF2-40B4-BE49-F238E27FC236}">
              <a16:creationId xmlns:a16="http://schemas.microsoft.com/office/drawing/2014/main" id="{01C00066-53CF-46C7-ABA9-EC9005C0872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39" name="PoljeZBesedilom 238">
          <a:extLst>
            <a:ext uri="{FF2B5EF4-FFF2-40B4-BE49-F238E27FC236}">
              <a16:creationId xmlns:a16="http://schemas.microsoft.com/office/drawing/2014/main" id="{465CABA2-43B0-4483-88AF-AADCB5B66F2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0" name="PoljeZBesedilom 239">
          <a:extLst>
            <a:ext uri="{FF2B5EF4-FFF2-40B4-BE49-F238E27FC236}">
              <a16:creationId xmlns:a16="http://schemas.microsoft.com/office/drawing/2014/main" id="{FDACA7AB-BF28-481D-853E-E5BBFB75C12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1" name="PoljeZBesedilom 240">
          <a:extLst>
            <a:ext uri="{FF2B5EF4-FFF2-40B4-BE49-F238E27FC236}">
              <a16:creationId xmlns:a16="http://schemas.microsoft.com/office/drawing/2014/main" id="{DF07022B-E272-437B-8524-22E7C3C6DDA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2" name="PoljeZBesedilom 241">
          <a:extLst>
            <a:ext uri="{FF2B5EF4-FFF2-40B4-BE49-F238E27FC236}">
              <a16:creationId xmlns:a16="http://schemas.microsoft.com/office/drawing/2014/main" id="{D7E1840C-43D6-4E2C-A425-0E0DFFF1030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3" name="PoljeZBesedilom 242">
          <a:extLst>
            <a:ext uri="{FF2B5EF4-FFF2-40B4-BE49-F238E27FC236}">
              <a16:creationId xmlns:a16="http://schemas.microsoft.com/office/drawing/2014/main" id="{D51318ED-CC0B-4EDB-B176-3DA65FF1788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4" name="PoljeZBesedilom 243">
          <a:extLst>
            <a:ext uri="{FF2B5EF4-FFF2-40B4-BE49-F238E27FC236}">
              <a16:creationId xmlns:a16="http://schemas.microsoft.com/office/drawing/2014/main" id="{E20A73DC-B2A4-4593-A28A-0409EC6CC8B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5" name="PoljeZBesedilom 244">
          <a:extLst>
            <a:ext uri="{FF2B5EF4-FFF2-40B4-BE49-F238E27FC236}">
              <a16:creationId xmlns:a16="http://schemas.microsoft.com/office/drawing/2014/main" id="{377750C1-1B37-4C7A-B72A-042B5054417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6" name="PoljeZBesedilom 245">
          <a:extLst>
            <a:ext uri="{FF2B5EF4-FFF2-40B4-BE49-F238E27FC236}">
              <a16:creationId xmlns:a16="http://schemas.microsoft.com/office/drawing/2014/main" id="{47CEC197-959E-49EA-8032-D6EF68EFF9F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7" name="PoljeZBesedilom 246">
          <a:extLst>
            <a:ext uri="{FF2B5EF4-FFF2-40B4-BE49-F238E27FC236}">
              <a16:creationId xmlns:a16="http://schemas.microsoft.com/office/drawing/2014/main" id="{9A9BDF2F-B465-46D2-BEDF-74D787D2724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8" name="PoljeZBesedilom 247">
          <a:extLst>
            <a:ext uri="{FF2B5EF4-FFF2-40B4-BE49-F238E27FC236}">
              <a16:creationId xmlns:a16="http://schemas.microsoft.com/office/drawing/2014/main" id="{0441B00F-7410-487C-AB4D-FF65F173104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49" name="PoljeZBesedilom 248">
          <a:extLst>
            <a:ext uri="{FF2B5EF4-FFF2-40B4-BE49-F238E27FC236}">
              <a16:creationId xmlns:a16="http://schemas.microsoft.com/office/drawing/2014/main" id="{CD22FD92-EACA-4C37-8132-0D82EC0AED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0" name="PoljeZBesedilom 249">
          <a:extLst>
            <a:ext uri="{FF2B5EF4-FFF2-40B4-BE49-F238E27FC236}">
              <a16:creationId xmlns:a16="http://schemas.microsoft.com/office/drawing/2014/main" id="{F45A5AD1-122B-464A-A6D1-F032458165E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1" name="PoljeZBesedilom 250">
          <a:extLst>
            <a:ext uri="{FF2B5EF4-FFF2-40B4-BE49-F238E27FC236}">
              <a16:creationId xmlns:a16="http://schemas.microsoft.com/office/drawing/2014/main" id="{6E587399-75AB-4700-8332-3E03C5724E8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2" name="PoljeZBesedilom 251">
          <a:extLst>
            <a:ext uri="{FF2B5EF4-FFF2-40B4-BE49-F238E27FC236}">
              <a16:creationId xmlns:a16="http://schemas.microsoft.com/office/drawing/2014/main" id="{78946093-F957-48FA-8BBA-EE22726EB09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3" name="PoljeZBesedilom 252">
          <a:extLst>
            <a:ext uri="{FF2B5EF4-FFF2-40B4-BE49-F238E27FC236}">
              <a16:creationId xmlns:a16="http://schemas.microsoft.com/office/drawing/2014/main" id="{ED91B2D8-214D-4FDF-A3BE-D167C93262B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4" name="PoljeZBesedilom 253">
          <a:extLst>
            <a:ext uri="{FF2B5EF4-FFF2-40B4-BE49-F238E27FC236}">
              <a16:creationId xmlns:a16="http://schemas.microsoft.com/office/drawing/2014/main" id="{BBC856E5-28CD-4ACF-B9E4-20130652365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5" name="PoljeZBesedilom 254">
          <a:extLst>
            <a:ext uri="{FF2B5EF4-FFF2-40B4-BE49-F238E27FC236}">
              <a16:creationId xmlns:a16="http://schemas.microsoft.com/office/drawing/2014/main" id="{BD4BA51A-8422-4B87-A70B-90D38ED36CB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6" name="PoljeZBesedilom 255">
          <a:extLst>
            <a:ext uri="{FF2B5EF4-FFF2-40B4-BE49-F238E27FC236}">
              <a16:creationId xmlns:a16="http://schemas.microsoft.com/office/drawing/2014/main" id="{D72EB828-9ADF-4386-93EB-1E13582A453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7" name="PoljeZBesedilom 256">
          <a:extLst>
            <a:ext uri="{FF2B5EF4-FFF2-40B4-BE49-F238E27FC236}">
              <a16:creationId xmlns:a16="http://schemas.microsoft.com/office/drawing/2014/main" id="{A06A5EC2-A906-4A0C-90F1-E0EB83A5C67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8" name="PoljeZBesedilom 257">
          <a:extLst>
            <a:ext uri="{FF2B5EF4-FFF2-40B4-BE49-F238E27FC236}">
              <a16:creationId xmlns:a16="http://schemas.microsoft.com/office/drawing/2014/main" id="{EE5BDBE5-88CA-48DA-81FF-8D77FE306AF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59" name="PoljeZBesedilom 258">
          <a:extLst>
            <a:ext uri="{FF2B5EF4-FFF2-40B4-BE49-F238E27FC236}">
              <a16:creationId xmlns:a16="http://schemas.microsoft.com/office/drawing/2014/main" id="{03EC25FB-7073-4C6D-B71D-02F7F8E6928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0" name="PoljeZBesedilom 259">
          <a:extLst>
            <a:ext uri="{FF2B5EF4-FFF2-40B4-BE49-F238E27FC236}">
              <a16:creationId xmlns:a16="http://schemas.microsoft.com/office/drawing/2014/main" id="{35748B9C-F629-4FD2-9C01-44124762499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1" name="PoljeZBesedilom 260">
          <a:extLst>
            <a:ext uri="{FF2B5EF4-FFF2-40B4-BE49-F238E27FC236}">
              <a16:creationId xmlns:a16="http://schemas.microsoft.com/office/drawing/2014/main" id="{2A5D558B-4A86-4259-B77C-3755E200436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2" name="PoljeZBesedilom 261">
          <a:extLst>
            <a:ext uri="{FF2B5EF4-FFF2-40B4-BE49-F238E27FC236}">
              <a16:creationId xmlns:a16="http://schemas.microsoft.com/office/drawing/2014/main" id="{AB410AEF-B4BB-4EBB-A777-E5527E77017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3" name="PoljeZBesedilom 262">
          <a:extLst>
            <a:ext uri="{FF2B5EF4-FFF2-40B4-BE49-F238E27FC236}">
              <a16:creationId xmlns:a16="http://schemas.microsoft.com/office/drawing/2014/main" id="{F541F511-5F0B-40B8-B04B-7221E4E98FC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4" name="PoljeZBesedilom 263">
          <a:extLst>
            <a:ext uri="{FF2B5EF4-FFF2-40B4-BE49-F238E27FC236}">
              <a16:creationId xmlns:a16="http://schemas.microsoft.com/office/drawing/2014/main" id="{B5F651D6-71E3-41BD-8AAE-119A7DB9E8F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5" name="PoljeZBesedilom 264">
          <a:extLst>
            <a:ext uri="{FF2B5EF4-FFF2-40B4-BE49-F238E27FC236}">
              <a16:creationId xmlns:a16="http://schemas.microsoft.com/office/drawing/2014/main" id="{F57059B0-1466-450A-A94B-CDCF66DEBE6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6" name="PoljeZBesedilom 265">
          <a:extLst>
            <a:ext uri="{FF2B5EF4-FFF2-40B4-BE49-F238E27FC236}">
              <a16:creationId xmlns:a16="http://schemas.microsoft.com/office/drawing/2014/main" id="{40F8E7D5-981A-4AF9-B5DB-D78597745DA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7" name="PoljeZBesedilom 266">
          <a:extLst>
            <a:ext uri="{FF2B5EF4-FFF2-40B4-BE49-F238E27FC236}">
              <a16:creationId xmlns:a16="http://schemas.microsoft.com/office/drawing/2014/main" id="{ED18D0F1-E75C-4A3A-AE86-5DDD59CDA0B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8" name="PoljeZBesedilom 267">
          <a:extLst>
            <a:ext uri="{FF2B5EF4-FFF2-40B4-BE49-F238E27FC236}">
              <a16:creationId xmlns:a16="http://schemas.microsoft.com/office/drawing/2014/main" id="{9D277361-6C9D-4770-B6CA-58ACA3B14FB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69" name="PoljeZBesedilom 268">
          <a:extLst>
            <a:ext uri="{FF2B5EF4-FFF2-40B4-BE49-F238E27FC236}">
              <a16:creationId xmlns:a16="http://schemas.microsoft.com/office/drawing/2014/main" id="{BA6976EC-20BA-4490-8F71-46E60BA9A6B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0" name="PoljeZBesedilom 269">
          <a:extLst>
            <a:ext uri="{FF2B5EF4-FFF2-40B4-BE49-F238E27FC236}">
              <a16:creationId xmlns:a16="http://schemas.microsoft.com/office/drawing/2014/main" id="{7DCD83E6-E3FA-42E6-B4FD-5F50741A76D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1" name="PoljeZBesedilom 270">
          <a:extLst>
            <a:ext uri="{FF2B5EF4-FFF2-40B4-BE49-F238E27FC236}">
              <a16:creationId xmlns:a16="http://schemas.microsoft.com/office/drawing/2014/main" id="{0A3DBA73-3394-4BA2-BA67-531E0602FC2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2" name="PoljeZBesedilom 271">
          <a:extLst>
            <a:ext uri="{FF2B5EF4-FFF2-40B4-BE49-F238E27FC236}">
              <a16:creationId xmlns:a16="http://schemas.microsoft.com/office/drawing/2014/main" id="{D1C41547-2FC1-44EF-B23C-107E25F80DD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3" name="PoljeZBesedilom 272">
          <a:extLst>
            <a:ext uri="{FF2B5EF4-FFF2-40B4-BE49-F238E27FC236}">
              <a16:creationId xmlns:a16="http://schemas.microsoft.com/office/drawing/2014/main" id="{22BB1F5B-65FE-4C48-B837-E636D88E863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4" name="PoljeZBesedilom 273">
          <a:extLst>
            <a:ext uri="{FF2B5EF4-FFF2-40B4-BE49-F238E27FC236}">
              <a16:creationId xmlns:a16="http://schemas.microsoft.com/office/drawing/2014/main" id="{E24F55C6-7FD7-46F2-BB39-6D354EF88E3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5" name="PoljeZBesedilom 274">
          <a:extLst>
            <a:ext uri="{FF2B5EF4-FFF2-40B4-BE49-F238E27FC236}">
              <a16:creationId xmlns:a16="http://schemas.microsoft.com/office/drawing/2014/main" id="{75D6984A-52A2-47D3-9A41-261981268B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6" name="PoljeZBesedilom 275">
          <a:extLst>
            <a:ext uri="{FF2B5EF4-FFF2-40B4-BE49-F238E27FC236}">
              <a16:creationId xmlns:a16="http://schemas.microsoft.com/office/drawing/2014/main" id="{D6919337-500A-4FFA-80C1-E26998781A2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7" name="PoljeZBesedilom 276">
          <a:extLst>
            <a:ext uri="{FF2B5EF4-FFF2-40B4-BE49-F238E27FC236}">
              <a16:creationId xmlns:a16="http://schemas.microsoft.com/office/drawing/2014/main" id="{749B2648-D322-4BCB-9C8B-0B37872CFBF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8" name="PoljeZBesedilom 277">
          <a:extLst>
            <a:ext uri="{FF2B5EF4-FFF2-40B4-BE49-F238E27FC236}">
              <a16:creationId xmlns:a16="http://schemas.microsoft.com/office/drawing/2014/main" id="{83F0A414-C8DF-4F99-B1BA-DF8E6AF154D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79" name="PoljeZBesedilom 278">
          <a:extLst>
            <a:ext uri="{FF2B5EF4-FFF2-40B4-BE49-F238E27FC236}">
              <a16:creationId xmlns:a16="http://schemas.microsoft.com/office/drawing/2014/main" id="{B2993AC8-8944-438A-8E4E-05ACD521ADB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0" name="PoljeZBesedilom 279">
          <a:extLst>
            <a:ext uri="{FF2B5EF4-FFF2-40B4-BE49-F238E27FC236}">
              <a16:creationId xmlns:a16="http://schemas.microsoft.com/office/drawing/2014/main" id="{72B401A9-6D41-426C-B7B9-6D487A0D0B0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1" name="PoljeZBesedilom 280">
          <a:extLst>
            <a:ext uri="{FF2B5EF4-FFF2-40B4-BE49-F238E27FC236}">
              <a16:creationId xmlns:a16="http://schemas.microsoft.com/office/drawing/2014/main" id="{F65599EB-466B-4917-8114-D7F617160B5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2" name="PoljeZBesedilom 281">
          <a:extLst>
            <a:ext uri="{FF2B5EF4-FFF2-40B4-BE49-F238E27FC236}">
              <a16:creationId xmlns:a16="http://schemas.microsoft.com/office/drawing/2014/main" id="{0DD0295D-C7B6-404C-AEA4-E3DD31D851C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3" name="PoljeZBesedilom 282">
          <a:extLst>
            <a:ext uri="{FF2B5EF4-FFF2-40B4-BE49-F238E27FC236}">
              <a16:creationId xmlns:a16="http://schemas.microsoft.com/office/drawing/2014/main" id="{5E50F784-985D-48A6-8F0F-CCEE399D496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4" name="PoljeZBesedilom 283">
          <a:extLst>
            <a:ext uri="{FF2B5EF4-FFF2-40B4-BE49-F238E27FC236}">
              <a16:creationId xmlns:a16="http://schemas.microsoft.com/office/drawing/2014/main" id="{67DE4D99-6C8F-4ABD-AF0A-A070A8B7B71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5" name="PoljeZBesedilom 284">
          <a:extLst>
            <a:ext uri="{FF2B5EF4-FFF2-40B4-BE49-F238E27FC236}">
              <a16:creationId xmlns:a16="http://schemas.microsoft.com/office/drawing/2014/main" id="{9225CC16-9FA3-48BA-A254-647D3DBDC1E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6" name="PoljeZBesedilom 285">
          <a:extLst>
            <a:ext uri="{FF2B5EF4-FFF2-40B4-BE49-F238E27FC236}">
              <a16:creationId xmlns:a16="http://schemas.microsoft.com/office/drawing/2014/main" id="{049680CB-7934-48DF-9D22-F94AE712D17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7" name="PoljeZBesedilom 286">
          <a:extLst>
            <a:ext uri="{FF2B5EF4-FFF2-40B4-BE49-F238E27FC236}">
              <a16:creationId xmlns:a16="http://schemas.microsoft.com/office/drawing/2014/main" id="{F9FE7868-031E-4E30-87F2-6DCE4F7E09C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8" name="PoljeZBesedilom 287">
          <a:extLst>
            <a:ext uri="{FF2B5EF4-FFF2-40B4-BE49-F238E27FC236}">
              <a16:creationId xmlns:a16="http://schemas.microsoft.com/office/drawing/2014/main" id="{96F2990B-A090-4558-BCC5-47DB62203C0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89" name="PoljeZBesedilom 288">
          <a:extLst>
            <a:ext uri="{FF2B5EF4-FFF2-40B4-BE49-F238E27FC236}">
              <a16:creationId xmlns:a16="http://schemas.microsoft.com/office/drawing/2014/main" id="{26EE9F00-2FAD-4617-8BA3-C0A0EDA5597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0" name="PoljeZBesedilom 289">
          <a:extLst>
            <a:ext uri="{FF2B5EF4-FFF2-40B4-BE49-F238E27FC236}">
              <a16:creationId xmlns:a16="http://schemas.microsoft.com/office/drawing/2014/main" id="{00F7760B-E5FA-4048-9832-7EAE722DB0D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1" name="PoljeZBesedilom 290">
          <a:extLst>
            <a:ext uri="{FF2B5EF4-FFF2-40B4-BE49-F238E27FC236}">
              <a16:creationId xmlns:a16="http://schemas.microsoft.com/office/drawing/2014/main" id="{C3DFFB0B-122A-4BFE-8A46-CE220B70C11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2" name="PoljeZBesedilom 291">
          <a:extLst>
            <a:ext uri="{FF2B5EF4-FFF2-40B4-BE49-F238E27FC236}">
              <a16:creationId xmlns:a16="http://schemas.microsoft.com/office/drawing/2014/main" id="{A70A5514-EA5A-4535-84C7-6388AD4FFDF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3" name="PoljeZBesedilom 292">
          <a:extLst>
            <a:ext uri="{FF2B5EF4-FFF2-40B4-BE49-F238E27FC236}">
              <a16:creationId xmlns:a16="http://schemas.microsoft.com/office/drawing/2014/main" id="{596A8A89-6A9B-4CEB-AEA2-4E3CA50386A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4" name="PoljeZBesedilom 293">
          <a:extLst>
            <a:ext uri="{FF2B5EF4-FFF2-40B4-BE49-F238E27FC236}">
              <a16:creationId xmlns:a16="http://schemas.microsoft.com/office/drawing/2014/main" id="{49601127-57D9-45C4-8919-C2D13B9038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5" name="PoljeZBesedilom 294">
          <a:extLst>
            <a:ext uri="{FF2B5EF4-FFF2-40B4-BE49-F238E27FC236}">
              <a16:creationId xmlns:a16="http://schemas.microsoft.com/office/drawing/2014/main" id="{FE846DD8-F2A7-47B5-8FBB-AAB69A5FA77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6" name="PoljeZBesedilom 295">
          <a:extLst>
            <a:ext uri="{FF2B5EF4-FFF2-40B4-BE49-F238E27FC236}">
              <a16:creationId xmlns:a16="http://schemas.microsoft.com/office/drawing/2014/main" id="{B2457D2D-E9A8-41F5-9E44-537FB3658A7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7" name="PoljeZBesedilom 296">
          <a:extLst>
            <a:ext uri="{FF2B5EF4-FFF2-40B4-BE49-F238E27FC236}">
              <a16:creationId xmlns:a16="http://schemas.microsoft.com/office/drawing/2014/main" id="{C0C05DD8-C411-43B0-AB58-91BAE157DB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8" name="PoljeZBesedilom 297">
          <a:extLst>
            <a:ext uri="{FF2B5EF4-FFF2-40B4-BE49-F238E27FC236}">
              <a16:creationId xmlns:a16="http://schemas.microsoft.com/office/drawing/2014/main" id="{63BD63CD-2737-4A02-8C14-56DFBDBAEF2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299" name="PoljeZBesedilom 298">
          <a:extLst>
            <a:ext uri="{FF2B5EF4-FFF2-40B4-BE49-F238E27FC236}">
              <a16:creationId xmlns:a16="http://schemas.microsoft.com/office/drawing/2014/main" id="{9E485290-D5AF-46E6-9FAC-5EE19D52086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0" name="PoljeZBesedilom 299">
          <a:extLst>
            <a:ext uri="{FF2B5EF4-FFF2-40B4-BE49-F238E27FC236}">
              <a16:creationId xmlns:a16="http://schemas.microsoft.com/office/drawing/2014/main" id="{563B3575-AF3C-429B-95F7-4F2F03A2B06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1" name="PoljeZBesedilom 300">
          <a:extLst>
            <a:ext uri="{FF2B5EF4-FFF2-40B4-BE49-F238E27FC236}">
              <a16:creationId xmlns:a16="http://schemas.microsoft.com/office/drawing/2014/main" id="{B1C5CB74-E48A-431D-B8CB-DD240A3CABB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2" name="PoljeZBesedilom 301">
          <a:extLst>
            <a:ext uri="{FF2B5EF4-FFF2-40B4-BE49-F238E27FC236}">
              <a16:creationId xmlns:a16="http://schemas.microsoft.com/office/drawing/2014/main" id="{5D30CC60-037E-4595-9153-742FA479FF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3" name="PoljeZBesedilom 302">
          <a:extLst>
            <a:ext uri="{FF2B5EF4-FFF2-40B4-BE49-F238E27FC236}">
              <a16:creationId xmlns:a16="http://schemas.microsoft.com/office/drawing/2014/main" id="{B0786432-6CFF-4DE6-8AE9-7B14F9C7B46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4" name="PoljeZBesedilom 303">
          <a:extLst>
            <a:ext uri="{FF2B5EF4-FFF2-40B4-BE49-F238E27FC236}">
              <a16:creationId xmlns:a16="http://schemas.microsoft.com/office/drawing/2014/main" id="{A22C9DA5-66E0-4107-84D4-05399419BEA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5" name="PoljeZBesedilom 304">
          <a:extLst>
            <a:ext uri="{FF2B5EF4-FFF2-40B4-BE49-F238E27FC236}">
              <a16:creationId xmlns:a16="http://schemas.microsoft.com/office/drawing/2014/main" id="{B321E407-D70E-4FD1-B73D-0DDE307B96B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6" name="PoljeZBesedilom 305">
          <a:extLst>
            <a:ext uri="{FF2B5EF4-FFF2-40B4-BE49-F238E27FC236}">
              <a16:creationId xmlns:a16="http://schemas.microsoft.com/office/drawing/2014/main" id="{F0026FA3-FA1C-4C97-99AD-6259FF84825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7" name="PoljeZBesedilom 306">
          <a:extLst>
            <a:ext uri="{FF2B5EF4-FFF2-40B4-BE49-F238E27FC236}">
              <a16:creationId xmlns:a16="http://schemas.microsoft.com/office/drawing/2014/main" id="{1B261921-755D-43A5-AB3D-5A7570A24A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8" name="PoljeZBesedilom 307">
          <a:extLst>
            <a:ext uri="{FF2B5EF4-FFF2-40B4-BE49-F238E27FC236}">
              <a16:creationId xmlns:a16="http://schemas.microsoft.com/office/drawing/2014/main" id="{D0F9B21D-3EE7-43DB-84A3-9F9A9EDA47F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09" name="PoljeZBesedilom 308">
          <a:extLst>
            <a:ext uri="{FF2B5EF4-FFF2-40B4-BE49-F238E27FC236}">
              <a16:creationId xmlns:a16="http://schemas.microsoft.com/office/drawing/2014/main" id="{E75DFEE6-0649-43B9-BE07-829B1915B91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0" name="PoljeZBesedilom 309">
          <a:extLst>
            <a:ext uri="{FF2B5EF4-FFF2-40B4-BE49-F238E27FC236}">
              <a16:creationId xmlns:a16="http://schemas.microsoft.com/office/drawing/2014/main" id="{AEC29AB1-85C6-4CFA-9ABB-0372E97B31D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1" name="PoljeZBesedilom 310">
          <a:extLst>
            <a:ext uri="{FF2B5EF4-FFF2-40B4-BE49-F238E27FC236}">
              <a16:creationId xmlns:a16="http://schemas.microsoft.com/office/drawing/2014/main" id="{D9521D48-3B13-4C1D-A5FE-E17FB6CFCB4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2" name="PoljeZBesedilom 311">
          <a:extLst>
            <a:ext uri="{FF2B5EF4-FFF2-40B4-BE49-F238E27FC236}">
              <a16:creationId xmlns:a16="http://schemas.microsoft.com/office/drawing/2014/main" id="{D558DD10-89A6-40B1-A4F5-C72FA11201F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3" name="PoljeZBesedilom 312">
          <a:extLst>
            <a:ext uri="{FF2B5EF4-FFF2-40B4-BE49-F238E27FC236}">
              <a16:creationId xmlns:a16="http://schemas.microsoft.com/office/drawing/2014/main" id="{651E5CEF-2665-400F-92EC-E99DA077E70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4" name="PoljeZBesedilom 313">
          <a:extLst>
            <a:ext uri="{FF2B5EF4-FFF2-40B4-BE49-F238E27FC236}">
              <a16:creationId xmlns:a16="http://schemas.microsoft.com/office/drawing/2014/main" id="{85F069FD-0F99-4C20-BB4D-64377C0FE67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5" name="PoljeZBesedilom 314">
          <a:extLst>
            <a:ext uri="{FF2B5EF4-FFF2-40B4-BE49-F238E27FC236}">
              <a16:creationId xmlns:a16="http://schemas.microsoft.com/office/drawing/2014/main" id="{930D2946-F941-4117-A50F-D33C9F8E51F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6" name="PoljeZBesedilom 315">
          <a:extLst>
            <a:ext uri="{FF2B5EF4-FFF2-40B4-BE49-F238E27FC236}">
              <a16:creationId xmlns:a16="http://schemas.microsoft.com/office/drawing/2014/main" id="{F0CCA405-9311-4C22-9B01-80AC4AA72B6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7" name="PoljeZBesedilom 316">
          <a:extLst>
            <a:ext uri="{FF2B5EF4-FFF2-40B4-BE49-F238E27FC236}">
              <a16:creationId xmlns:a16="http://schemas.microsoft.com/office/drawing/2014/main" id="{CB686AC7-C900-4810-AF7C-99CA54FDC0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8" name="PoljeZBesedilom 317">
          <a:extLst>
            <a:ext uri="{FF2B5EF4-FFF2-40B4-BE49-F238E27FC236}">
              <a16:creationId xmlns:a16="http://schemas.microsoft.com/office/drawing/2014/main" id="{F0E047BD-57A7-4CAD-9F92-C58934BAFC7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19" name="PoljeZBesedilom 318">
          <a:extLst>
            <a:ext uri="{FF2B5EF4-FFF2-40B4-BE49-F238E27FC236}">
              <a16:creationId xmlns:a16="http://schemas.microsoft.com/office/drawing/2014/main" id="{98C4D901-F7B2-47BD-A121-2AEEE4D10A1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0" name="PoljeZBesedilom 319">
          <a:extLst>
            <a:ext uri="{FF2B5EF4-FFF2-40B4-BE49-F238E27FC236}">
              <a16:creationId xmlns:a16="http://schemas.microsoft.com/office/drawing/2014/main" id="{9D33DED6-D4C6-4676-9AEE-3EBB7D75708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1" name="PoljeZBesedilom 320">
          <a:extLst>
            <a:ext uri="{FF2B5EF4-FFF2-40B4-BE49-F238E27FC236}">
              <a16:creationId xmlns:a16="http://schemas.microsoft.com/office/drawing/2014/main" id="{7EBEC0BE-B28F-4257-B8FD-E6E50581A38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2" name="PoljeZBesedilom 321">
          <a:extLst>
            <a:ext uri="{FF2B5EF4-FFF2-40B4-BE49-F238E27FC236}">
              <a16:creationId xmlns:a16="http://schemas.microsoft.com/office/drawing/2014/main" id="{B8CD343F-8006-41BB-9F30-32468F17F1C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3" name="PoljeZBesedilom 322">
          <a:extLst>
            <a:ext uri="{FF2B5EF4-FFF2-40B4-BE49-F238E27FC236}">
              <a16:creationId xmlns:a16="http://schemas.microsoft.com/office/drawing/2014/main" id="{58E7B9F4-2890-4DA3-83A4-858DCF7E3E7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4" name="PoljeZBesedilom 323">
          <a:extLst>
            <a:ext uri="{FF2B5EF4-FFF2-40B4-BE49-F238E27FC236}">
              <a16:creationId xmlns:a16="http://schemas.microsoft.com/office/drawing/2014/main" id="{2960868A-9598-425C-BB6A-B5B29B0C70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5" name="PoljeZBesedilom 324">
          <a:extLst>
            <a:ext uri="{FF2B5EF4-FFF2-40B4-BE49-F238E27FC236}">
              <a16:creationId xmlns:a16="http://schemas.microsoft.com/office/drawing/2014/main" id="{470BFF1F-1FCA-4B28-BF21-509B00FB7B7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6" name="PoljeZBesedilom 325">
          <a:extLst>
            <a:ext uri="{FF2B5EF4-FFF2-40B4-BE49-F238E27FC236}">
              <a16:creationId xmlns:a16="http://schemas.microsoft.com/office/drawing/2014/main" id="{0DAE1D62-5A78-4F70-A0BD-410EE3FEC7D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7" name="PoljeZBesedilom 326">
          <a:extLst>
            <a:ext uri="{FF2B5EF4-FFF2-40B4-BE49-F238E27FC236}">
              <a16:creationId xmlns:a16="http://schemas.microsoft.com/office/drawing/2014/main" id="{8BA1ADC8-DE61-4F2F-A0F4-A2010E44C9F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8" name="PoljeZBesedilom 327">
          <a:extLst>
            <a:ext uri="{FF2B5EF4-FFF2-40B4-BE49-F238E27FC236}">
              <a16:creationId xmlns:a16="http://schemas.microsoft.com/office/drawing/2014/main" id="{FABF0580-1C58-4DA3-8874-91482EEAF68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29" name="PoljeZBesedilom 328">
          <a:extLst>
            <a:ext uri="{FF2B5EF4-FFF2-40B4-BE49-F238E27FC236}">
              <a16:creationId xmlns:a16="http://schemas.microsoft.com/office/drawing/2014/main" id="{1062E4E0-45DE-4F27-9E92-4BE56FDE404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0" name="PoljeZBesedilom 329">
          <a:extLst>
            <a:ext uri="{FF2B5EF4-FFF2-40B4-BE49-F238E27FC236}">
              <a16:creationId xmlns:a16="http://schemas.microsoft.com/office/drawing/2014/main" id="{4F6A1AC5-7EF9-4E12-84A0-B4A6A908434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1" name="PoljeZBesedilom 330">
          <a:extLst>
            <a:ext uri="{FF2B5EF4-FFF2-40B4-BE49-F238E27FC236}">
              <a16:creationId xmlns:a16="http://schemas.microsoft.com/office/drawing/2014/main" id="{A66C2EF7-16C4-425B-AA0D-3C5FAFF9D81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2" name="PoljeZBesedilom 331">
          <a:extLst>
            <a:ext uri="{FF2B5EF4-FFF2-40B4-BE49-F238E27FC236}">
              <a16:creationId xmlns:a16="http://schemas.microsoft.com/office/drawing/2014/main" id="{A51A5E44-F993-46C7-BDE5-54F204DF096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3" name="PoljeZBesedilom 332">
          <a:extLst>
            <a:ext uri="{FF2B5EF4-FFF2-40B4-BE49-F238E27FC236}">
              <a16:creationId xmlns:a16="http://schemas.microsoft.com/office/drawing/2014/main" id="{84C58F89-7EDD-4106-9954-F308B8438E5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4" name="PoljeZBesedilom 333">
          <a:extLst>
            <a:ext uri="{FF2B5EF4-FFF2-40B4-BE49-F238E27FC236}">
              <a16:creationId xmlns:a16="http://schemas.microsoft.com/office/drawing/2014/main" id="{3AA70B93-6B3D-4736-977A-617CDDF5B1F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5" name="PoljeZBesedilom 334">
          <a:extLst>
            <a:ext uri="{FF2B5EF4-FFF2-40B4-BE49-F238E27FC236}">
              <a16:creationId xmlns:a16="http://schemas.microsoft.com/office/drawing/2014/main" id="{4567E35A-7772-4E96-BE99-6AA9E22D87C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6" name="PoljeZBesedilom 335">
          <a:extLst>
            <a:ext uri="{FF2B5EF4-FFF2-40B4-BE49-F238E27FC236}">
              <a16:creationId xmlns:a16="http://schemas.microsoft.com/office/drawing/2014/main" id="{F8B2629B-D370-49CA-90D2-9EE1BE773B7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7" name="PoljeZBesedilom 336">
          <a:extLst>
            <a:ext uri="{FF2B5EF4-FFF2-40B4-BE49-F238E27FC236}">
              <a16:creationId xmlns:a16="http://schemas.microsoft.com/office/drawing/2014/main" id="{C2AC4596-545A-4126-8123-8AFF896D381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8" name="PoljeZBesedilom 337">
          <a:extLst>
            <a:ext uri="{FF2B5EF4-FFF2-40B4-BE49-F238E27FC236}">
              <a16:creationId xmlns:a16="http://schemas.microsoft.com/office/drawing/2014/main" id="{EF660F5D-580B-4B33-94C6-0FF0D7729BF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39" name="PoljeZBesedilom 338">
          <a:extLst>
            <a:ext uri="{FF2B5EF4-FFF2-40B4-BE49-F238E27FC236}">
              <a16:creationId xmlns:a16="http://schemas.microsoft.com/office/drawing/2014/main" id="{DD8516D6-20A7-44B2-8E1C-258964231F6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0" name="PoljeZBesedilom 339">
          <a:extLst>
            <a:ext uri="{FF2B5EF4-FFF2-40B4-BE49-F238E27FC236}">
              <a16:creationId xmlns:a16="http://schemas.microsoft.com/office/drawing/2014/main" id="{279EE63B-7B81-49AA-A2F9-7B679D9D760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1" name="PoljeZBesedilom 340">
          <a:extLst>
            <a:ext uri="{FF2B5EF4-FFF2-40B4-BE49-F238E27FC236}">
              <a16:creationId xmlns:a16="http://schemas.microsoft.com/office/drawing/2014/main" id="{DDDE15A1-F005-4C7E-828E-121ABCD802E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2" name="PoljeZBesedilom 341">
          <a:extLst>
            <a:ext uri="{FF2B5EF4-FFF2-40B4-BE49-F238E27FC236}">
              <a16:creationId xmlns:a16="http://schemas.microsoft.com/office/drawing/2014/main" id="{6CB2F425-4236-42BB-B79D-272BD12FB1F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3" name="PoljeZBesedilom 342">
          <a:extLst>
            <a:ext uri="{FF2B5EF4-FFF2-40B4-BE49-F238E27FC236}">
              <a16:creationId xmlns:a16="http://schemas.microsoft.com/office/drawing/2014/main" id="{84B31413-2711-4F51-BD05-FE522CB8463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4" name="PoljeZBesedilom 343">
          <a:extLst>
            <a:ext uri="{FF2B5EF4-FFF2-40B4-BE49-F238E27FC236}">
              <a16:creationId xmlns:a16="http://schemas.microsoft.com/office/drawing/2014/main" id="{4630346A-8383-47FC-A561-4F31C973CE7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5" name="PoljeZBesedilom 344">
          <a:extLst>
            <a:ext uri="{FF2B5EF4-FFF2-40B4-BE49-F238E27FC236}">
              <a16:creationId xmlns:a16="http://schemas.microsoft.com/office/drawing/2014/main" id="{73CD6E0B-D909-4E9E-B34A-3D81B5D47D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6" name="PoljeZBesedilom 345">
          <a:extLst>
            <a:ext uri="{FF2B5EF4-FFF2-40B4-BE49-F238E27FC236}">
              <a16:creationId xmlns:a16="http://schemas.microsoft.com/office/drawing/2014/main" id="{5F7103F2-56DC-411A-BBF2-AB8B430F752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7" name="PoljeZBesedilom 346">
          <a:extLst>
            <a:ext uri="{FF2B5EF4-FFF2-40B4-BE49-F238E27FC236}">
              <a16:creationId xmlns:a16="http://schemas.microsoft.com/office/drawing/2014/main" id="{8A7A5924-3BC4-4C2A-B0A1-D5B6495DE7E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8" name="PoljeZBesedilom 347">
          <a:extLst>
            <a:ext uri="{FF2B5EF4-FFF2-40B4-BE49-F238E27FC236}">
              <a16:creationId xmlns:a16="http://schemas.microsoft.com/office/drawing/2014/main" id="{4F362B02-E351-4D9D-BF0D-1A0069748F6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49" name="PoljeZBesedilom 348">
          <a:extLst>
            <a:ext uri="{FF2B5EF4-FFF2-40B4-BE49-F238E27FC236}">
              <a16:creationId xmlns:a16="http://schemas.microsoft.com/office/drawing/2014/main" id="{2E2FB83F-436D-4D41-A936-13866D2DF86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0" name="PoljeZBesedilom 349">
          <a:extLst>
            <a:ext uri="{FF2B5EF4-FFF2-40B4-BE49-F238E27FC236}">
              <a16:creationId xmlns:a16="http://schemas.microsoft.com/office/drawing/2014/main" id="{E7EA6497-44DB-449B-9E4E-E0A319448B7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1" name="PoljeZBesedilom 350">
          <a:extLst>
            <a:ext uri="{FF2B5EF4-FFF2-40B4-BE49-F238E27FC236}">
              <a16:creationId xmlns:a16="http://schemas.microsoft.com/office/drawing/2014/main" id="{E55880D0-FC10-429C-A834-A455B459556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2" name="PoljeZBesedilom 351">
          <a:extLst>
            <a:ext uri="{FF2B5EF4-FFF2-40B4-BE49-F238E27FC236}">
              <a16:creationId xmlns:a16="http://schemas.microsoft.com/office/drawing/2014/main" id="{9842FEAC-D307-4A91-ADA7-461D9325076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3" name="PoljeZBesedilom 352">
          <a:extLst>
            <a:ext uri="{FF2B5EF4-FFF2-40B4-BE49-F238E27FC236}">
              <a16:creationId xmlns:a16="http://schemas.microsoft.com/office/drawing/2014/main" id="{2FD953E6-C683-47D8-A5CB-D3381C38465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4" name="PoljeZBesedilom 353">
          <a:extLst>
            <a:ext uri="{FF2B5EF4-FFF2-40B4-BE49-F238E27FC236}">
              <a16:creationId xmlns:a16="http://schemas.microsoft.com/office/drawing/2014/main" id="{7AD9209A-F19B-41E7-BF2B-A9D80DCBBDA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5" name="PoljeZBesedilom 354">
          <a:extLst>
            <a:ext uri="{FF2B5EF4-FFF2-40B4-BE49-F238E27FC236}">
              <a16:creationId xmlns:a16="http://schemas.microsoft.com/office/drawing/2014/main" id="{DF2A46E6-EE97-49FA-9D16-51AAB9883C4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6" name="PoljeZBesedilom 355">
          <a:extLst>
            <a:ext uri="{FF2B5EF4-FFF2-40B4-BE49-F238E27FC236}">
              <a16:creationId xmlns:a16="http://schemas.microsoft.com/office/drawing/2014/main" id="{6C7D543F-9611-4B8B-A45F-396F0509055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7" name="PoljeZBesedilom 356">
          <a:extLst>
            <a:ext uri="{FF2B5EF4-FFF2-40B4-BE49-F238E27FC236}">
              <a16:creationId xmlns:a16="http://schemas.microsoft.com/office/drawing/2014/main" id="{CD828F6E-4DF8-4E6C-B89E-2F0FC2708AD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8" name="PoljeZBesedilom 357">
          <a:extLst>
            <a:ext uri="{FF2B5EF4-FFF2-40B4-BE49-F238E27FC236}">
              <a16:creationId xmlns:a16="http://schemas.microsoft.com/office/drawing/2014/main" id="{96B11252-6813-43D8-85C1-5EC4CB3EE5E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59" name="PoljeZBesedilom 358">
          <a:extLst>
            <a:ext uri="{FF2B5EF4-FFF2-40B4-BE49-F238E27FC236}">
              <a16:creationId xmlns:a16="http://schemas.microsoft.com/office/drawing/2014/main" id="{1ACB6388-2526-4193-8702-A773B021E00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0" name="PoljeZBesedilom 359">
          <a:extLst>
            <a:ext uri="{FF2B5EF4-FFF2-40B4-BE49-F238E27FC236}">
              <a16:creationId xmlns:a16="http://schemas.microsoft.com/office/drawing/2014/main" id="{77CBC1D5-97AA-492A-96DF-B65C80BA64B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1" name="PoljeZBesedilom 360">
          <a:extLst>
            <a:ext uri="{FF2B5EF4-FFF2-40B4-BE49-F238E27FC236}">
              <a16:creationId xmlns:a16="http://schemas.microsoft.com/office/drawing/2014/main" id="{3C6BC496-4DBE-4383-B623-CF252A5E146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2" name="PoljeZBesedilom 361">
          <a:extLst>
            <a:ext uri="{FF2B5EF4-FFF2-40B4-BE49-F238E27FC236}">
              <a16:creationId xmlns:a16="http://schemas.microsoft.com/office/drawing/2014/main" id="{08CFC726-89C3-4FB6-BA10-5C14C485B05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3" name="PoljeZBesedilom 362">
          <a:extLst>
            <a:ext uri="{FF2B5EF4-FFF2-40B4-BE49-F238E27FC236}">
              <a16:creationId xmlns:a16="http://schemas.microsoft.com/office/drawing/2014/main" id="{EC7CC728-0CCF-45FF-9144-FF8661CE722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4" name="PoljeZBesedilom 363">
          <a:extLst>
            <a:ext uri="{FF2B5EF4-FFF2-40B4-BE49-F238E27FC236}">
              <a16:creationId xmlns:a16="http://schemas.microsoft.com/office/drawing/2014/main" id="{0B7008A2-D86A-4A7D-B0A0-5C9706FC26F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5" name="PoljeZBesedilom 364">
          <a:extLst>
            <a:ext uri="{FF2B5EF4-FFF2-40B4-BE49-F238E27FC236}">
              <a16:creationId xmlns:a16="http://schemas.microsoft.com/office/drawing/2014/main" id="{B0495385-7D86-4192-8281-FAC2ABE5522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6" name="PoljeZBesedilom 365">
          <a:extLst>
            <a:ext uri="{FF2B5EF4-FFF2-40B4-BE49-F238E27FC236}">
              <a16:creationId xmlns:a16="http://schemas.microsoft.com/office/drawing/2014/main" id="{32A924FB-07D0-4089-A77A-D85BE37627B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7" name="PoljeZBesedilom 366">
          <a:extLst>
            <a:ext uri="{FF2B5EF4-FFF2-40B4-BE49-F238E27FC236}">
              <a16:creationId xmlns:a16="http://schemas.microsoft.com/office/drawing/2014/main" id="{03B5E072-7B0A-4974-B9EC-927F447703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8" name="PoljeZBesedilom 367">
          <a:extLst>
            <a:ext uri="{FF2B5EF4-FFF2-40B4-BE49-F238E27FC236}">
              <a16:creationId xmlns:a16="http://schemas.microsoft.com/office/drawing/2014/main" id="{507174C9-4131-4CD2-9CBF-28FE147122A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69" name="PoljeZBesedilom 368">
          <a:extLst>
            <a:ext uri="{FF2B5EF4-FFF2-40B4-BE49-F238E27FC236}">
              <a16:creationId xmlns:a16="http://schemas.microsoft.com/office/drawing/2014/main" id="{448F190E-A3D2-40FB-8BB5-3BADA11A1C2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0" name="PoljeZBesedilom 369">
          <a:extLst>
            <a:ext uri="{FF2B5EF4-FFF2-40B4-BE49-F238E27FC236}">
              <a16:creationId xmlns:a16="http://schemas.microsoft.com/office/drawing/2014/main" id="{152B6D67-14D5-4FD4-8B57-1902907F548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1" name="PoljeZBesedilom 370">
          <a:extLst>
            <a:ext uri="{FF2B5EF4-FFF2-40B4-BE49-F238E27FC236}">
              <a16:creationId xmlns:a16="http://schemas.microsoft.com/office/drawing/2014/main" id="{C9E6E167-1720-421B-B2A8-EC2636F9639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2" name="PoljeZBesedilom 371">
          <a:extLst>
            <a:ext uri="{FF2B5EF4-FFF2-40B4-BE49-F238E27FC236}">
              <a16:creationId xmlns:a16="http://schemas.microsoft.com/office/drawing/2014/main" id="{648B8ADC-4C44-4BDE-A80A-E2FF4ACA043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3" name="PoljeZBesedilom 372">
          <a:extLst>
            <a:ext uri="{FF2B5EF4-FFF2-40B4-BE49-F238E27FC236}">
              <a16:creationId xmlns:a16="http://schemas.microsoft.com/office/drawing/2014/main" id="{37A3871F-19BC-4DB1-9870-029B80236BF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4" name="PoljeZBesedilom 373">
          <a:extLst>
            <a:ext uri="{FF2B5EF4-FFF2-40B4-BE49-F238E27FC236}">
              <a16:creationId xmlns:a16="http://schemas.microsoft.com/office/drawing/2014/main" id="{8F9B46DC-4A84-4C05-BDE5-B4265E6C9AA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5" name="PoljeZBesedilom 374">
          <a:extLst>
            <a:ext uri="{FF2B5EF4-FFF2-40B4-BE49-F238E27FC236}">
              <a16:creationId xmlns:a16="http://schemas.microsoft.com/office/drawing/2014/main" id="{9F0BC78C-53EB-414A-8BAE-0A8CB6B77E2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6" name="PoljeZBesedilom 375">
          <a:extLst>
            <a:ext uri="{FF2B5EF4-FFF2-40B4-BE49-F238E27FC236}">
              <a16:creationId xmlns:a16="http://schemas.microsoft.com/office/drawing/2014/main" id="{31DE09E0-76E9-44A4-A25F-828AE07772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7" name="PoljeZBesedilom 376">
          <a:extLst>
            <a:ext uri="{FF2B5EF4-FFF2-40B4-BE49-F238E27FC236}">
              <a16:creationId xmlns:a16="http://schemas.microsoft.com/office/drawing/2014/main" id="{874D465A-19D6-4D63-AD07-2ABC29C452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8" name="PoljeZBesedilom 377">
          <a:extLst>
            <a:ext uri="{FF2B5EF4-FFF2-40B4-BE49-F238E27FC236}">
              <a16:creationId xmlns:a16="http://schemas.microsoft.com/office/drawing/2014/main" id="{F6AE8BED-33E3-4714-A015-EF115F5B205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79" name="PoljeZBesedilom 378">
          <a:extLst>
            <a:ext uri="{FF2B5EF4-FFF2-40B4-BE49-F238E27FC236}">
              <a16:creationId xmlns:a16="http://schemas.microsoft.com/office/drawing/2014/main" id="{A6AB70B6-E8C5-4E4C-B5DA-A57D22B74C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0" name="PoljeZBesedilom 379">
          <a:extLst>
            <a:ext uri="{FF2B5EF4-FFF2-40B4-BE49-F238E27FC236}">
              <a16:creationId xmlns:a16="http://schemas.microsoft.com/office/drawing/2014/main" id="{23CE89E8-A615-4846-B489-4EB3477486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1" name="PoljeZBesedilom 380">
          <a:extLst>
            <a:ext uri="{FF2B5EF4-FFF2-40B4-BE49-F238E27FC236}">
              <a16:creationId xmlns:a16="http://schemas.microsoft.com/office/drawing/2014/main" id="{72BEC70C-AC55-495A-9306-9B067EA8640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2" name="PoljeZBesedilom 381">
          <a:extLst>
            <a:ext uri="{FF2B5EF4-FFF2-40B4-BE49-F238E27FC236}">
              <a16:creationId xmlns:a16="http://schemas.microsoft.com/office/drawing/2014/main" id="{01D39885-A1A0-4279-883B-EA34E9396BD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3" name="PoljeZBesedilom 382">
          <a:extLst>
            <a:ext uri="{FF2B5EF4-FFF2-40B4-BE49-F238E27FC236}">
              <a16:creationId xmlns:a16="http://schemas.microsoft.com/office/drawing/2014/main" id="{1595596B-6DC7-46A2-8C70-6048BA105EF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4" name="PoljeZBesedilom 383">
          <a:extLst>
            <a:ext uri="{FF2B5EF4-FFF2-40B4-BE49-F238E27FC236}">
              <a16:creationId xmlns:a16="http://schemas.microsoft.com/office/drawing/2014/main" id="{59BE2092-3BDB-427C-8F4D-D8FCED76CDE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5" name="PoljeZBesedilom 384">
          <a:extLst>
            <a:ext uri="{FF2B5EF4-FFF2-40B4-BE49-F238E27FC236}">
              <a16:creationId xmlns:a16="http://schemas.microsoft.com/office/drawing/2014/main" id="{1D8A5D29-9775-40E8-989E-8192E5C6B99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6" name="PoljeZBesedilom 385">
          <a:extLst>
            <a:ext uri="{FF2B5EF4-FFF2-40B4-BE49-F238E27FC236}">
              <a16:creationId xmlns:a16="http://schemas.microsoft.com/office/drawing/2014/main" id="{7E6DE74F-7452-419D-BB6B-4377506663D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7" name="PoljeZBesedilom 386">
          <a:extLst>
            <a:ext uri="{FF2B5EF4-FFF2-40B4-BE49-F238E27FC236}">
              <a16:creationId xmlns:a16="http://schemas.microsoft.com/office/drawing/2014/main" id="{CAEC98A0-7FA3-4134-A2A6-E98FB623C28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8" name="PoljeZBesedilom 387">
          <a:extLst>
            <a:ext uri="{FF2B5EF4-FFF2-40B4-BE49-F238E27FC236}">
              <a16:creationId xmlns:a16="http://schemas.microsoft.com/office/drawing/2014/main" id="{7A3D2621-A276-4775-98A9-B40352949B8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89" name="PoljeZBesedilom 388">
          <a:extLst>
            <a:ext uri="{FF2B5EF4-FFF2-40B4-BE49-F238E27FC236}">
              <a16:creationId xmlns:a16="http://schemas.microsoft.com/office/drawing/2014/main" id="{E3AEF389-605F-4773-95B4-FEC4449B951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0" name="PoljeZBesedilom 389">
          <a:extLst>
            <a:ext uri="{FF2B5EF4-FFF2-40B4-BE49-F238E27FC236}">
              <a16:creationId xmlns:a16="http://schemas.microsoft.com/office/drawing/2014/main" id="{96327463-0B6E-49C0-9A52-D712B3B5326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1" name="PoljeZBesedilom 390">
          <a:extLst>
            <a:ext uri="{FF2B5EF4-FFF2-40B4-BE49-F238E27FC236}">
              <a16:creationId xmlns:a16="http://schemas.microsoft.com/office/drawing/2014/main" id="{9471C4E1-6435-4A9B-AC28-63F737BA66B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2" name="PoljeZBesedilom 391">
          <a:extLst>
            <a:ext uri="{FF2B5EF4-FFF2-40B4-BE49-F238E27FC236}">
              <a16:creationId xmlns:a16="http://schemas.microsoft.com/office/drawing/2014/main" id="{F5B4E6F3-941E-40FF-81E6-566BA3BA681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3" name="PoljeZBesedilom 392">
          <a:extLst>
            <a:ext uri="{FF2B5EF4-FFF2-40B4-BE49-F238E27FC236}">
              <a16:creationId xmlns:a16="http://schemas.microsoft.com/office/drawing/2014/main" id="{331A555E-BE6E-4450-94E6-37F3862BFE3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4" name="PoljeZBesedilom 393">
          <a:extLst>
            <a:ext uri="{FF2B5EF4-FFF2-40B4-BE49-F238E27FC236}">
              <a16:creationId xmlns:a16="http://schemas.microsoft.com/office/drawing/2014/main" id="{A0B117D5-32F5-43FF-BE60-290C579C0B6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5" name="PoljeZBesedilom 394">
          <a:extLst>
            <a:ext uri="{FF2B5EF4-FFF2-40B4-BE49-F238E27FC236}">
              <a16:creationId xmlns:a16="http://schemas.microsoft.com/office/drawing/2014/main" id="{DF893DA8-33C7-4855-98AA-6C9C4332B32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6" name="PoljeZBesedilom 395">
          <a:extLst>
            <a:ext uri="{FF2B5EF4-FFF2-40B4-BE49-F238E27FC236}">
              <a16:creationId xmlns:a16="http://schemas.microsoft.com/office/drawing/2014/main" id="{70A9D3EE-D7EA-402C-A04E-675750EBBBC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7" name="PoljeZBesedilom 396">
          <a:extLst>
            <a:ext uri="{FF2B5EF4-FFF2-40B4-BE49-F238E27FC236}">
              <a16:creationId xmlns:a16="http://schemas.microsoft.com/office/drawing/2014/main" id="{4BC1E807-4CBB-4D74-A4D0-DA82D02A982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8" name="PoljeZBesedilom 397">
          <a:extLst>
            <a:ext uri="{FF2B5EF4-FFF2-40B4-BE49-F238E27FC236}">
              <a16:creationId xmlns:a16="http://schemas.microsoft.com/office/drawing/2014/main" id="{954D5605-2A79-47B1-913D-CFBCC54305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399" name="PoljeZBesedilom 398">
          <a:extLst>
            <a:ext uri="{FF2B5EF4-FFF2-40B4-BE49-F238E27FC236}">
              <a16:creationId xmlns:a16="http://schemas.microsoft.com/office/drawing/2014/main" id="{DAAC96D2-8257-4CE1-9CBF-446904DAECC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0" name="PoljeZBesedilom 399">
          <a:extLst>
            <a:ext uri="{FF2B5EF4-FFF2-40B4-BE49-F238E27FC236}">
              <a16:creationId xmlns:a16="http://schemas.microsoft.com/office/drawing/2014/main" id="{18ED4EA4-CE9B-4969-A4D6-C23601E24F3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1" name="PoljeZBesedilom 400">
          <a:extLst>
            <a:ext uri="{FF2B5EF4-FFF2-40B4-BE49-F238E27FC236}">
              <a16:creationId xmlns:a16="http://schemas.microsoft.com/office/drawing/2014/main" id="{C6D10FAE-E745-4FF1-90D5-F3D977AD06B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2" name="PoljeZBesedilom 401">
          <a:extLst>
            <a:ext uri="{FF2B5EF4-FFF2-40B4-BE49-F238E27FC236}">
              <a16:creationId xmlns:a16="http://schemas.microsoft.com/office/drawing/2014/main" id="{BF5AF74B-CDEE-4DD2-829A-DA765CD198C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3" name="PoljeZBesedilom 402">
          <a:extLst>
            <a:ext uri="{FF2B5EF4-FFF2-40B4-BE49-F238E27FC236}">
              <a16:creationId xmlns:a16="http://schemas.microsoft.com/office/drawing/2014/main" id="{FC3B7366-5037-4016-A1CF-717B8A670D1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4" name="PoljeZBesedilom 403">
          <a:extLst>
            <a:ext uri="{FF2B5EF4-FFF2-40B4-BE49-F238E27FC236}">
              <a16:creationId xmlns:a16="http://schemas.microsoft.com/office/drawing/2014/main" id="{511C7C13-5B70-4DCA-BA81-86DEB21DA35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5" name="PoljeZBesedilom 404">
          <a:extLst>
            <a:ext uri="{FF2B5EF4-FFF2-40B4-BE49-F238E27FC236}">
              <a16:creationId xmlns:a16="http://schemas.microsoft.com/office/drawing/2014/main" id="{1AB35121-F55A-4A8C-862A-63CC2617337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6" name="PoljeZBesedilom 405">
          <a:extLst>
            <a:ext uri="{FF2B5EF4-FFF2-40B4-BE49-F238E27FC236}">
              <a16:creationId xmlns:a16="http://schemas.microsoft.com/office/drawing/2014/main" id="{7DFF74B6-369B-442D-8439-9287541B31B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7" name="PoljeZBesedilom 406">
          <a:extLst>
            <a:ext uri="{FF2B5EF4-FFF2-40B4-BE49-F238E27FC236}">
              <a16:creationId xmlns:a16="http://schemas.microsoft.com/office/drawing/2014/main" id="{FB1DC9A7-384D-42AB-BF7D-01D7AFC45E5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8" name="PoljeZBesedilom 407">
          <a:extLst>
            <a:ext uri="{FF2B5EF4-FFF2-40B4-BE49-F238E27FC236}">
              <a16:creationId xmlns:a16="http://schemas.microsoft.com/office/drawing/2014/main" id="{AE2FEC86-B423-4531-9A11-C2F66E4E9DD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09" name="PoljeZBesedilom 408">
          <a:extLst>
            <a:ext uri="{FF2B5EF4-FFF2-40B4-BE49-F238E27FC236}">
              <a16:creationId xmlns:a16="http://schemas.microsoft.com/office/drawing/2014/main" id="{8AFCEC62-8FFF-437B-8C1E-A6A51F5BD01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0" name="PoljeZBesedilom 409">
          <a:extLst>
            <a:ext uri="{FF2B5EF4-FFF2-40B4-BE49-F238E27FC236}">
              <a16:creationId xmlns:a16="http://schemas.microsoft.com/office/drawing/2014/main" id="{FFB42B51-BEF1-4249-971E-8D51AB11E17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1" name="PoljeZBesedilom 410">
          <a:extLst>
            <a:ext uri="{FF2B5EF4-FFF2-40B4-BE49-F238E27FC236}">
              <a16:creationId xmlns:a16="http://schemas.microsoft.com/office/drawing/2014/main" id="{44FAA6CD-B852-40E1-B3E3-543F9CB43BC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2" name="PoljeZBesedilom 411">
          <a:extLst>
            <a:ext uri="{FF2B5EF4-FFF2-40B4-BE49-F238E27FC236}">
              <a16:creationId xmlns:a16="http://schemas.microsoft.com/office/drawing/2014/main" id="{A97AAC7B-513C-4401-9869-B5F1B500309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3" name="PoljeZBesedilom 412">
          <a:extLst>
            <a:ext uri="{FF2B5EF4-FFF2-40B4-BE49-F238E27FC236}">
              <a16:creationId xmlns:a16="http://schemas.microsoft.com/office/drawing/2014/main" id="{8320B37D-E3AF-4C63-86F2-30701FA4912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4" name="PoljeZBesedilom 413">
          <a:extLst>
            <a:ext uri="{FF2B5EF4-FFF2-40B4-BE49-F238E27FC236}">
              <a16:creationId xmlns:a16="http://schemas.microsoft.com/office/drawing/2014/main" id="{84882E4E-C4F5-4BEB-BAC0-9EF423A1C31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5" name="PoljeZBesedilom 414">
          <a:extLst>
            <a:ext uri="{FF2B5EF4-FFF2-40B4-BE49-F238E27FC236}">
              <a16:creationId xmlns:a16="http://schemas.microsoft.com/office/drawing/2014/main" id="{AC79385E-AE30-4AB0-A114-E9E7A9A450E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6" name="PoljeZBesedilom 415">
          <a:extLst>
            <a:ext uri="{FF2B5EF4-FFF2-40B4-BE49-F238E27FC236}">
              <a16:creationId xmlns:a16="http://schemas.microsoft.com/office/drawing/2014/main" id="{8CD7983A-7FFB-4E41-9704-2B190C8500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7" name="PoljeZBesedilom 416">
          <a:extLst>
            <a:ext uri="{FF2B5EF4-FFF2-40B4-BE49-F238E27FC236}">
              <a16:creationId xmlns:a16="http://schemas.microsoft.com/office/drawing/2014/main" id="{0B53FD11-CC4A-4A33-8FD1-6B772B968DD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8" name="PoljeZBesedilom 417">
          <a:extLst>
            <a:ext uri="{FF2B5EF4-FFF2-40B4-BE49-F238E27FC236}">
              <a16:creationId xmlns:a16="http://schemas.microsoft.com/office/drawing/2014/main" id="{479A5FE4-BBBD-4B3A-8C05-23F70E564ED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19" name="PoljeZBesedilom 418">
          <a:extLst>
            <a:ext uri="{FF2B5EF4-FFF2-40B4-BE49-F238E27FC236}">
              <a16:creationId xmlns:a16="http://schemas.microsoft.com/office/drawing/2014/main" id="{F8E1F13A-85F3-4108-B008-77C6D5635B7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0" name="PoljeZBesedilom 419">
          <a:extLst>
            <a:ext uri="{FF2B5EF4-FFF2-40B4-BE49-F238E27FC236}">
              <a16:creationId xmlns:a16="http://schemas.microsoft.com/office/drawing/2014/main" id="{229A59E0-18F5-4920-B51C-F2B4A08A8B6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1" name="PoljeZBesedilom 420">
          <a:extLst>
            <a:ext uri="{FF2B5EF4-FFF2-40B4-BE49-F238E27FC236}">
              <a16:creationId xmlns:a16="http://schemas.microsoft.com/office/drawing/2014/main" id="{1555220C-77AF-48DD-8C8C-22538AADF7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2" name="PoljeZBesedilom 421">
          <a:extLst>
            <a:ext uri="{FF2B5EF4-FFF2-40B4-BE49-F238E27FC236}">
              <a16:creationId xmlns:a16="http://schemas.microsoft.com/office/drawing/2014/main" id="{20D2A1B3-9880-47C7-8771-A0D6444033B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3" name="PoljeZBesedilom 422">
          <a:extLst>
            <a:ext uri="{FF2B5EF4-FFF2-40B4-BE49-F238E27FC236}">
              <a16:creationId xmlns:a16="http://schemas.microsoft.com/office/drawing/2014/main" id="{E1E44A13-23BF-407E-BD70-316972250A2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4" name="PoljeZBesedilom 423">
          <a:extLst>
            <a:ext uri="{FF2B5EF4-FFF2-40B4-BE49-F238E27FC236}">
              <a16:creationId xmlns:a16="http://schemas.microsoft.com/office/drawing/2014/main" id="{0EB6C979-9DBD-445E-8511-9EB7F10C970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5" name="PoljeZBesedilom 424">
          <a:extLst>
            <a:ext uri="{FF2B5EF4-FFF2-40B4-BE49-F238E27FC236}">
              <a16:creationId xmlns:a16="http://schemas.microsoft.com/office/drawing/2014/main" id="{2B3C2836-856B-444A-A664-B4874C7B511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6" name="PoljeZBesedilom 425">
          <a:extLst>
            <a:ext uri="{FF2B5EF4-FFF2-40B4-BE49-F238E27FC236}">
              <a16:creationId xmlns:a16="http://schemas.microsoft.com/office/drawing/2014/main" id="{9449985F-A081-4F4E-B501-5A2AF59AEAC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7" name="PoljeZBesedilom 426">
          <a:extLst>
            <a:ext uri="{FF2B5EF4-FFF2-40B4-BE49-F238E27FC236}">
              <a16:creationId xmlns:a16="http://schemas.microsoft.com/office/drawing/2014/main" id="{12B61FC9-0A70-407A-B3F6-FBBCE6B8160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8" name="PoljeZBesedilom 427">
          <a:extLst>
            <a:ext uri="{FF2B5EF4-FFF2-40B4-BE49-F238E27FC236}">
              <a16:creationId xmlns:a16="http://schemas.microsoft.com/office/drawing/2014/main" id="{003FD349-968F-47C3-AA0A-528E5BBA089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29" name="PoljeZBesedilom 428">
          <a:extLst>
            <a:ext uri="{FF2B5EF4-FFF2-40B4-BE49-F238E27FC236}">
              <a16:creationId xmlns:a16="http://schemas.microsoft.com/office/drawing/2014/main" id="{7D959806-EBC1-4101-8A11-FA698B00FC9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0" name="PoljeZBesedilom 429">
          <a:extLst>
            <a:ext uri="{FF2B5EF4-FFF2-40B4-BE49-F238E27FC236}">
              <a16:creationId xmlns:a16="http://schemas.microsoft.com/office/drawing/2014/main" id="{A80F77E0-DE27-4664-8C6D-48F3FAB4452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1" name="PoljeZBesedilom 430">
          <a:extLst>
            <a:ext uri="{FF2B5EF4-FFF2-40B4-BE49-F238E27FC236}">
              <a16:creationId xmlns:a16="http://schemas.microsoft.com/office/drawing/2014/main" id="{4FFA1905-D9E1-4BCF-8C49-47883757DD5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2" name="PoljeZBesedilom 431">
          <a:extLst>
            <a:ext uri="{FF2B5EF4-FFF2-40B4-BE49-F238E27FC236}">
              <a16:creationId xmlns:a16="http://schemas.microsoft.com/office/drawing/2014/main" id="{ACEAB0C8-F0FC-427B-ABAD-F6281286205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3" name="PoljeZBesedilom 432">
          <a:extLst>
            <a:ext uri="{FF2B5EF4-FFF2-40B4-BE49-F238E27FC236}">
              <a16:creationId xmlns:a16="http://schemas.microsoft.com/office/drawing/2014/main" id="{23B4ED60-CC0C-4113-9E95-E1EA62E1F68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4" name="PoljeZBesedilom 433">
          <a:extLst>
            <a:ext uri="{FF2B5EF4-FFF2-40B4-BE49-F238E27FC236}">
              <a16:creationId xmlns:a16="http://schemas.microsoft.com/office/drawing/2014/main" id="{B386BAF5-1F68-4AF5-91D1-B00EE226517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5" name="PoljeZBesedilom 434">
          <a:extLst>
            <a:ext uri="{FF2B5EF4-FFF2-40B4-BE49-F238E27FC236}">
              <a16:creationId xmlns:a16="http://schemas.microsoft.com/office/drawing/2014/main" id="{2EBD42CB-37E6-48EF-86CA-79C137A2CB9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6" name="PoljeZBesedilom 435">
          <a:extLst>
            <a:ext uri="{FF2B5EF4-FFF2-40B4-BE49-F238E27FC236}">
              <a16:creationId xmlns:a16="http://schemas.microsoft.com/office/drawing/2014/main" id="{750A6795-4C5F-41CA-B344-E412FE794C3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7" name="PoljeZBesedilom 436">
          <a:extLst>
            <a:ext uri="{FF2B5EF4-FFF2-40B4-BE49-F238E27FC236}">
              <a16:creationId xmlns:a16="http://schemas.microsoft.com/office/drawing/2014/main" id="{E56F8AAC-F76E-4593-91AD-9667DDA4502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8" name="PoljeZBesedilom 437">
          <a:extLst>
            <a:ext uri="{FF2B5EF4-FFF2-40B4-BE49-F238E27FC236}">
              <a16:creationId xmlns:a16="http://schemas.microsoft.com/office/drawing/2014/main" id="{5931C85B-9DC3-4CC1-B45F-CEDFC7F8EB9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39" name="PoljeZBesedilom 438">
          <a:extLst>
            <a:ext uri="{FF2B5EF4-FFF2-40B4-BE49-F238E27FC236}">
              <a16:creationId xmlns:a16="http://schemas.microsoft.com/office/drawing/2014/main" id="{DDF559D7-2567-4B4C-8021-87E28F4665D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0" name="PoljeZBesedilom 439">
          <a:extLst>
            <a:ext uri="{FF2B5EF4-FFF2-40B4-BE49-F238E27FC236}">
              <a16:creationId xmlns:a16="http://schemas.microsoft.com/office/drawing/2014/main" id="{247B5D29-53E5-47EA-9F0A-8B7A8361785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1" name="PoljeZBesedilom 440">
          <a:extLst>
            <a:ext uri="{FF2B5EF4-FFF2-40B4-BE49-F238E27FC236}">
              <a16:creationId xmlns:a16="http://schemas.microsoft.com/office/drawing/2014/main" id="{0D55CB86-BF38-4DBC-BF36-BEF4489C924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2" name="PoljeZBesedilom 441">
          <a:extLst>
            <a:ext uri="{FF2B5EF4-FFF2-40B4-BE49-F238E27FC236}">
              <a16:creationId xmlns:a16="http://schemas.microsoft.com/office/drawing/2014/main" id="{13257D53-F7DE-4B7C-B099-F0D6C2F4ABA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3" name="PoljeZBesedilom 442">
          <a:extLst>
            <a:ext uri="{FF2B5EF4-FFF2-40B4-BE49-F238E27FC236}">
              <a16:creationId xmlns:a16="http://schemas.microsoft.com/office/drawing/2014/main" id="{BDC7495F-9E1E-45E3-B7AB-16781D34427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4" name="PoljeZBesedilom 443">
          <a:extLst>
            <a:ext uri="{FF2B5EF4-FFF2-40B4-BE49-F238E27FC236}">
              <a16:creationId xmlns:a16="http://schemas.microsoft.com/office/drawing/2014/main" id="{7C3FD96D-C7F9-451E-8343-9085F381BF3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5" name="PoljeZBesedilom 444">
          <a:extLst>
            <a:ext uri="{FF2B5EF4-FFF2-40B4-BE49-F238E27FC236}">
              <a16:creationId xmlns:a16="http://schemas.microsoft.com/office/drawing/2014/main" id="{A748D14C-7991-4FFA-8341-A3A25DA1C36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6" name="PoljeZBesedilom 445">
          <a:extLst>
            <a:ext uri="{FF2B5EF4-FFF2-40B4-BE49-F238E27FC236}">
              <a16:creationId xmlns:a16="http://schemas.microsoft.com/office/drawing/2014/main" id="{FEAD5631-B784-49CA-823E-0FCBA2FA983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7" name="PoljeZBesedilom 446">
          <a:extLst>
            <a:ext uri="{FF2B5EF4-FFF2-40B4-BE49-F238E27FC236}">
              <a16:creationId xmlns:a16="http://schemas.microsoft.com/office/drawing/2014/main" id="{E709FD8A-CFDB-47D5-8FF7-748C167AD3B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8" name="PoljeZBesedilom 447">
          <a:extLst>
            <a:ext uri="{FF2B5EF4-FFF2-40B4-BE49-F238E27FC236}">
              <a16:creationId xmlns:a16="http://schemas.microsoft.com/office/drawing/2014/main" id="{FE09A592-FEE1-44EF-835E-EFB4BC8EA9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49" name="PoljeZBesedilom 448">
          <a:extLst>
            <a:ext uri="{FF2B5EF4-FFF2-40B4-BE49-F238E27FC236}">
              <a16:creationId xmlns:a16="http://schemas.microsoft.com/office/drawing/2014/main" id="{2696DAD1-D113-4AC4-B95B-98EAB0E8421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0" name="PoljeZBesedilom 449">
          <a:extLst>
            <a:ext uri="{FF2B5EF4-FFF2-40B4-BE49-F238E27FC236}">
              <a16:creationId xmlns:a16="http://schemas.microsoft.com/office/drawing/2014/main" id="{EE14D7B8-A628-4EAB-9ACF-EEE655EB5A7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1" name="PoljeZBesedilom 450">
          <a:extLst>
            <a:ext uri="{FF2B5EF4-FFF2-40B4-BE49-F238E27FC236}">
              <a16:creationId xmlns:a16="http://schemas.microsoft.com/office/drawing/2014/main" id="{83F2FE50-2CB9-45E2-A9ED-E2F88D37CDB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2" name="PoljeZBesedilom 451">
          <a:extLst>
            <a:ext uri="{FF2B5EF4-FFF2-40B4-BE49-F238E27FC236}">
              <a16:creationId xmlns:a16="http://schemas.microsoft.com/office/drawing/2014/main" id="{7686B774-4136-4902-AA54-F8848AA11EE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3" name="PoljeZBesedilom 452">
          <a:extLst>
            <a:ext uri="{FF2B5EF4-FFF2-40B4-BE49-F238E27FC236}">
              <a16:creationId xmlns:a16="http://schemas.microsoft.com/office/drawing/2014/main" id="{95EC7458-3445-45FC-A1A2-B9833B9514C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4" name="PoljeZBesedilom 453">
          <a:extLst>
            <a:ext uri="{FF2B5EF4-FFF2-40B4-BE49-F238E27FC236}">
              <a16:creationId xmlns:a16="http://schemas.microsoft.com/office/drawing/2014/main" id="{EA453419-F97E-4A85-A297-DCB7E99F745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5" name="PoljeZBesedilom 454">
          <a:extLst>
            <a:ext uri="{FF2B5EF4-FFF2-40B4-BE49-F238E27FC236}">
              <a16:creationId xmlns:a16="http://schemas.microsoft.com/office/drawing/2014/main" id="{58D8CD3C-A1EF-43F2-BD06-B3E89631FB9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6" name="PoljeZBesedilom 455">
          <a:extLst>
            <a:ext uri="{FF2B5EF4-FFF2-40B4-BE49-F238E27FC236}">
              <a16:creationId xmlns:a16="http://schemas.microsoft.com/office/drawing/2014/main" id="{344CD74F-C5EC-487D-84A8-DBCD4718EA4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7" name="PoljeZBesedilom 456">
          <a:extLst>
            <a:ext uri="{FF2B5EF4-FFF2-40B4-BE49-F238E27FC236}">
              <a16:creationId xmlns:a16="http://schemas.microsoft.com/office/drawing/2014/main" id="{32812439-25FF-4FE7-9CC4-C5BBC7CD15C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8" name="PoljeZBesedilom 457">
          <a:extLst>
            <a:ext uri="{FF2B5EF4-FFF2-40B4-BE49-F238E27FC236}">
              <a16:creationId xmlns:a16="http://schemas.microsoft.com/office/drawing/2014/main" id="{ECB0037D-A85E-477A-8CB0-EAAC248FFE1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59" name="PoljeZBesedilom 458">
          <a:extLst>
            <a:ext uri="{FF2B5EF4-FFF2-40B4-BE49-F238E27FC236}">
              <a16:creationId xmlns:a16="http://schemas.microsoft.com/office/drawing/2014/main" id="{56802016-5E01-4896-9AF0-D97F83ABF8C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0" name="PoljeZBesedilom 459">
          <a:extLst>
            <a:ext uri="{FF2B5EF4-FFF2-40B4-BE49-F238E27FC236}">
              <a16:creationId xmlns:a16="http://schemas.microsoft.com/office/drawing/2014/main" id="{5C0D5BB6-B245-4989-960F-5E85A56E77C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1" name="PoljeZBesedilom 460">
          <a:extLst>
            <a:ext uri="{FF2B5EF4-FFF2-40B4-BE49-F238E27FC236}">
              <a16:creationId xmlns:a16="http://schemas.microsoft.com/office/drawing/2014/main" id="{A1C90484-1E28-4EA7-8019-5667AE3D5C1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2" name="PoljeZBesedilom 461">
          <a:extLst>
            <a:ext uri="{FF2B5EF4-FFF2-40B4-BE49-F238E27FC236}">
              <a16:creationId xmlns:a16="http://schemas.microsoft.com/office/drawing/2014/main" id="{C94AA489-502D-4A12-BF9C-8A1532C5243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3" name="PoljeZBesedilom 462">
          <a:extLst>
            <a:ext uri="{FF2B5EF4-FFF2-40B4-BE49-F238E27FC236}">
              <a16:creationId xmlns:a16="http://schemas.microsoft.com/office/drawing/2014/main" id="{33103562-540E-4EDC-B010-E3E8897D135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4" name="PoljeZBesedilom 463">
          <a:extLst>
            <a:ext uri="{FF2B5EF4-FFF2-40B4-BE49-F238E27FC236}">
              <a16:creationId xmlns:a16="http://schemas.microsoft.com/office/drawing/2014/main" id="{2FFE3C75-F481-4B64-841A-26A6CF514A5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5" name="PoljeZBesedilom 464">
          <a:extLst>
            <a:ext uri="{FF2B5EF4-FFF2-40B4-BE49-F238E27FC236}">
              <a16:creationId xmlns:a16="http://schemas.microsoft.com/office/drawing/2014/main" id="{3BB229AF-1C96-4957-920A-086BC652CCF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6" name="PoljeZBesedilom 465">
          <a:extLst>
            <a:ext uri="{FF2B5EF4-FFF2-40B4-BE49-F238E27FC236}">
              <a16:creationId xmlns:a16="http://schemas.microsoft.com/office/drawing/2014/main" id="{E26C78C1-8DDF-4E56-B2FD-89FDF80F86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7" name="PoljeZBesedilom 466">
          <a:extLst>
            <a:ext uri="{FF2B5EF4-FFF2-40B4-BE49-F238E27FC236}">
              <a16:creationId xmlns:a16="http://schemas.microsoft.com/office/drawing/2014/main" id="{45D21971-341D-45FA-AF72-DF511661B25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8" name="PoljeZBesedilom 467">
          <a:extLst>
            <a:ext uri="{FF2B5EF4-FFF2-40B4-BE49-F238E27FC236}">
              <a16:creationId xmlns:a16="http://schemas.microsoft.com/office/drawing/2014/main" id="{5B95006C-6C34-4B79-8412-6B7D4C14FAE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69" name="PoljeZBesedilom 468">
          <a:extLst>
            <a:ext uri="{FF2B5EF4-FFF2-40B4-BE49-F238E27FC236}">
              <a16:creationId xmlns:a16="http://schemas.microsoft.com/office/drawing/2014/main" id="{132D28C7-C784-42B8-A9FA-3345CD4C9C9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0" name="PoljeZBesedilom 469">
          <a:extLst>
            <a:ext uri="{FF2B5EF4-FFF2-40B4-BE49-F238E27FC236}">
              <a16:creationId xmlns:a16="http://schemas.microsoft.com/office/drawing/2014/main" id="{A89728AC-C13B-421D-8EE4-74B2D38B56C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1" name="PoljeZBesedilom 470">
          <a:extLst>
            <a:ext uri="{FF2B5EF4-FFF2-40B4-BE49-F238E27FC236}">
              <a16:creationId xmlns:a16="http://schemas.microsoft.com/office/drawing/2014/main" id="{7FB73969-BB8D-4716-AAB2-B2E8D235613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2" name="PoljeZBesedilom 471">
          <a:extLst>
            <a:ext uri="{FF2B5EF4-FFF2-40B4-BE49-F238E27FC236}">
              <a16:creationId xmlns:a16="http://schemas.microsoft.com/office/drawing/2014/main" id="{CA7E2C38-29BD-4B9B-AA61-88EF7C1A167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3" name="PoljeZBesedilom 472">
          <a:extLst>
            <a:ext uri="{FF2B5EF4-FFF2-40B4-BE49-F238E27FC236}">
              <a16:creationId xmlns:a16="http://schemas.microsoft.com/office/drawing/2014/main" id="{E3E39E1B-4E6F-414D-B30B-F44489C3A5C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4" name="PoljeZBesedilom 473">
          <a:extLst>
            <a:ext uri="{FF2B5EF4-FFF2-40B4-BE49-F238E27FC236}">
              <a16:creationId xmlns:a16="http://schemas.microsoft.com/office/drawing/2014/main" id="{3073611D-C8EF-41D2-B262-FCD233CF25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5" name="PoljeZBesedilom 474">
          <a:extLst>
            <a:ext uri="{FF2B5EF4-FFF2-40B4-BE49-F238E27FC236}">
              <a16:creationId xmlns:a16="http://schemas.microsoft.com/office/drawing/2014/main" id="{53D01DF7-DFD5-43B1-AF66-CF7BD8FD18A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6" name="PoljeZBesedilom 475">
          <a:extLst>
            <a:ext uri="{FF2B5EF4-FFF2-40B4-BE49-F238E27FC236}">
              <a16:creationId xmlns:a16="http://schemas.microsoft.com/office/drawing/2014/main" id="{FFA6F7D6-6308-4C1F-ACFA-ACC93DC4A34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7" name="PoljeZBesedilom 476">
          <a:extLst>
            <a:ext uri="{FF2B5EF4-FFF2-40B4-BE49-F238E27FC236}">
              <a16:creationId xmlns:a16="http://schemas.microsoft.com/office/drawing/2014/main" id="{6E206E8B-29B0-4D72-9289-14B11EEF2E1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8" name="PoljeZBesedilom 477">
          <a:extLst>
            <a:ext uri="{FF2B5EF4-FFF2-40B4-BE49-F238E27FC236}">
              <a16:creationId xmlns:a16="http://schemas.microsoft.com/office/drawing/2014/main" id="{2DCB56B1-87E4-43F0-A482-DB7CDC38872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79" name="PoljeZBesedilom 478">
          <a:extLst>
            <a:ext uri="{FF2B5EF4-FFF2-40B4-BE49-F238E27FC236}">
              <a16:creationId xmlns:a16="http://schemas.microsoft.com/office/drawing/2014/main" id="{3343A925-E7AB-43C9-A2F1-836603F70A0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0" name="PoljeZBesedilom 479">
          <a:extLst>
            <a:ext uri="{FF2B5EF4-FFF2-40B4-BE49-F238E27FC236}">
              <a16:creationId xmlns:a16="http://schemas.microsoft.com/office/drawing/2014/main" id="{8DC39572-DBD3-43E7-A225-623C1D57624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1" name="PoljeZBesedilom 480">
          <a:extLst>
            <a:ext uri="{FF2B5EF4-FFF2-40B4-BE49-F238E27FC236}">
              <a16:creationId xmlns:a16="http://schemas.microsoft.com/office/drawing/2014/main" id="{CC9CA376-60B8-4115-9F47-7DF10943EC7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2" name="PoljeZBesedilom 481">
          <a:extLst>
            <a:ext uri="{FF2B5EF4-FFF2-40B4-BE49-F238E27FC236}">
              <a16:creationId xmlns:a16="http://schemas.microsoft.com/office/drawing/2014/main" id="{D7EC4470-38B4-4ED2-BEDE-71E3C0D8D90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3" name="PoljeZBesedilom 482">
          <a:extLst>
            <a:ext uri="{FF2B5EF4-FFF2-40B4-BE49-F238E27FC236}">
              <a16:creationId xmlns:a16="http://schemas.microsoft.com/office/drawing/2014/main" id="{DF412220-1E44-48D6-8AAA-FAD8D464D01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4" name="PoljeZBesedilom 483">
          <a:extLst>
            <a:ext uri="{FF2B5EF4-FFF2-40B4-BE49-F238E27FC236}">
              <a16:creationId xmlns:a16="http://schemas.microsoft.com/office/drawing/2014/main" id="{B16B6BB3-4A95-48BE-A8A0-38B25491F50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5" name="PoljeZBesedilom 484">
          <a:extLst>
            <a:ext uri="{FF2B5EF4-FFF2-40B4-BE49-F238E27FC236}">
              <a16:creationId xmlns:a16="http://schemas.microsoft.com/office/drawing/2014/main" id="{E47F9274-4B28-40EA-B8EB-2BA594E28C9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6" name="PoljeZBesedilom 485">
          <a:extLst>
            <a:ext uri="{FF2B5EF4-FFF2-40B4-BE49-F238E27FC236}">
              <a16:creationId xmlns:a16="http://schemas.microsoft.com/office/drawing/2014/main" id="{485FA4C4-A1B1-4C01-8CFE-CA7F5B5E7F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7" name="PoljeZBesedilom 486">
          <a:extLst>
            <a:ext uri="{FF2B5EF4-FFF2-40B4-BE49-F238E27FC236}">
              <a16:creationId xmlns:a16="http://schemas.microsoft.com/office/drawing/2014/main" id="{608976AA-F351-4561-99B3-C7C71F5C7EA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8" name="PoljeZBesedilom 487">
          <a:extLst>
            <a:ext uri="{FF2B5EF4-FFF2-40B4-BE49-F238E27FC236}">
              <a16:creationId xmlns:a16="http://schemas.microsoft.com/office/drawing/2014/main" id="{7FA2B7D7-3277-4719-B566-AB32FE092D0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89" name="PoljeZBesedilom 488">
          <a:extLst>
            <a:ext uri="{FF2B5EF4-FFF2-40B4-BE49-F238E27FC236}">
              <a16:creationId xmlns:a16="http://schemas.microsoft.com/office/drawing/2014/main" id="{665B58E2-9269-4038-81B5-9EF69FAE597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0" name="PoljeZBesedilom 489">
          <a:extLst>
            <a:ext uri="{FF2B5EF4-FFF2-40B4-BE49-F238E27FC236}">
              <a16:creationId xmlns:a16="http://schemas.microsoft.com/office/drawing/2014/main" id="{133A7491-8086-4202-BE70-E1095AE158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1" name="PoljeZBesedilom 490">
          <a:extLst>
            <a:ext uri="{FF2B5EF4-FFF2-40B4-BE49-F238E27FC236}">
              <a16:creationId xmlns:a16="http://schemas.microsoft.com/office/drawing/2014/main" id="{341290F1-7951-4A0B-993C-BE22E49DD2E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2" name="PoljeZBesedilom 491">
          <a:extLst>
            <a:ext uri="{FF2B5EF4-FFF2-40B4-BE49-F238E27FC236}">
              <a16:creationId xmlns:a16="http://schemas.microsoft.com/office/drawing/2014/main" id="{40287C3B-64B3-48B7-9FED-0F03986A844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3" name="PoljeZBesedilom 492">
          <a:extLst>
            <a:ext uri="{FF2B5EF4-FFF2-40B4-BE49-F238E27FC236}">
              <a16:creationId xmlns:a16="http://schemas.microsoft.com/office/drawing/2014/main" id="{C7E7D4FE-7C91-4E2D-AE72-93E6D9D6A21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4" name="PoljeZBesedilom 493">
          <a:extLst>
            <a:ext uri="{FF2B5EF4-FFF2-40B4-BE49-F238E27FC236}">
              <a16:creationId xmlns:a16="http://schemas.microsoft.com/office/drawing/2014/main" id="{85EE8020-C713-4135-B7E9-E1982703128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5" name="PoljeZBesedilom 494">
          <a:extLst>
            <a:ext uri="{FF2B5EF4-FFF2-40B4-BE49-F238E27FC236}">
              <a16:creationId xmlns:a16="http://schemas.microsoft.com/office/drawing/2014/main" id="{EFEADCE3-EC2E-490B-B029-3BDE829B636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6" name="PoljeZBesedilom 495">
          <a:extLst>
            <a:ext uri="{FF2B5EF4-FFF2-40B4-BE49-F238E27FC236}">
              <a16:creationId xmlns:a16="http://schemas.microsoft.com/office/drawing/2014/main" id="{0DCF9B16-245A-4809-A3D6-A87CD13E637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7" name="PoljeZBesedilom 496">
          <a:extLst>
            <a:ext uri="{FF2B5EF4-FFF2-40B4-BE49-F238E27FC236}">
              <a16:creationId xmlns:a16="http://schemas.microsoft.com/office/drawing/2014/main" id="{3307E9FB-AED8-4025-92ED-FB276BC3F84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8" name="PoljeZBesedilom 497">
          <a:extLst>
            <a:ext uri="{FF2B5EF4-FFF2-40B4-BE49-F238E27FC236}">
              <a16:creationId xmlns:a16="http://schemas.microsoft.com/office/drawing/2014/main" id="{43AF28DA-79CF-4B0B-B76C-07AC47E7195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499" name="PoljeZBesedilom 498">
          <a:extLst>
            <a:ext uri="{FF2B5EF4-FFF2-40B4-BE49-F238E27FC236}">
              <a16:creationId xmlns:a16="http://schemas.microsoft.com/office/drawing/2014/main" id="{253CA1B7-CF90-4D04-B5FE-4CA837F6854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0" name="PoljeZBesedilom 499">
          <a:extLst>
            <a:ext uri="{FF2B5EF4-FFF2-40B4-BE49-F238E27FC236}">
              <a16:creationId xmlns:a16="http://schemas.microsoft.com/office/drawing/2014/main" id="{817AD058-D291-4612-B54A-A6A51929E6C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1" name="PoljeZBesedilom 500">
          <a:extLst>
            <a:ext uri="{FF2B5EF4-FFF2-40B4-BE49-F238E27FC236}">
              <a16:creationId xmlns:a16="http://schemas.microsoft.com/office/drawing/2014/main" id="{0FAEC03E-13BE-4CC9-A739-674D75C6B3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2" name="PoljeZBesedilom 501">
          <a:extLst>
            <a:ext uri="{FF2B5EF4-FFF2-40B4-BE49-F238E27FC236}">
              <a16:creationId xmlns:a16="http://schemas.microsoft.com/office/drawing/2014/main" id="{F10518AB-9E4F-4082-B4A8-22A027C8B18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3" name="PoljeZBesedilom 502">
          <a:extLst>
            <a:ext uri="{FF2B5EF4-FFF2-40B4-BE49-F238E27FC236}">
              <a16:creationId xmlns:a16="http://schemas.microsoft.com/office/drawing/2014/main" id="{9150A4C8-B611-45BA-8B3B-7E0FEF36130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4" name="PoljeZBesedilom 503">
          <a:extLst>
            <a:ext uri="{FF2B5EF4-FFF2-40B4-BE49-F238E27FC236}">
              <a16:creationId xmlns:a16="http://schemas.microsoft.com/office/drawing/2014/main" id="{CA1CEA2C-60E7-4966-8E30-5475D47FEE7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5" name="PoljeZBesedilom 504">
          <a:extLst>
            <a:ext uri="{FF2B5EF4-FFF2-40B4-BE49-F238E27FC236}">
              <a16:creationId xmlns:a16="http://schemas.microsoft.com/office/drawing/2014/main" id="{9118397D-A5A4-4369-9BDA-79B7865F376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6" name="PoljeZBesedilom 505">
          <a:extLst>
            <a:ext uri="{FF2B5EF4-FFF2-40B4-BE49-F238E27FC236}">
              <a16:creationId xmlns:a16="http://schemas.microsoft.com/office/drawing/2014/main" id="{1F5B9492-8228-424A-A4F5-2EE1C5CA4D3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7" name="PoljeZBesedilom 506">
          <a:extLst>
            <a:ext uri="{FF2B5EF4-FFF2-40B4-BE49-F238E27FC236}">
              <a16:creationId xmlns:a16="http://schemas.microsoft.com/office/drawing/2014/main" id="{727F771F-730F-411B-B714-DE4CC447B6D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8" name="PoljeZBesedilom 507">
          <a:extLst>
            <a:ext uri="{FF2B5EF4-FFF2-40B4-BE49-F238E27FC236}">
              <a16:creationId xmlns:a16="http://schemas.microsoft.com/office/drawing/2014/main" id="{F1451658-4AEE-4AD7-874F-124B7FF06B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09" name="PoljeZBesedilom 508">
          <a:extLst>
            <a:ext uri="{FF2B5EF4-FFF2-40B4-BE49-F238E27FC236}">
              <a16:creationId xmlns:a16="http://schemas.microsoft.com/office/drawing/2014/main" id="{3DC3C086-3680-4F4C-8E0E-3E59C80F81A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0" name="PoljeZBesedilom 509">
          <a:extLst>
            <a:ext uri="{FF2B5EF4-FFF2-40B4-BE49-F238E27FC236}">
              <a16:creationId xmlns:a16="http://schemas.microsoft.com/office/drawing/2014/main" id="{B13A55D4-C9E2-45DC-960C-76ABA5CE124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1" name="PoljeZBesedilom 510">
          <a:extLst>
            <a:ext uri="{FF2B5EF4-FFF2-40B4-BE49-F238E27FC236}">
              <a16:creationId xmlns:a16="http://schemas.microsoft.com/office/drawing/2014/main" id="{3FB7B950-DC1A-46CD-A12D-5ECF71E58E9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2" name="PoljeZBesedilom 511">
          <a:extLst>
            <a:ext uri="{FF2B5EF4-FFF2-40B4-BE49-F238E27FC236}">
              <a16:creationId xmlns:a16="http://schemas.microsoft.com/office/drawing/2014/main" id="{A93EC907-0BA4-419A-89B4-291EF18196D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3" name="PoljeZBesedilom 512">
          <a:extLst>
            <a:ext uri="{FF2B5EF4-FFF2-40B4-BE49-F238E27FC236}">
              <a16:creationId xmlns:a16="http://schemas.microsoft.com/office/drawing/2014/main" id="{C5310674-5EF0-4FB7-8471-DF1BB06AA28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4" name="PoljeZBesedilom 513">
          <a:extLst>
            <a:ext uri="{FF2B5EF4-FFF2-40B4-BE49-F238E27FC236}">
              <a16:creationId xmlns:a16="http://schemas.microsoft.com/office/drawing/2014/main" id="{3C4F23EB-55A4-47FB-8F9F-F97788D293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5" name="PoljeZBesedilom 514">
          <a:extLst>
            <a:ext uri="{FF2B5EF4-FFF2-40B4-BE49-F238E27FC236}">
              <a16:creationId xmlns:a16="http://schemas.microsoft.com/office/drawing/2014/main" id="{4F20D977-8F91-4343-B5D3-C2E0B8B1E71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6" name="PoljeZBesedilom 515">
          <a:extLst>
            <a:ext uri="{FF2B5EF4-FFF2-40B4-BE49-F238E27FC236}">
              <a16:creationId xmlns:a16="http://schemas.microsoft.com/office/drawing/2014/main" id="{2D5C85FE-14C0-4561-9E12-79148D2D18D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7" name="PoljeZBesedilom 516">
          <a:extLst>
            <a:ext uri="{FF2B5EF4-FFF2-40B4-BE49-F238E27FC236}">
              <a16:creationId xmlns:a16="http://schemas.microsoft.com/office/drawing/2014/main" id="{0B7676FA-AD56-4A50-8318-91BDCD9E4F1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8" name="PoljeZBesedilom 517">
          <a:extLst>
            <a:ext uri="{FF2B5EF4-FFF2-40B4-BE49-F238E27FC236}">
              <a16:creationId xmlns:a16="http://schemas.microsoft.com/office/drawing/2014/main" id="{41B965DA-EFAA-4BCC-8AE6-C0A56F815C7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19" name="PoljeZBesedilom 518">
          <a:extLst>
            <a:ext uri="{FF2B5EF4-FFF2-40B4-BE49-F238E27FC236}">
              <a16:creationId xmlns:a16="http://schemas.microsoft.com/office/drawing/2014/main" id="{48D1DA7F-BA59-4DB9-88E3-615833E245B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0" name="PoljeZBesedilom 519">
          <a:extLst>
            <a:ext uri="{FF2B5EF4-FFF2-40B4-BE49-F238E27FC236}">
              <a16:creationId xmlns:a16="http://schemas.microsoft.com/office/drawing/2014/main" id="{6025B747-9AFC-441D-AAA8-9E6DD208907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1" name="PoljeZBesedilom 520">
          <a:extLst>
            <a:ext uri="{FF2B5EF4-FFF2-40B4-BE49-F238E27FC236}">
              <a16:creationId xmlns:a16="http://schemas.microsoft.com/office/drawing/2014/main" id="{62FBE62E-F2AC-45B6-8B23-702629291FD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2" name="PoljeZBesedilom 521">
          <a:extLst>
            <a:ext uri="{FF2B5EF4-FFF2-40B4-BE49-F238E27FC236}">
              <a16:creationId xmlns:a16="http://schemas.microsoft.com/office/drawing/2014/main" id="{D13D2CBC-B31C-4A80-ACE4-3C2E0041F3C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3" name="PoljeZBesedilom 522">
          <a:extLst>
            <a:ext uri="{FF2B5EF4-FFF2-40B4-BE49-F238E27FC236}">
              <a16:creationId xmlns:a16="http://schemas.microsoft.com/office/drawing/2014/main" id="{33264C32-4A83-4E71-AF8E-FFD8B7649B1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4" name="PoljeZBesedilom 523">
          <a:extLst>
            <a:ext uri="{FF2B5EF4-FFF2-40B4-BE49-F238E27FC236}">
              <a16:creationId xmlns:a16="http://schemas.microsoft.com/office/drawing/2014/main" id="{F79F81A0-7AE3-436D-8F3B-E30BF850F00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5" name="PoljeZBesedilom 524">
          <a:extLst>
            <a:ext uri="{FF2B5EF4-FFF2-40B4-BE49-F238E27FC236}">
              <a16:creationId xmlns:a16="http://schemas.microsoft.com/office/drawing/2014/main" id="{090BE91A-2566-444F-822C-60F2AC7D8ED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6" name="PoljeZBesedilom 525">
          <a:extLst>
            <a:ext uri="{FF2B5EF4-FFF2-40B4-BE49-F238E27FC236}">
              <a16:creationId xmlns:a16="http://schemas.microsoft.com/office/drawing/2014/main" id="{CA07E306-6522-47D7-BBD2-0B33DF94D44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7" name="PoljeZBesedilom 526">
          <a:extLst>
            <a:ext uri="{FF2B5EF4-FFF2-40B4-BE49-F238E27FC236}">
              <a16:creationId xmlns:a16="http://schemas.microsoft.com/office/drawing/2014/main" id="{B52C5634-5D93-4326-A408-478AF2F2676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8" name="PoljeZBesedilom 527">
          <a:extLst>
            <a:ext uri="{FF2B5EF4-FFF2-40B4-BE49-F238E27FC236}">
              <a16:creationId xmlns:a16="http://schemas.microsoft.com/office/drawing/2014/main" id="{9B4FE7BE-FDFC-453E-8C3D-0A6A11C1B71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29" name="PoljeZBesedilom 528">
          <a:extLst>
            <a:ext uri="{FF2B5EF4-FFF2-40B4-BE49-F238E27FC236}">
              <a16:creationId xmlns:a16="http://schemas.microsoft.com/office/drawing/2014/main" id="{1259F256-B293-4963-B1F3-24163E7A13F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0" name="PoljeZBesedilom 529">
          <a:extLst>
            <a:ext uri="{FF2B5EF4-FFF2-40B4-BE49-F238E27FC236}">
              <a16:creationId xmlns:a16="http://schemas.microsoft.com/office/drawing/2014/main" id="{2CE80DAA-3E75-4512-9790-42BE28AC41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1" name="PoljeZBesedilom 530">
          <a:extLst>
            <a:ext uri="{FF2B5EF4-FFF2-40B4-BE49-F238E27FC236}">
              <a16:creationId xmlns:a16="http://schemas.microsoft.com/office/drawing/2014/main" id="{E9DC69AB-DEA7-4E13-967E-AA7E71C676A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2" name="PoljeZBesedilom 531">
          <a:extLst>
            <a:ext uri="{FF2B5EF4-FFF2-40B4-BE49-F238E27FC236}">
              <a16:creationId xmlns:a16="http://schemas.microsoft.com/office/drawing/2014/main" id="{F782BB11-B9C4-4C21-8E5F-B18062A1419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3" name="PoljeZBesedilom 532">
          <a:extLst>
            <a:ext uri="{FF2B5EF4-FFF2-40B4-BE49-F238E27FC236}">
              <a16:creationId xmlns:a16="http://schemas.microsoft.com/office/drawing/2014/main" id="{6D019CF7-7F34-4148-AC93-4AC7D9989B8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4" name="PoljeZBesedilom 533">
          <a:extLst>
            <a:ext uri="{FF2B5EF4-FFF2-40B4-BE49-F238E27FC236}">
              <a16:creationId xmlns:a16="http://schemas.microsoft.com/office/drawing/2014/main" id="{DE5E9B1C-47AE-429F-98C8-CDF447D640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5" name="PoljeZBesedilom 534">
          <a:extLst>
            <a:ext uri="{FF2B5EF4-FFF2-40B4-BE49-F238E27FC236}">
              <a16:creationId xmlns:a16="http://schemas.microsoft.com/office/drawing/2014/main" id="{5DD8A138-9A14-4EFA-9B2D-234F1BADF91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6" name="PoljeZBesedilom 535">
          <a:extLst>
            <a:ext uri="{FF2B5EF4-FFF2-40B4-BE49-F238E27FC236}">
              <a16:creationId xmlns:a16="http://schemas.microsoft.com/office/drawing/2014/main" id="{C0A2FB53-12B8-4C47-9177-945E5EDBA34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7" name="PoljeZBesedilom 536">
          <a:extLst>
            <a:ext uri="{FF2B5EF4-FFF2-40B4-BE49-F238E27FC236}">
              <a16:creationId xmlns:a16="http://schemas.microsoft.com/office/drawing/2014/main" id="{E2357518-731A-4B57-9358-FE4349C363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8" name="PoljeZBesedilom 537">
          <a:extLst>
            <a:ext uri="{FF2B5EF4-FFF2-40B4-BE49-F238E27FC236}">
              <a16:creationId xmlns:a16="http://schemas.microsoft.com/office/drawing/2014/main" id="{AFD88997-86B1-4915-9AC4-80E9593029E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39" name="PoljeZBesedilom 538">
          <a:extLst>
            <a:ext uri="{FF2B5EF4-FFF2-40B4-BE49-F238E27FC236}">
              <a16:creationId xmlns:a16="http://schemas.microsoft.com/office/drawing/2014/main" id="{7607FE3F-1A24-4A24-A0EC-209F286940A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0" name="PoljeZBesedilom 539">
          <a:extLst>
            <a:ext uri="{FF2B5EF4-FFF2-40B4-BE49-F238E27FC236}">
              <a16:creationId xmlns:a16="http://schemas.microsoft.com/office/drawing/2014/main" id="{1D9E90D0-00FF-4802-93F0-CBFD31FCC68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1" name="PoljeZBesedilom 540">
          <a:extLst>
            <a:ext uri="{FF2B5EF4-FFF2-40B4-BE49-F238E27FC236}">
              <a16:creationId xmlns:a16="http://schemas.microsoft.com/office/drawing/2014/main" id="{4272BD98-D333-44FE-ABE1-041610D85BB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2" name="PoljeZBesedilom 541">
          <a:extLst>
            <a:ext uri="{FF2B5EF4-FFF2-40B4-BE49-F238E27FC236}">
              <a16:creationId xmlns:a16="http://schemas.microsoft.com/office/drawing/2014/main" id="{FBA929B1-0C85-414A-88BB-4EEFAF7AAC9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3" name="PoljeZBesedilom 542">
          <a:extLst>
            <a:ext uri="{FF2B5EF4-FFF2-40B4-BE49-F238E27FC236}">
              <a16:creationId xmlns:a16="http://schemas.microsoft.com/office/drawing/2014/main" id="{FFC67512-416A-44D3-8BB0-9D821410584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4" name="PoljeZBesedilom 543">
          <a:extLst>
            <a:ext uri="{FF2B5EF4-FFF2-40B4-BE49-F238E27FC236}">
              <a16:creationId xmlns:a16="http://schemas.microsoft.com/office/drawing/2014/main" id="{7FCEFB00-FB0F-447F-A8E5-97B3111C696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5" name="PoljeZBesedilom 544">
          <a:extLst>
            <a:ext uri="{FF2B5EF4-FFF2-40B4-BE49-F238E27FC236}">
              <a16:creationId xmlns:a16="http://schemas.microsoft.com/office/drawing/2014/main" id="{32A7F2EA-985C-44B7-B82C-1E2D162C81D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6" name="PoljeZBesedilom 545">
          <a:extLst>
            <a:ext uri="{FF2B5EF4-FFF2-40B4-BE49-F238E27FC236}">
              <a16:creationId xmlns:a16="http://schemas.microsoft.com/office/drawing/2014/main" id="{645EDDF9-2058-4EA6-9B4A-87486F9EAAA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7" name="PoljeZBesedilom 546">
          <a:extLst>
            <a:ext uri="{FF2B5EF4-FFF2-40B4-BE49-F238E27FC236}">
              <a16:creationId xmlns:a16="http://schemas.microsoft.com/office/drawing/2014/main" id="{38B506EF-C04A-4122-86D0-D48D145B6ED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8" name="PoljeZBesedilom 547">
          <a:extLst>
            <a:ext uri="{FF2B5EF4-FFF2-40B4-BE49-F238E27FC236}">
              <a16:creationId xmlns:a16="http://schemas.microsoft.com/office/drawing/2014/main" id="{4BAAB82A-09A8-4453-A01C-6D4AE9BE207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49" name="PoljeZBesedilom 548">
          <a:extLst>
            <a:ext uri="{FF2B5EF4-FFF2-40B4-BE49-F238E27FC236}">
              <a16:creationId xmlns:a16="http://schemas.microsoft.com/office/drawing/2014/main" id="{5893FD5D-EC55-4AA3-ACCE-3C48AB0107D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0" name="PoljeZBesedilom 549">
          <a:extLst>
            <a:ext uri="{FF2B5EF4-FFF2-40B4-BE49-F238E27FC236}">
              <a16:creationId xmlns:a16="http://schemas.microsoft.com/office/drawing/2014/main" id="{EE01F36D-32CD-4EE8-830C-494FB155950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1" name="PoljeZBesedilom 550">
          <a:extLst>
            <a:ext uri="{FF2B5EF4-FFF2-40B4-BE49-F238E27FC236}">
              <a16:creationId xmlns:a16="http://schemas.microsoft.com/office/drawing/2014/main" id="{E4538269-9A9C-4069-B655-BF0C0A5BA1C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2" name="PoljeZBesedilom 551">
          <a:extLst>
            <a:ext uri="{FF2B5EF4-FFF2-40B4-BE49-F238E27FC236}">
              <a16:creationId xmlns:a16="http://schemas.microsoft.com/office/drawing/2014/main" id="{10FB5FD9-D7C7-437D-B49E-1C6119DA4C7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3" name="PoljeZBesedilom 552">
          <a:extLst>
            <a:ext uri="{FF2B5EF4-FFF2-40B4-BE49-F238E27FC236}">
              <a16:creationId xmlns:a16="http://schemas.microsoft.com/office/drawing/2014/main" id="{48938A5A-30F1-46D6-AF6F-0E78D2D860B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4" name="PoljeZBesedilom 553">
          <a:extLst>
            <a:ext uri="{FF2B5EF4-FFF2-40B4-BE49-F238E27FC236}">
              <a16:creationId xmlns:a16="http://schemas.microsoft.com/office/drawing/2014/main" id="{B133CDC1-11DB-4A28-B8DF-C0EDC1FCBFB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5" name="PoljeZBesedilom 554">
          <a:extLst>
            <a:ext uri="{FF2B5EF4-FFF2-40B4-BE49-F238E27FC236}">
              <a16:creationId xmlns:a16="http://schemas.microsoft.com/office/drawing/2014/main" id="{14CEFF0B-DDB9-4ED0-A279-A5DAE3BF4C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6" name="PoljeZBesedilom 555">
          <a:extLst>
            <a:ext uri="{FF2B5EF4-FFF2-40B4-BE49-F238E27FC236}">
              <a16:creationId xmlns:a16="http://schemas.microsoft.com/office/drawing/2014/main" id="{FF827D18-C96F-400D-A85E-AE539857C5C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7" name="PoljeZBesedilom 556">
          <a:extLst>
            <a:ext uri="{FF2B5EF4-FFF2-40B4-BE49-F238E27FC236}">
              <a16:creationId xmlns:a16="http://schemas.microsoft.com/office/drawing/2014/main" id="{0C0A0AD8-F7F7-48DB-B63E-F4CD9A43D46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8" name="PoljeZBesedilom 557">
          <a:extLst>
            <a:ext uri="{FF2B5EF4-FFF2-40B4-BE49-F238E27FC236}">
              <a16:creationId xmlns:a16="http://schemas.microsoft.com/office/drawing/2014/main" id="{F40D5ED5-BF51-45C4-9CD4-05854BE0D2E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59" name="PoljeZBesedilom 558">
          <a:extLst>
            <a:ext uri="{FF2B5EF4-FFF2-40B4-BE49-F238E27FC236}">
              <a16:creationId xmlns:a16="http://schemas.microsoft.com/office/drawing/2014/main" id="{22F75992-CD7B-44E7-8419-002AEFEBB77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0" name="PoljeZBesedilom 559">
          <a:extLst>
            <a:ext uri="{FF2B5EF4-FFF2-40B4-BE49-F238E27FC236}">
              <a16:creationId xmlns:a16="http://schemas.microsoft.com/office/drawing/2014/main" id="{CBA18E63-7C07-4CF2-B370-456333C01BF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1" name="PoljeZBesedilom 560">
          <a:extLst>
            <a:ext uri="{FF2B5EF4-FFF2-40B4-BE49-F238E27FC236}">
              <a16:creationId xmlns:a16="http://schemas.microsoft.com/office/drawing/2014/main" id="{0BA200C7-19F2-4E23-99B9-3A6D604A531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2" name="PoljeZBesedilom 561">
          <a:extLst>
            <a:ext uri="{FF2B5EF4-FFF2-40B4-BE49-F238E27FC236}">
              <a16:creationId xmlns:a16="http://schemas.microsoft.com/office/drawing/2014/main" id="{4200DCD1-A705-4BB8-8391-D422C6E446F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3" name="PoljeZBesedilom 562">
          <a:extLst>
            <a:ext uri="{FF2B5EF4-FFF2-40B4-BE49-F238E27FC236}">
              <a16:creationId xmlns:a16="http://schemas.microsoft.com/office/drawing/2014/main" id="{D905FBC0-F91E-47BD-A907-DC653244D4F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4" name="PoljeZBesedilom 563">
          <a:extLst>
            <a:ext uri="{FF2B5EF4-FFF2-40B4-BE49-F238E27FC236}">
              <a16:creationId xmlns:a16="http://schemas.microsoft.com/office/drawing/2014/main" id="{4666E6EF-F768-4F92-ABA7-2741A54B3AB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5" name="PoljeZBesedilom 564">
          <a:extLst>
            <a:ext uri="{FF2B5EF4-FFF2-40B4-BE49-F238E27FC236}">
              <a16:creationId xmlns:a16="http://schemas.microsoft.com/office/drawing/2014/main" id="{B2464BBA-9573-42B6-91DE-917562643F9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6" name="PoljeZBesedilom 565">
          <a:extLst>
            <a:ext uri="{FF2B5EF4-FFF2-40B4-BE49-F238E27FC236}">
              <a16:creationId xmlns:a16="http://schemas.microsoft.com/office/drawing/2014/main" id="{1E8FDF02-D3A2-46B9-92A9-75C121522E5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7" name="PoljeZBesedilom 566">
          <a:extLst>
            <a:ext uri="{FF2B5EF4-FFF2-40B4-BE49-F238E27FC236}">
              <a16:creationId xmlns:a16="http://schemas.microsoft.com/office/drawing/2014/main" id="{43630906-753E-4F71-B479-76CDDF509FA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8" name="PoljeZBesedilom 567">
          <a:extLst>
            <a:ext uri="{FF2B5EF4-FFF2-40B4-BE49-F238E27FC236}">
              <a16:creationId xmlns:a16="http://schemas.microsoft.com/office/drawing/2014/main" id="{622D120E-749F-405A-93B8-DB8BADD0BAA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69" name="PoljeZBesedilom 568">
          <a:extLst>
            <a:ext uri="{FF2B5EF4-FFF2-40B4-BE49-F238E27FC236}">
              <a16:creationId xmlns:a16="http://schemas.microsoft.com/office/drawing/2014/main" id="{A1402B7B-1724-4DEE-8EA7-A941A02C5C9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0" name="PoljeZBesedilom 569">
          <a:extLst>
            <a:ext uri="{FF2B5EF4-FFF2-40B4-BE49-F238E27FC236}">
              <a16:creationId xmlns:a16="http://schemas.microsoft.com/office/drawing/2014/main" id="{0DAEFB27-D0AF-45B2-A296-354AF720337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1" name="PoljeZBesedilom 570">
          <a:extLst>
            <a:ext uri="{FF2B5EF4-FFF2-40B4-BE49-F238E27FC236}">
              <a16:creationId xmlns:a16="http://schemas.microsoft.com/office/drawing/2014/main" id="{1D181145-E7A4-4708-AC56-6520587E9CD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2" name="PoljeZBesedilom 571">
          <a:extLst>
            <a:ext uri="{FF2B5EF4-FFF2-40B4-BE49-F238E27FC236}">
              <a16:creationId xmlns:a16="http://schemas.microsoft.com/office/drawing/2014/main" id="{61632C95-63BD-4BB4-88ED-0BE556AE195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3" name="PoljeZBesedilom 572">
          <a:extLst>
            <a:ext uri="{FF2B5EF4-FFF2-40B4-BE49-F238E27FC236}">
              <a16:creationId xmlns:a16="http://schemas.microsoft.com/office/drawing/2014/main" id="{468883A7-4E64-43D3-B7B2-D2EAE465EB6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4" name="PoljeZBesedilom 573">
          <a:extLst>
            <a:ext uri="{FF2B5EF4-FFF2-40B4-BE49-F238E27FC236}">
              <a16:creationId xmlns:a16="http://schemas.microsoft.com/office/drawing/2014/main" id="{AA891434-2FE1-4AE0-AB66-7CEBC5ACE75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5" name="PoljeZBesedilom 574">
          <a:extLst>
            <a:ext uri="{FF2B5EF4-FFF2-40B4-BE49-F238E27FC236}">
              <a16:creationId xmlns:a16="http://schemas.microsoft.com/office/drawing/2014/main" id="{A4764F06-BB65-4B5F-B067-4964E2339B6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6" name="PoljeZBesedilom 575">
          <a:extLst>
            <a:ext uri="{FF2B5EF4-FFF2-40B4-BE49-F238E27FC236}">
              <a16:creationId xmlns:a16="http://schemas.microsoft.com/office/drawing/2014/main" id="{C50C1997-1021-4EF5-8753-D4E1A933A7F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7" name="PoljeZBesedilom 576">
          <a:extLst>
            <a:ext uri="{FF2B5EF4-FFF2-40B4-BE49-F238E27FC236}">
              <a16:creationId xmlns:a16="http://schemas.microsoft.com/office/drawing/2014/main" id="{B22E6F5B-D951-409B-9D73-98AE64535E3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8" name="PoljeZBesedilom 577">
          <a:extLst>
            <a:ext uri="{FF2B5EF4-FFF2-40B4-BE49-F238E27FC236}">
              <a16:creationId xmlns:a16="http://schemas.microsoft.com/office/drawing/2014/main" id="{35EE5704-D23C-4A89-867B-1293221D78B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79" name="PoljeZBesedilom 578">
          <a:extLst>
            <a:ext uri="{FF2B5EF4-FFF2-40B4-BE49-F238E27FC236}">
              <a16:creationId xmlns:a16="http://schemas.microsoft.com/office/drawing/2014/main" id="{BF9E32F7-3A0D-483D-81DA-528DF193FE8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0" name="PoljeZBesedilom 579">
          <a:extLst>
            <a:ext uri="{FF2B5EF4-FFF2-40B4-BE49-F238E27FC236}">
              <a16:creationId xmlns:a16="http://schemas.microsoft.com/office/drawing/2014/main" id="{5058E136-C295-4FFD-B186-97B065DB8D2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1" name="PoljeZBesedilom 580">
          <a:extLst>
            <a:ext uri="{FF2B5EF4-FFF2-40B4-BE49-F238E27FC236}">
              <a16:creationId xmlns:a16="http://schemas.microsoft.com/office/drawing/2014/main" id="{AFAE28A3-23C4-45CC-BC3A-72C6C44032D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2" name="PoljeZBesedilom 581">
          <a:extLst>
            <a:ext uri="{FF2B5EF4-FFF2-40B4-BE49-F238E27FC236}">
              <a16:creationId xmlns:a16="http://schemas.microsoft.com/office/drawing/2014/main" id="{04046FE2-7572-438D-AFE6-22A4693CF45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3" name="PoljeZBesedilom 582">
          <a:extLst>
            <a:ext uri="{FF2B5EF4-FFF2-40B4-BE49-F238E27FC236}">
              <a16:creationId xmlns:a16="http://schemas.microsoft.com/office/drawing/2014/main" id="{DC7D3B7B-3ED9-4342-9C13-BDAD29DA675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4" name="PoljeZBesedilom 583">
          <a:extLst>
            <a:ext uri="{FF2B5EF4-FFF2-40B4-BE49-F238E27FC236}">
              <a16:creationId xmlns:a16="http://schemas.microsoft.com/office/drawing/2014/main" id="{E3793967-B707-43BE-A324-E06BADB53F0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5" name="PoljeZBesedilom 584">
          <a:extLst>
            <a:ext uri="{FF2B5EF4-FFF2-40B4-BE49-F238E27FC236}">
              <a16:creationId xmlns:a16="http://schemas.microsoft.com/office/drawing/2014/main" id="{61BA12B3-1A5A-44DA-891E-DE599B52430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6" name="PoljeZBesedilom 585">
          <a:extLst>
            <a:ext uri="{FF2B5EF4-FFF2-40B4-BE49-F238E27FC236}">
              <a16:creationId xmlns:a16="http://schemas.microsoft.com/office/drawing/2014/main" id="{9649A5EF-A60F-4169-BC9B-01F1FA64F31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7" name="PoljeZBesedilom 586">
          <a:extLst>
            <a:ext uri="{FF2B5EF4-FFF2-40B4-BE49-F238E27FC236}">
              <a16:creationId xmlns:a16="http://schemas.microsoft.com/office/drawing/2014/main" id="{6B17EAF5-FBEB-44CD-9E85-959B025DBA5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8" name="PoljeZBesedilom 587">
          <a:extLst>
            <a:ext uri="{FF2B5EF4-FFF2-40B4-BE49-F238E27FC236}">
              <a16:creationId xmlns:a16="http://schemas.microsoft.com/office/drawing/2014/main" id="{65DB76A1-98D6-4D16-94EC-707C09B15A4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89" name="PoljeZBesedilom 588">
          <a:extLst>
            <a:ext uri="{FF2B5EF4-FFF2-40B4-BE49-F238E27FC236}">
              <a16:creationId xmlns:a16="http://schemas.microsoft.com/office/drawing/2014/main" id="{DE11374A-AD2F-4FD7-BB53-1C4C90AE1E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0" name="PoljeZBesedilom 589">
          <a:extLst>
            <a:ext uri="{FF2B5EF4-FFF2-40B4-BE49-F238E27FC236}">
              <a16:creationId xmlns:a16="http://schemas.microsoft.com/office/drawing/2014/main" id="{2E948B7A-C199-418C-B491-956287B4863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1" name="PoljeZBesedilom 590">
          <a:extLst>
            <a:ext uri="{FF2B5EF4-FFF2-40B4-BE49-F238E27FC236}">
              <a16:creationId xmlns:a16="http://schemas.microsoft.com/office/drawing/2014/main" id="{46885BF1-C81F-4CBB-8581-D47D0C02101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2" name="PoljeZBesedilom 591">
          <a:extLst>
            <a:ext uri="{FF2B5EF4-FFF2-40B4-BE49-F238E27FC236}">
              <a16:creationId xmlns:a16="http://schemas.microsoft.com/office/drawing/2014/main" id="{56986AED-5256-4938-9009-AED29EC34A1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3" name="PoljeZBesedilom 592">
          <a:extLst>
            <a:ext uri="{FF2B5EF4-FFF2-40B4-BE49-F238E27FC236}">
              <a16:creationId xmlns:a16="http://schemas.microsoft.com/office/drawing/2014/main" id="{DBE47D5E-E417-4E80-9D2F-B3596072A6D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4" name="PoljeZBesedilom 593">
          <a:extLst>
            <a:ext uri="{FF2B5EF4-FFF2-40B4-BE49-F238E27FC236}">
              <a16:creationId xmlns:a16="http://schemas.microsoft.com/office/drawing/2014/main" id="{2E827CF8-1FAF-4C36-A085-B60A99C5420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5" name="PoljeZBesedilom 594">
          <a:extLst>
            <a:ext uri="{FF2B5EF4-FFF2-40B4-BE49-F238E27FC236}">
              <a16:creationId xmlns:a16="http://schemas.microsoft.com/office/drawing/2014/main" id="{09157943-8B6A-4368-A4D6-07B6EFD2F66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6" name="PoljeZBesedilom 595">
          <a:extLst>
            <a:ext uri="{FF2B5EF4-FFF2-40B4-BE49-F238E27FC236}">
              <a16:creationId xmlns:a16="http://schemas.microsoft.com/office/drawing/2014/main" id="{5307BA94-7E1F-4B3F-A2D8-6482E43231B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7" name="PoljeZBesedilom 596">
          <a:extLst>
            <a:ext uri="{FF2B5EF4-FFF2-40B4-BE49-F238E27FC236}">
              <a16:creationId xmlns:a16="http://schemas.microsoft.com/office/drawing/2014/main" id="{9A0DC4FD-7158-4E28-81D5-89820E0992F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8" name="PoljeZBesedilom 597">
          <a:extLst>
            <a:ext uri="{FF2B5EF4-FFF2-40B4-BE49-F238E27FC236}">
              <a16:creationId xmlns:a16="http://schemas.microsoft.com/office/drawing/2014/main" id="{B09C9101-44EA-4DB9-B85D-BC043064B5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599" name="PoljeZBesedilom 598">
          <a:extLst>
            <a:ext uri="{FF2B5EF4-FFF2-40B4-BE49-F238E27FC236}">
              <a16:creationId xmlns:a16="http://schemas.microsoft.com/office/drawing/2014/main" id="{B95558DB-E2EA-424C-80D2-84D59FE6C83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0" name="PoljeZBesedilom 599">
          <a:extLst>
            <a:ext uri="{FF2B5EF4-FFF2-40B4-BE49-F238E27FC236}">
              <a16:creationId xmlns:a16="http://schemas.microsoft.com/office/drawing/2014/main" id="{1A2BC1E2-E123-440A-BB4D-46CC676405F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1" name="PoljeZBesedilom 600">
          <a:extLst>
            <a:ext uri="{FF2B5EF4-FFF2-40B4-BE49-F238E27FC236}">
              <a16:creationId xmlns:a16="http://schemas.microsoft.com/office/drawing/2014/main" id="{26DDC697-3AD4-4ED9-8264-CD8D660E8F5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2" name="PoljeZBesedilom 601">
          <a:extLst>
            <a:ext uri="{FF2B5EF4-FFF2-40B4-BE49-F238E27FC236}">
              <a16:creationId xmlns:a16="http://schemas.microsoft.com/office/drawing/2014/main" id="{AFDA245D-51D7-4B0B-9CC3-369B4B8FF9B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3" name="PoljeZBesedilom 602">
          <a:extLst>
            <a:ext uri="{FF2B5EF4-FFF2-40B4-BE49-F238E27FC236}">
              <a16:creationId xmlns:a16="http://schemas.microsoft.com/office/drawing/2014/main" id="{0C31099B-4F00-4BB3-998F-4E010B47636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4" name="PoljeZBesedilom 603">
          <a:extLst>
            <a:ext uri="{FF2B5EF4-FFF2-40B4-BE49-F238E27FC236}">
              <a16:creationId xmlns:a16="http://schemas.microsoft.com/office/drawing/2014/main" id="{BF0B227C-2281-452D-B169-A0C2207AB71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5" name="PoljeZBesedilom 604">
          <a:extLst>
            <a:ext uri="{FF2B5EF4-FFF2-40B4-BE49-F238E27FC236}">
              <a16:creationId xmlns:a16="http://schemas.microsoft.com/office/drawing/2014/main" id="{E3D358C9-996B-4182-A24E-46E44BED92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6" name="PoljeZBesedilom 605">
          <a:extLst>
            <a:ext uri="{FF2B5EF4-FFF2-40B4-BE49-F238E27FC236}">
              <a16:creationId xmlns:a16="http://schemas.microsoft.com/office/drawing/2014/main" id="{8901649B-3D7D-46AE-B3EE-E22E68CD0D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7" name="PoljeZBesedilom 606">
          <a:extLst>
            <a:ext uri="{FF2B5EF4-FFF2-40B4-BE49-F238E27FC236}">
              <a16:creationId xmlns:a16="http://schemas.microsoft.com/office/drawing/2014/main" id="{2C0CDEAB-7251-4E31-8D10-C11D84CBA81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8" name="PoljeZBesedilom 607">
          <a:extLst>
            <a:ext uri="{FF2B5EF4-FFF2-40B4-BE49-F238E27FC236}">
              <a16:creationId xmlns:a16="http://schemas.microsoft.com/office/drawing/2014/main" id="{FF53148C-9961-4FFF-A077-17149609B06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09" name="PoljeZBesedilom 608">
          <a:extLst>
            <a:ext uri="{FF2B5EF4-FFF2-40B4-BE49-F238E27FC236}">
              <a16:creationId xmlns:a16="http://schemas.microsoft.com/office/drawing/2014/main" id="{65F5BDB0-6CB7-4D11-9720-1A3FB35D5FA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0" name="PoljeZBesedilom 609">
          <a:extLst>
            <a:ext uri="{FF2B5EF4-FFF2-40B4-BE49-F238E27FC236}">
              <a16:creationId xmlns:a16="http://schemas.microsoft.com/office/drawing/2014/main" id="{5432E4C9-5444-4C2F-9A85-BBC31EB6063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1" name="PoljeZBesedilom 610">
          <a:extLst>
            <a:ext uri="{FF2B5EF4-FFF2-40B4-BE49-F238E27FC236}">
              <a16:creationId xmlns:a16="http://schemas.microsoft.com/office/drawing/2014/main" id="{686D02E5-B83F-4387-90A6-A167999C5FC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2" name="PoljeZBesedilom 611">
          <a:extLst>
            <a:ext uri="{FF2B5EF4-FFF2-40B4-BE49-F238E27FC236}">
              <a16:creationId xmlns:a16="http://schemas.microsoft.com/office/drawing/2014/main" id="{2C74883E-E1D1-408B-BDBB-7E3D3C722BC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3" name="PoljeZBesedilom 612">
          <a:extLst>
            <a:ext uri="{FF2B5EF4-FFF2-40B4-BE49-F238E27FC236}">
              <a16:creationId xmlns:a16="http://schemas.microsoft.com/office/drawing/2014/main" id="{C30145BB-3932-46C6-B816-AFAA652AFBE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4" name="PoljeZBesedilom 613">
          <a:extLst>
            <a:ext uri="{FF2B5EF4-FFF2-40B4-BE49-F238E27FC236}">
              <a16:creationId xmlns:a16="http://schemas.microsoft.com/office/drawing/2014/main" id="{FF26EF0E-504C-4F8E-B024-B12436A0156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5" name="PoljeZBesedilom 614">
          <a:extLst>
            <a:ext uri="{FF2B5EF4-FFF2-40B4-BE49-F238E27FC236}">
              <a16:creationId xmlns:a16="http://schemas.microsoft.com/office/drawing/2014/main" id="{9F556BB7-70C2-4D82-A26C-EE60EDA7045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6" name="PoljeZBesedilom 615">
          <a:extLst>
            <a:ext uri="{FF2B5EF4-FFF2-40B4-BE49-F238E27FC236}">
              <a16:creationId xmlns:a16="http://schemas.microsoft.com/office/drawing/2014/main" id="{F7CF1116-054B-4446-BF38-3041A68247A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7" name="PoljeZBesedilom 616">
          <a:extLst>
            <a:ext uri="{FF2B5EF4-FFF2-40B4-BE49-F238E27FC236}">
              <a16:creationId xmlns:a16="http://schemas.microsoft.com/office/drawing/2014/main" id="{8C4EDA53-1C81-4832-8C34-11899E3CD68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8" name="PoljeZBesedilom 617">
          <a:extLst>
            <a:ext uri="{FF2B5EF4-FFF2-40B4-BE49-F238E27FC236}">
              <a16:creationId xmlns:a16="http://schemas.microsoft.com/office/drawing/2014/main" id="{93E6B7AC-053D-4A5E-8E7B-57F8BB2D825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19" name="PoljeZBesedilom 618">
          <a:extLst>
            <a:ext uri="{FF2B5EF4-FFF2-40B4-BE49-F238E27FC236}">
              <a16:creationId xmlns:a16="http://schemas.microsoft.com/office/drawing/2014/main" id="{083BE9A3-6C86-45F5-8F8F-0DBDC49D9D0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0" name="PoljeZBesedilom 619">
          <a:extLst>
            <a:ext uri="{FF2B5EF4-FFF2-40B4-BE49-F238E27FC236}">
              <a16:creationId xmlns:a16="http://schemas.microsoft.com/office/drawing/2014/main" id="{76CC3FE2-92B5-40A1-BA56-872E0860E07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1" name="PoljeZBesedilom 620">
          <a:extLst>
            <a:ext uri="{FF2B5EF4-FFF2-40B4-BE49-F238E27FC236}">
              <a16:creationId xmlns:a16="http://schemas.microsoft.com/office/drawing/2014/main" id="{15D9CD8B-25A1-4F4E-9035-3329D521D41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2" name="PoljeZBesedilom 621">
          <a:extLst>
            <a:ext uri="{FF2B5EF4-FFF2-40B4-BE49-F238E27FC236}">
              <a16:creationId xmlns:a16="http://schemas.microsoft.com/office/drawing/2014/main" id="{67F24651-8362-4DFB-9AE4-E69CA740DD9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3" name="PoljeZBesedilom 622">
          <a:extLst>
            <a:ext uri="{FF2B5EF4-FFF2-40B4-BE49-F238E27FC236}">
              <a16:creationId xmlns:a16="http://schemas.microsoft.com/office/drawing/2014/main" id="{42E64CA8-3F0B-4732-B85A-EF484487A23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4" name="PoljeZBesedilom 623">
          <a:extLst>
            <a:ext uri="{FF2B5EF4-FFF2-40B4-BE49-F238E27FC236}">
              <a16:creationId xmlns:a16="http://schemas.microsoft.com/office/drawing/2014/main" id="{22018687-EC76-47EC-981C-F534EA52FB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5" name="PoljeZBesedilom 624">
          <a:extLst>
            <a:ext uri="{FF2B5EF4-FFF2-40B4-BE49-F238E27FC236}">
              <a16:creationId xmlns:a16="http://schemas.microsoft.com/office/drawing/2014/main" id="{21283DBA-66E6-42B1-9448-8F042F52843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6" name="PoljeZBesedilom 625">
          <a:extLst>
            <a:ext uri="{FF2B5EF4-FFF2-40B4-BE49-F238E27FC236}">
              <a16:creationId xmlns:a16="http://schemas.microsoft.com/office/drawing/2014/main" id="{DC63C9D3-AFF3-47D4-9F22-B32F905D789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7" name="PoljeZBesedilom 626">
          <a:extLst>
            <a:ext uri="{FF2B5EF4-FFF2-40B4-BE49-F238E27FC236}">
              <a16:creationId xmlns:a16="http://schemas.microsoft.com/office/drawing/2014/main" id="{0F9A356C-D06C-4FBC-A18E-7E40E094BB4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8" name="PoljeZBesedilom 627">
          <a:extLst>
            <a:ext uri="{FF2B5EF4-FFF2-40B4-BE49-F238E27FC236}">
              <a16:creationId xmlns:a16="http://schemas.microsoft.com/office/drawing/2014/main" id="{2CBE2437-974C-49B9-9644-B0718370266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29" name="PoljeZBesedilom 628">
          <a:extLst>
            <a:ext uri="{FF2B5EF4-FFF2-40B4-BE49-F238E27FC236}">
              <a16:creationId xmlns:a16="http://schemas.microsoft.com/office/drawing/2014/main" id="{26FB8AC7-8198-4F79-80D9-751CB0C167F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0" name="PoljeZBesedilom 629">
          <a:extLst>
            <a:ext uri="{FF2B5EF4-FFF2-40B4-BE49-F238E27FC236}">
              <a16:creationId xmlns:a16="http://schemas.microsoft.com/office/drawing/2014/main" id="{F57A82D5-AC6D-41D2-B9EC-35D981B5F3C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1" name="PoljeZBesedilom 630">
          <a:extLst>
            <a:ext uri="{FF2B5EF4-FFF2-40B4-BE49-F238E27FC236}">
              <a16:creationId xmlns:a16="http://schemas.microsoft.com/office/drawing/2014/main" id="{0161EB31-60A2-41EA-8739-E7F75E6E771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2" name="PoljeZBesedilom 631">
          <a:extLst>
            <a:ext uri="{FF2B5EF4-FFF2-40B4-BE49-F238E27FC236}">
              <a16:creationId xmlns:a16="http://schemas.microsoft.com/office/drawing/2014/main" id="{B96FEC95-5CFD-49E2-A5DE-01E9B6B148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3" name="PoljeZBesedilom 632">
          <a:extLst>
            <a:ext uri="{FF2B5EF4-FFF2-40B4-BE49-F238E27FC236}">
              <a16:creationId xmlns:a16="http://schemas.microsoft.com/office/drawing/2014/main" id="{C5C7E9EB-7941-49C6-9C76-1E9B1613B1E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4" name="PoljeZBesedilom 633">
          <a:extLst>
            <a:ext uri="{FF2B5EF4-FFF2-40B4-BE49-F238E27FC236}">
              <a16:creationId xmlns:a16="http://schemas.microsoft.com/office/drawing/2014/main" id="{EE6B5F7F-3134-4F93-A0A3-A6F3C022C65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5" name="PoljeZBesedilom 634">
          <a:extLst>
            <a:ext uri="{FF2B5EF4-FFF2-40B4-BE49-F238E27FC236}">
              <a16:creationId xmlns:a16="http://schemas.microsoft.com/office/drawing/2014/main" id="{12C4266C-4A92-4D6C-89AA-E97A6DB2B4D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6" name="PoljeZBesedilom 635">
          <a:extLst>
            <a:ext uri="{FF2B5EF4-FFF2-40B4-BE49-F238E27FC236}">
              <a16:creationId xmlns:a16="http://schemas.microsoft.com/office/drawing/2014/main" id="{73C83676-7320-44CE-9097-32FB66A1031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7" name="PoljeZBesedilom 636">
          <a:extLst>
            <a:ext uri="{FF2B5EF4-FFF2-40B4-BE49-F238E27FC236}">
              <a16:creationId xmlns:a16="http://schemas.microsoft.com/office/drawing/2014/main" id="{47E51B38-3435-42A4-BFEA-E934BD4D97D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8" name="PoljeZBesedilom 637">
          <a:extLst>
            <a:ext uri="{FF2B5EF4-FFF2-40B4-BE49-F238E27FC236}">
              <a16:creationId xmlns:a16="http://schemas.microsoft.com/office/drawing/2014/main" id="{F1F319DE-803B-45D7-B9FB-39E90482F39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39" name="PoljeZBesedilom 638">
          <a:extLst>
            <a:ext uri="{FF2B5EF4-FFF2-40B4-BE49-F238E27FC236}">
              <a16:creationId xmlns:a16="http://schemas.microsoft.com/office/drawing/2014/main" id="{EC3EFFE3-DDE1-4E34-9990-81C6CE9C8CC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0" name="PoljeZBesedilom 639">
          <a:extLst>
            <a:ext uri="{FF2B5EF4-FFF2-40B4-BE49-F238E27FC236}">
              <a16:creationId xmlns:a16="http://schemas.microsoft.com/office/drawing/2014/main" id="{39BADD58-01A6-44EE-84F9-39407ABF6CE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1" name="PoljeZBesedilom 640">
          <a:extLst>
            <a:ext uri="{FF2B5EF4-FFF2-40B4-BE49-F238E27FC236}">
              <a16:creationId xmlns:a16="http://schemas.microsoft.com/office/drawing/2014/main" id="{89603002-63E2-47B7-9BCE-93CC51A65E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2" name="PoljeZBesedilom 641">
          <a:extLst>
            <a:ext uri="{FF2B5EF4-FFF2-40B4-BE49-F238E27FC236}">
              <a16:creationId xmlns:a16="http://schemas.microsoft.com/office/drawing/2014/main" id="{11B03A82-EB60-4BFF-A52F-FF27A059321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3" name="PoljeZBesedilom 642">
          <a:extLst>
            <a:ext uri="{FF2B5EF4-FFF2-40B4-BE49-F238E27FC236}">
              <a16:creationId xmlns:a16="http://schemas.microsoft.com/office/drawing/2014/main" id="{4A1E025C-C0C8-4340-B378-8BB381D60F7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4" name="PoljeZBesedilom 643">
          <a:extLst>
            <a:ext uri="{FF2B5EF4-FFF2-40B4-BE49-F238E27FC236}">
              <a16:creationId xmlns:a16="http://schemas.microsoft.com/office/drawing/2014/main" id="{55C51C9A-B48A-4DBC-B4C3-3054AAFCD93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5" name="PoljeZBesedilom 644">
          <a:extLst>
            <a:ext uri="{FF2B5EF4-FFF2-40B4-BE49-F238E27FC236}">
              <a16:creationId xmlns:a16="http://schemas.microsoft.com/office/drawing/2014/main" id="{343C1952-96B5-48E2-80D1-31F0B6E31F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6" name="PoljeZBesedilom 645">
          <a:extLst>
            <a:ext uri="{FF2B5EF4-FFF2-40B4-BE49-F238E27FC236}">
              <a16:creationId xmlns:a16="http://schemas.microsoft.com/office/drawing/2014/main" id="{9E1DB0FB-D41E-42DF-90ED-9E9540AEE76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7" name="PoljeZBesedilom 646">
          <a:extLst>
            <a:ext uri="{FF2B5EF4-FFF2-40B4-BE49-F238E27FC236}">
              <a16:creationId xmlns:a16="http://schemas.microsoft.com/office/drawing/2014/main" id="{1DE07518-50B6-4810-ACD1-1F0E2F6E71D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8" name="PoljeZBesedilom 647">
          <a:extLst>
            <a:ext uri="{FF2B5EF4-FFF2-40B4-BE49-F238E27FC236}">
              <a16:creationId xmlns:a16="http://schemas.microsoft.com/office/drawing/2014/main" id="{700E58B8-4D76-41A9-932D-6CBBF66079E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49" name="PoljeZBesedilom 648">
          <a:extLst>
            <a:ext uri="{FF2B5EF4-FFF2-40B4-BE49-F238E27FC236}">
              <a16:creationId xmlns:a16="http://schemas.microsoft.com/office/drawing/2014/main" id="{562B4844-255A-4A23-9CE5-1E7C9BE710C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0" name="PoljeZBesedilom 649">
          <a:extLst>
            <a:ext uri="{FF2B5EF4-FFF2-40B4-BE49-F238E27FC236}">
              <a16:creationId xmlns:a16="http://schemas.microsoft.com/office/drawing/2014/main" id="{36F22706-421B-49BC-A5C6-C39D22C899C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1" name="PoljeZBesedilom 650">
          <a:extLst>
            <a:ext uri="{FF2B5EF4-FFF2-40B4-BE49-F238E27FC236}">
              <a16:creationId xmlns:a16="http://schemas.microsoft.com/office/drawing/2014/main" id="{CCCFB0A4-536D-4C01-AB3D-E14067909AE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2" name="PoljeZBesedilom 651">
          <a:extLst>
            <a:ext uri="{FF2B5EF4-FFF2-40B4-BE49-F238E27FC236}">
              <a16:creationId xmlns:a16="http://schemas.microsoft.com/office/drawing/2014/main" id="{EEC7F6F1-9CE3-4949-99B5-F218EA01D33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3" name="PoljeZBesedilom 652">
          <a:extLst>
            <a:ext uri="{FF2B5EF4-FFF2-40B4-BE49-F238E27FC236}">
              <a16:creationId xmlns:a16="http://schemas.microsoft.com/office/drawing/2014/main" id="{69DA3316-AD8E-498D-B9CB-98C8D1757DB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4" name="PoljeZBesedilom 653">
          <a:extLst>
            <a:ext uri="{FF2B5EF4-FFF2-40B4-BE49-F238E27FC236}">
              <a16:creationId xmlns:a16="http://schemas.microsoft.com/office/drawing/2014/main" id="{66BB4E21-ECCE-40B7-9A51-B622D6D06DF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5" name="PoljeZBesedilom 654">
          <a:extLst>
            <a:ext uri="{FF2B5EF4-FFF2-40B4-BE49-F238E27FC236}">
              <a16:creationId xmlns:a16="http://schemas.microsoft.com/office/drawing/2014/main" id="{9FBE85CA-4362-4FC9-9379-661F46F56A5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6" name="PoljeZBesedilom 655">
          <a:extLst>
            <a:ext uri="{FF2B5EF4-FFF2-40B4-BE49-F238E27FC236}">
              <a16:creationId xmlns:a16="http://schemas.microsoft.com/office/drawing/2014/main" id="{6017DF07-976B-4011-9EF7-E088856C953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7" name="PoljeZBesedilom 656">
          <a:extLst>
            <a:ext uri="{FF2B5EF4-FFF2-40B4-BE49-F238E27FC236}">
              <a16:creationId xmlns:a16="http://schemas.microsoft.com/office/drawing/2014/main" id="{B2144A76-0637-4BA7-8050-151C1C78068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8" name="PoljeZBesedilom 657">
          <a:extLst>
            <a:ext uri="{FF2B5EF4-FFF2-40B4-BE49-F238E27FC236}">
              <a16:creationId xmlns:a16="http://schemas.microsoft.com/office/drawing/2014/main" id="{AF0CF7DE-DD8C-4345-81B0-9661775D303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59" name="PoljeZBesedilom 658">
          <a:extLst>
            <a:ext uri="{FF2B5EF4-FFF2-40B4-BE49-F238E27FC236}">
              <a16:creationId xmlns:a16="http://schemas.microsoft.com/office/drawing/2014/main" id="{14428FAB-3AC5-439E-B577-47D7FC356A2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0" name="PoljeZBesedilom 659">
          <a:extLst>
            <a:ext uri="{FF2B5EF4-FFF2-40B4-BE49-F238E27FC236}">
              <a16:creationId xmlns:a16="http://schemas.microsoft.com/office/drawing/2014/main" id="{CB2B93CD-C7DE-4203-91BE-39560A8DCB5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1" name="PoljeZBesedilom 660">
          <a:extLst>
            <a:ext uri="{FF2B5EF4-FFF2-40B4-BE49-F238E27FC236}">
              <a16:creationId xmlns:a16="http://schemas.microsoft.com/office/drawing/2014/main" id="{0F957926-72C0-46CC-97BC-27601A78DAD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2" name="PoljeZBesedilom 661">
          <a:extLst>
            <a:ext uri="{FF2B5EF4-FFF2-40B4-BE49-F238E27FC236}">
              <a16:creationId xmlns:a16="http://schemas.microsoft.com/office/drawing/2014/main" id="{60581FEE-F066-4F25-87A7-83B6BC0E837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3" name="PoljeZBesedilom 662">
          <a:extLst>
            <a:ext uri="{FF2B5EF4-FFF2-40B4-BE49-F238E27FC236}">
              <a16:creationId xmlns:a16="http://schemas.microsoft.com/office/drawing/2014/main" id="{5F0A7052-75BE-4EAD-ABC7-1D22CE24718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4" name="PoljeZBesedilom 663">
          <a:extLst>
            <a:ext uri="{FF2B5EF4-FFF2-40B4-BE49-F238E27FC236}">
              <a16:creationId xmlns:a16="http://schemas.microsoft.com/office/drawing/2014/main" id="{CC6C1AA8-198B-4BC6-95EE-D6158D9D560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5" name="PoljeZBesedilom 664">
          <a:extLst>
            <a:ext uri="{FF2B5EF4-FFF2-40B4-BE49-F238E27FC236}">
              <a16:creationId xmlns:a16="http://schemas.microsoft.com/office/drawing/2014/main" id="{E5AB6F15-2F92-4905-AF44-16A205E34F2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6" name="PoljeZBesedilom 665">
          <a:extLst>
            <a:ext uri="{FF2B5EF4-FFF2-40B4-BE49-F238E27FC236}">
              <a16:creationId xmlns:a16="http://schemas.microsoft.com/office/drawing/2014/main" id="{BD1BB975-9B8A-43B4-9E8A-4B1776C9E23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7" name="PoljeZBesedilom 666">
          <a:extLst>
            <a:ext uri="{FF2B5EF4-FFF2-40B4-BE49-F238E27FC236}">
              <a16:creationId xmlns:a16="http://schemas.microsoft.com/office/drawing/2014/main" id="{11DFCF66-BF91-4F6C-9B9F-66E7AFD83F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8" name="PoljeZBesedilom 667">
          <a:extLst>
            <a:ext uri="{FF2B5EF4-FFF2-40B4-BE49-F238E27FC236}">
              <a16:creationId xmlns:a16="http://schemas.microsoft.com/office/drawing/2014/main" id="{3B577D6B-6690-4146-9333-005FF8E10E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69" name="PoljeZBesedilom 668">
          <a:extLst>
            <a:ext uri="{FF2B5EF4-FFF2-40B4-BE49-F238E27FC236}">
              <a16:creationId xmlns:a16="http://schemas.microsoft.com/office/drawing/2014/main" id="{2C452AE7-7206-4B1A-A61B-1DCC3117760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0" name="PoljeZBesedilom 669">
          <a:extLst>
            <a:ext uri="{FF2B5EF4-FFF2-40B4-BE49-F238E27FC236}">
              <a16:creationId xmlns:a16="http://schemas.microsoft.com/office/drawing/2014/main" id="{5BD21B36-FD03-403B-8851-1F5BA18CFB9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1" name="PoljeZBesedilom 670">
          <a:extLst>
            <a:ext uri="{FF2B5EF4-FFF2-40B4-BE49-F238E27FC236}">
              <a16:creationId xmlns:a16="http://schemas.microsoft.com/office/drawing/2014/main" id="{8FBE9F37-D8A7-443F-94D0-CD70ABB0136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2" name="PoljeZBesedilom 671">
          <a:extLst>
            <a:ext uri="{FF2B5EF4-FFF2-40B4-BE49-F238E27FC236}">
              <a16:creationId xmlns:a16="http://schemas.microsoft.com/office/drawing/2014/main" id="{09FF217A-0824-4CFF-B315-040085E91AD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3" name="PoljeZBesedilom 672">
          <a:extLst>
            <a:ext uri="{FF2B5EF4-FFF2-40B4-BE49-F238E27FC236}">
              <a16:creationId xmlns:a16="http://schemas.microsoft.com/office/drawing/2014/main" id="{1011BDF6-1F86-4098-A87B-4D47304BE23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4" name="PoljeZBesedilom 673">
          <a:extLst>
            <a:ext uri="{FF2B5EF4-FFF2-40B4-BE49-F238E27FC236}">
              <a16:creationId xmlns:a16="http://schemas.microsoft.com/office/drawing/2014/main" id="{796A9DFE-67A9-440D-8655-2D2D25BF4B0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5" name="PoljeZBesedilom 674">
          <a:extLst>
            <a:ext uri="{FF2B5EF4-FFF2-40B4-BE49-F238E27FC236}">
              <a16:creationId xmlns:a16="http://schemas.microsoft.com/office/drawing/2014/main" id="{A6DD63E2-2B80-41BF-801D-5F285A12B31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6" name="PoljeZBesedilom 675">
          <a:extLst>
            <a:ext uri="{FF2B5EF4-FFF2-40B4-BE49-F238E27FC236}">
              <a16:creationId xmlns:a16="http://schemas.microsoft.com/office/drawing/2014/main" id="{48D84D79-9300-430F-B927-5416DF85AA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7" name="PoljeZBesedilom 676">
          <a:extLst>
            <a:ext uri="{FF2B5EF4-FFF2-40B4-BE49-F238E27FC236}">
              <a16:creationId xmlns:a16="http://schemas.microsoft.com/office/drawing/2014/main" id="{2710A68F-880E-4981-A006-D42F66FB2EC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8" name="PoljeZBesedilom 677">
          <a:extLst>
            <a:ext uri="{FF2B5EF4-FFF2-40B4-BE49-F238E27FC236}">
              <a16:creationId xmlns:a16="http://schemas.microsoft.com/office/drawing/2014/main" id="{812E0B4D-7B2D-48EC-9D50-E9E0D95E52C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79" name="PoljeZBesedilom 678">
          <a:extLst>
            <a:ext uri="{FF2B5EF4-FFF2-40B4-BE49-F238E27FC236}">
              <a16:creationId xmlns:a16="http://schemas.microsoft.com/office/drawing/2014/main" id="{F2887A7A-27D6-4625-B9F8-BE93CA797C0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0" name="PoljeZBesedilom 679">
          <a:extLst>
            <a:ext uri="{FF2B5EF4-FFF2-40B4-BE49-F238E27FC236}">
              <a16:creationId xmlns:a16="http://schemas.microsoft.com/office/drawing/2014/main" id="{13023CE1-D8B8-432E-A433-A6381D595CA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1" name="PoljeZBesedilom 680">
          <a:extLst>
            <a:ext uri="{FF2B5EF4-FFF2-40B4-BE49-F238E27FC236}">
              <a16:creationId xmlns:a16="http://schemas.microsoft.com/office/drawing/2014/main" id="{B98DFBCD-CFDA-4E20-B29F-F60A165DDB4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2" name="PoljeZBesedilom 681">
          <a:extLst>
            <a:ext uri="{FF2B5EF4-FFF2-40B4-BE49-F238E27FC236}">
              <a16:creationId xmlns:a16="http://schemas.microsoft.com/office/drawing/2014/main" id="{D577BBF6-8221-4AD9-B925-984521DC35E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3" name="PoljeZBesedilom 682">
          <a:extLst>
            <a:ext uri="{FF2B5EF4-FFF2-40B4-BE49-F238E27FC236}">
              <a16:creationId xmlns:a16="http://schemas.microsoft.com/office/drawing/2014/main" id="{0C9AC477-72B3-4D09-B077-521FA298225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4" name="PoljeZBesedilom 683">
          <a:extLst>
            <a:ext uri="{FF2B5EF4-FFF2-40B4-BE49-F238E27FC236}">
              <a16:creationId xmlns:a16="http://schemas.microsoft.com/office/drawing/2014/main" id="{CD9F051F-95ED-475C-A396-C8A8E0B36E2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5" name="PoljeZBesedilom 684">
          <a:extLst>
            <a:ext uri="{FF2B5EF4-FFF2-40B4-BE49-F238E27FC236}">
              <a16:creationId xmlns:a16="http://schemas.microsoft.com/office/drawing/2014/main" id="{4ABE75F1-9424-4841-B4BB-36C02388790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6" name="PoljeZBesedilom 685">
          <a:extLst>
            <a:ext uri="{FF2B5EF4-FFF2-40B4-BE49-F238E27FC236}">
              <a16:creationId xmlns:a16="http://schemas.microsoft.com/office/drawing/2014/main" id="{CFE2AFBD-3DB3-4714-8DCC-58EA746734D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7" name="PoljeZBesedilom 686">
          <a:extLst>
            <a:ext uri="{FF2B5EF4-FFF2-40B4-BE49-F238E27FC236}">
              <a16:creationId xmlns:a16="http://schemas.microsoft.com/office/drawing/2014/main" id="{B3D6B771-5E0C-483B-A6E6-1BA16D82A9A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8" name="PoljeZBesedilom 687">
          <a:extLst>
            <a:ext uri="{FF2B5EF4-FFF2-40B4-BE49-F238E27FC236}">
              <a16:creationId xmlns:a16="http://schemas.microsoft.com/office/drawing/2014/main" id="{EC365A27-1DD9-41FC-8E20-FD68DC8F5D5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89" name="PoljeZBesedilom 688">
          <a:extLst>
            <a:ext uri="{FF2B5EF4-FFF2-40B4-BE49-F238E27FC236}">
              <a16:creationId xmlns:a16="http://schemas.microsoft.com/office/drawing/2014/main" id="{7487B526-7217-4E7C-A952-221ECBCEE65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0" name="PoljeZBesedilom 689">
          <a:extLst>
            <a:ext uri="{FF2B5EF4-FFF2-40B4-BE49-F238E27FC236}">
              <a16:creationId xmlns:a16="http://schemas.microsoft.com/office/drawing/2014/main" id="{07C89F8E-9CA2-4281-8101-0E2403EE515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1" name="PoljeZBesedilom 690">
          <a:extLst>
            <a:ext uri="{FF2B5EF4-FFF2-40B4-BE49-F238E27FC236}">
              <a16:creationId xmlns:a16="http://schemas.microsoft.com/office/drawing/2014/main" id="{00FD9A2E-A7A6-4F1F-ADF2-4F6FC364404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2" name="PoljeZBesedilom 691">
          <a:extLst>
            <a:ext uri="{FF2B5EF4-FFF2-40B4-BE49-F238E27FC236}">
              <a16:creationId xmlns:a16="http://schemas.microsoft.com/office/drawing/2014/main" id="{CFE69D05-72AF-46A8-B5FF-3797A143819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3" name="PoljeZBesedilom 692">
          <a:extLst>
            <a:ext uri="{FF2B5EF4-FFF2-40B4-BE49-F238E27FC236}">
              <a16:creationId xmlns:a16="http://schemas.microsoft.com/office/drawing/2014/main" id="{CBD6633C-10D5-43F7-9656-BC30EB49304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4" name="PoljeZBesedilom 693">
          <a:extLst>
            <a:ext uri="{FF2B5EF4-FFF2-40B4-BE49-F238E27FC236}">
              <a16:creationId xmlns:a16="http://schemas.microsoft.com/office/drawing/2014/main" id="{B0C19F0B-4246-4E7E-ACD1-00C38E6373C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5" name="PoljeZBesedilom 694">
          <a:extLst>
            <a:ext uri="{FF2B5EF4-FFF2-40B4-BE49-F238E27FC236}">
              <a16:creationId xmlns:a16="http://schemas.microsoft.com/office/drawing/2014/main" id="{766FA507-9A49-48FD-9EF2-88DFC6998AF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6" name="PoljeZBesedilom 695">
          <a:extLst>
            <a:ext uri="{FF2B5EF4-FFF2-40B4-BE49-F238E27FC236}">
              <a16:creationId xmlns:a16="http://schemas.microsoft.com/office/drawing/2014/main" id="{0B18CD3E-AB22-4B6F-8CE3-A470B0058AB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7" name="PoljeZBesedilom 696">
          <a:extLst>
            <a:ext uri="{FF2B5EF4-FFF2-40B4-BE49-F238E27FC236}">
              <a16:creationId xmlns:a16="http://schemas.microsoft.com/office/drawing/2014/main" id="{C4B49C5D-F7FC-45FC-B61F-FD3416CEF2D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8" name="PoljeZBesedilom 697">
          <a:extLst>
            <a:ext uri="{FF2B5EF4-FFF2-40B4-BE49-F238E27FC236}">
              <a16:creationId xmlns:a16="http://schemas.microsoft.com/office/drawing/2014/main" id="{51A331CD-4259-49D4-8DC8-5D2CE722034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699" name="PoljeZBesedilom 698">
          <a:extLst>
            <a:ext uri="{FF2B5EF4-FFF2-40B4-BE49-F238E27FC236}">
              <a16:creationId xmlns:a16="http://schemas.microsoft.com/office/drawing/2014/main" id="{3FF5FA63-DC6A-4401-9C43-12072A843AA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0" name="PoljeZBesedilom 699">
          <a:extLst>
            <a:ext uri="{FF2B5EF4-FFF2-40B4-BE49-F238E27FC236}">
              <a16:creationId xmlns:a16="http://schemas.microsoft.com/office/drawing/2014/main" id="{71D35FCA-EE42-4F85-A6C9-B1639DC8D8F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1" name="PoljeZBesedilom 700">
          <a:extLst>
            <a:ext uri="{FF2B5EF4-FFF2-40B4-BE49-F238E27FC236}">
              <a16:creationId xmlns:a16="http://schemas.microsoft.com/office/drawing/2014/main" id="{DCB83EDA-EFA7-4D60-AAB1-D80C7FCBD83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2" name="PoljeZBesedilom 701">
          <a:extLst>
            <a:ext uri="{FF2B5EF4-FFF2-40B4-BE49-F238E27FC236}">
              <a16:creationId xmlns:a16="http://schemas.microsoft.com/office/drawing/2014/main" id="{072718C5-AA3E-4DD7-A2A0-0EA68B919C6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3" name="PoljeZBesedilom 702">
          <a:extLst>
            <a:ext uri="{FF2B5EF4-FFF2-40B4-BE49-F238E27FC236}">
              <a16:creationId xmlns:a16="http://schemas.microsoft.com/office/drawing/2014/main" id="{3357C985-A90B-4DAC-9248-349DFC6E2A3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4" name="PoljeZBesedilom 1">
          <a:extLst>
            <a:ext uri="{FF2B5EF4-FFF2-40B4-BE49-F238E27FC236}">
              <a16:creationId xmlns:a16="http://schemas.microsoft.com/office/drawing/2014/main" id="{2DE203AE-E13D-4216-93D2-29B400D96AD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5" name="PoljeZBesedilom 2">
          <a:extLst>
            <a:ext uri="{FF2B5EF4-FFF2-40B4-BE49-F238E27FC236}">
              <a16:creationId xmlns:a16="http://schemas.microsoft.com/office/drawing/2014/main" id="{10558C86-760C-41EA-B275-068B955B010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6" name="PoljeZBesedilom 3">
          <a:extLst>
            <a:ext uri="{FF2B5EF4-FFF2-40B4-BE49-F238E27FC236}">
              <a16:creationId xmlns:a16="http://schemas.microsoft.com/office/drawing/2014/main" id="{BFC15CB9-1930-48D3-8A24-165A2AC674B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7" name="PoljeZBesedilom 4">
          <a:extLst>
            <a:ext uri="{FF2B5EF4-FFF2-40B4-BE49-F238E27FC236}">
              <a16:creationId xmlns:a16="http://schemas.microsoft.com/office/drawing/2014/main" id="{239432F5-4753-415E-89B2-7DE2B46EC4B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8" name="PoljeZBesedilom 5">
          <a:extLst>
            <a:ext uri="{FF2B5EF4-FFF2-40B4-BE49-F238E27FC236}">
              <a16:creationId xmlns:a16="http://schemas.microsoft.com/office/drawing/2014/main" id="{A2EBBF24-0D9A-4661-8E0C-ED3C576526D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09" name="PoljeZBesedilom 6">
          <a:extLst>
            <a:ext uri="{FF2B5EF4-FFF2-40B4-BE49-F238E27FC236}">
              <a16:creationId xmlns:a16="http://schemas.microsoft.com/office/drawing/2014/main" id="{A335614D-2CD3-4454-BDF9-75A28461483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0" name="PoljeZBesedilom 7">
          <a:extLst>
            <a:ext uri="{FF2B5EF4-FFF2-40B4-BE49-F238E27FC236}">
              <a16:creationId xmlns:a16="http://schemas.microsoft.com/office/drawing/2014/main" id="{3DD693CA-F220-46C1-987A-36E246F5E07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1" name="PoljeZBesedilom 8">
          <a:extLst>
            <a:ext uri="{FF2B5EF4-FFF2-40B4-BE49-F238E27FC236}">
              <a16:creationId xmlns:a16="http://schemas.microsoft.com/office/drawing/2014/main" id="{A7322FAF-938C-48D4-ADE3-041877D853C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2" name="PoljeZBesedilom 711">
          <a:extLst>
            <a:ext uri="{FF2B5EF4-FFF2-40B4-BE49-F238E27FC236}">
              <a16:creationId xmlns:a16="http://schemas.microsoft.com/office/drawing/2014/main" id="{84E5417B-F103-4116-ADF8-D9052B88FB1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3" name="PoljeZBesedilom 712">
          <a:extLst>
            <a:ext uri="{FF2B5EF4-FFF2-40B4-BE49-F238E27FC236}">
              <a16:creationId xmlns:a16="http://schemas.microsoft.com/office/drawing/2014/main" id="{A97B55D1-5A98-4CAC-9215-CD6F0E08A85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4" name="PoljeZBesedilom 713">
          <a:extLst>
            <a:ext uri="{FF2B5EF4-FFF2-40B4-BE49-F238E27FC236}">
              <a16:creationId xmlns:a16="http://schemas.microsoft.com/office/drawing/2014/main" id="{421AC8CB-BB0D-4868-9AAF-42B0F767790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5" name="PoljeZBesedilom 714">
          <a:extLst>
            <a:ext uri="{FF2B5EF4-FFF2-40B4-BE49-F238E27FC236}">
              <a16:creationId xmlns:a16="http://schemas.microsoft.com/office/drawing/2014/main" id="{DAB3225D-5AE3-4AC1-A7D8-7D74E918D90F}"/>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6" name="PoljeZBesedilom 715">
          <a:extLst>
            <a:ext uri="{FF2B5EF4-FFF2-40B4-BE49-F238E27FC236}">
              <a16:creationId xmlns:a16="http://schemas.microsoft.com/office/drawing/2014/main" id="{496EA7CC-A318-4D68-8249-29028B128F7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7" name="PoljeZBesedilom 716">
          <a:extLst>
            <a:ext uri="{FF2B5EF4-FFF2-40B4-BE49-F238E27FC236}">
              <a16:creationId xmlns:a16="http://schemas.microsoft.com/office/drawing/2014/main" id="{0679F3C4-06E5-43A1-BB0E-B40BB71A001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8" name="PoljeZBesedilom 717">
          <a:extLst>
            <a:ext uri="{FF2B5EF4-FFF2-40B4-BE49-F238E27FC236}">
              <a16:creationId xmlns:a16="http://schemas.microsoft.com/office/drawing/2014/main" id="{10D17381-DFF6-417E-9E14-235116CB522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19" name="PoljeZBesedilom 718">
          <a:extLst>
            <a:ext uri="{FF2B5EF4-FFF2-40B4-BE49-F238E27FC236}">
              <a16:creationId xmlns:a16="http://schemas.microsoft.com/office/drawing/2014/main" id="{7E824809-451F-4144-BF24-2529CD2C453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0" name="PoljeZBesedilom 719">
          <a:extLst>
            <a:ext uri="{FF2B5EF4-FFF2-40B4-BE49-F238E27FC236}">
              <a16:creationId xmlns:a16="http://schemas.microsoft.com/office/drawing/2014/main" id="{4A7C7ECD-F216-49EE-9CA6-ACC7016B5DB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1" name="PoljeZBesedilom 720">
          <a:extLst>
            <a:ext uri="{FF2B5EF4-FFF2-40B4-BE49-F238E27FC236}">
              <a16:creationId xmlns:a16="http://schemas.microsoft.com/office/drawing/2014/main" id="{1C63C2BB-A59E-49C3-8E67-75A88840E63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2" name="PoljeZBesedilom 721">
          <a:extLst>
            <a:ext uri="{FF2B5EF4-FFF2-40B4-BE49-F238E27FC236}">
              <a16:creationId xmlns:a16="http://schemas.microsoft.com/office/drawing/2014/main" id="{77BA0C28-6875-4AAE-B1A9-C9D3D3811F6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3" name="PoljeZBesedilom 722">
          <a:extLst>
            <a:ext uri="{FF2B5EF4-FFF2-40B4-BE49-F238E27FC236}">
              <a16:creationId xmlns:a16="http://schemas.microsoft.com/office/drawing/2014/main" id="{BB20EC09-03E4-47C9-94D3-066CCB8A0C8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4" name="PoljeZBesedilom 723">
          <a:extLst>
            <a:ext uri="{FF2B5EF4-FFF2-40B4-BE49-F238E27FC236}">
              <a16:creationId xmlns:a16="http://schemas.microsoft.com/office/drawing/2014/main" id="{1D5BB22B-DC02-442D-9F5E-D07D801E7BC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5" name="PoljeZBesedilom 724">
          <a:extLst>
            <a:ext uri="{FF2B5EF4-FFF2-40B4-BE49-F238E27FC236}">
              <a16:creationId xmlns:a16="http://schemas.microsoft.com/office/drawing/2014/main" id="{011348B6-DB39-4BDF-80DA-FAF32AA410A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6" name="PoljeZBesedilom 725">
          <a:extLst>
            <a:ext uri="{FF2B5EF4-FFF2-40B4-BE49-F238E27FC236}">
              <a16:creationId xmlns:a16="http://schemas.microsoft.com/office/drawing/2014/main" id="{9B2382BC-6AFA-4A49-82C2-9323B868485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7" name="PoljeZBesedilom 726">
          <a:extLst>
            <a:ext uri="{FF2B5EF4-FFF2-40B4-BE49-F238E27FC236}">
              <a16:creationId xmlns:a16="http://schemas.microsoft.com/office/drawing/2014/main" id="{EDC25036-F90C-4471-9FAE-4E3F787604F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8" name="PoljeZBesedilom 727">
          <a:extLst>
            <a:ext uri="{FF2B5EF4-FFF2-40B4-BE49-F238E27FC236}">
              <a16:creationId xmlns:a16="http://schemas.microsoft.com/office/drawing/2014/main" id="{14D7CFBA-DEDF-4028-BC1A-B72DC7619E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29" name="PoljeZBesedilom 728">
          <a:extLst>
            <a:ext uri="{FF2B5EF4-FFF2-40B4-BE49-F238E27FC236}">
              <a16:creationId xmlns:a16="http://schemas.microsoft.com/office/drawing/2014/main" id="{8A12170E-4590-4665-9FC0-B74C10F021C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0" name="PoljeZBesedilom 729">
          <a:extLst>
            <a:ext uri="{FF2B5EF4-FFF2-40B4-BE49-F238E27FC236}">
              <a16:creationId xmlns:a16="http://schemas.microsoft.com/office/drawing/2014/main" id="{72C1511B-A07E-4545-A3B0-1BAC3FCFB45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1" name="PoljeZBesedilom 730">
          <a:extLst>
            <a:ext uri="{FF2B5EF4-FFF2-40B4-BE49-F238E27FC236}">
              <a16:creationId xmlns:a16="http://schemas.microsoft.com/office/drawing/2014/main" id="{8CDD6096-5F8D-44DD-B02B-A7AE3D0B460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2" name="PoljeZBesedilom 731">
          <a:extLst>
            <a:ext uri="{FF2B5EF4-FFF2-40B4-BE49-F238E27FC236}">
              <a16:creationId xmlns:a16="http://schemas.microsoft.com/office/drawing/2014/main" id="{C59CA45A-758F-4EC3-8233-625693D42E0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3" name="PoljeZBesedilom 732">
          <a:extLst>
            <a:ext uri="{FF2B5EF4-FFF2-40B4-BE49-F238E27FC236}">
              <a16:creationId xmlns:a16="http://schemas.microsoft.com/office/drawing/2014/main" id="{CA40FA68-8706-4EEC-AC86-3E634D81960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4" name="PoljeZBesedilom 1">
          <a:extLst>
            <a:ext uri="{FF2B5EF4-FFF2-40B4-BE49-F238E27FC236}">
              <a16:creationId xmlns:a16="http://schemas.microsoft.com/office/drawing/2014/main" id="{BBCBEC97-5F21-47AF-BE12-96509ACCB9B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5" name="PoljeZBesedilom 2">
          <a:extLst>
            <a:ext uri="{FF2B5EF4-FFF2-40B4-BE49-F238E27FC236}">
              <a16:creationId xmlns:a16="http://schemas.microsoft.com/office/drawing/2014/main" id="{341FFC08-5811-46FA-9B7E-F51E8EEF6D6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6" name="PoljeZBesedilom 3">
          <a:extLst>
            <a:ext uri="{FF2B5EF4-FFF2-40B4-BE49-F238E27FC236}">
              <a16:creationId xmlns:a16="http://schemas.microsoft.com/office/drawing/2014/main" id="{B5F973F6-69C3-40B4-AD26-C130893AFAC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7" name="PoljeZBesedilom 4">
          <a:extLst>
            <a:ext uri="{FF2B5EF4-FFF2-40B4-BE49-F238E27FC236}">
              <a16:creationId xmlns:a16="http://schemas.microsoft.com/office/drawing/2014/main" id="{A8FF20CD-18C0-43BA-891B-A6C762AFCBA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8" name="PoljeZBesedilom 5">
          <a:extLst>
            <a:ext uri="{FF2B5EF4-FFF2-40B4-BE49-F238E27FC236}">
              <a16:creationId xmlns:a16="http://schemas.microsoft.com/office/drawing/2014/main" id="{46303650-53D6-4022-B628-114C9214E0D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39" name="PoljeZBesedilom 6">
          <a:extLst>
            <a:ext uri="{FF2B5EF4-FFF2-40B4-BE49-F238E27FC236}">
              <a16:creationId xmlns:a16="http://schemas.microsoft.com/office/drawing/2014/main" id="{FD779AA2-5853-4AF7-908C-260D163385E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0" name="PoljeZBesedilom 7">
          <a:extLst>
            <a:ext uri="{FF2B5EF4-FFF2-40B4-BE49-F238E27FC236}">
              <a16:creationId xmlns:a16="http://schemas.microsoft.com/office/drawing/2014/main" id="{123331A1-43CA-4EF0-BA91-B9E6A0DC358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1" name="PoljeZBesedilom 8">
          <a:extLst>
            <a:ext uri="{FF2B5EF4-FFF2-40B4-BE49-F238E27FC236}">
              <a16:creationId xmlns:a16="http://schemas.microsoft.com/office/drawing/2014/main" id="{DECE0DCE-3EA7-4198-8BA1-B1261D19AD2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2" name="PoljeZBesedilom 741">
          <a:extLst>
            <a:ext uri="{FF2B5EF4-FFF2-40B4-BE49-F238E27FC236}">
              <a16:creationId xmlns:a16="http://schemas.microsoft.com/office/drawing/2014/main" id="{F80C6138-3E7C-4FD9-9900-EFCDCE593E3A}"/>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3" name="PoljeZBesedilom 742">
          <a:extLst>
            <a:ext uri="{FF2B5EF4-FFF2-40B4-BE49-F238E27FC236}">
              <a16:creationId xmlns:a16="http://schemas.microsoft.com/office/drawing/2014/main" id="{240467AB-AFFA-4FA4-BFD0-79D2D00D91D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4" name="PoljeZBesedilom 743">
          <a:extLst>
            <a:ext uri="{FF2B5EF4-FFF2-40B4-BE49-F238E27FC236}">
              <a16:creationId xmlns:a16="http://schemas.microsoft.com/office/drawing/2014/main" id="{26B80C4E-3787-4EF5-9493-9518CA0F013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5" name="PoljeZBesedilom 744">
          <a:extLst>
            <a:ext uri="{FF2B5EF4-FFF2-40B4-BE49-F238E27FC236}">
              <a16:creationId xmlns:a16="http://schemas.microsoft.com/office/drawing/2014/main" id="{8C6737CA-A143-4D71-9446-914737A1E31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6" name="PoljeZBesedilom 745">
          <a:extLst>
            <a:ext uri="{FF2B5EF4-FFF2-40B4-BE49-F238E27FC236}">
              <a16:creationId xmlns:a16="http://schemas.microsoft.com/office/drawing/2014/main" id="{C11BFF59-5F90-46A2-8AD0-704A0B1EB8F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7" name="PoljeZBesedilom 746">
          <a:extLst>
            <a:ext uri="{FF2B5EF4-FFF2-40B4-BE49-F238E27FC236}">
              <a16:creationId xmlns:a16="http://schemas.microsoft.com/office/drawing/2014/main" id="{B13C8DED-C9BB-433B-A87F-5D1D8F62165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8" name="PoljeZBesedilom 747">
          <a:extLst>
            <a:ext uri="{FF2B5EF4-FFF2-40B4-BE49-F238E27FC236}">
              <a16:creationId xmlns:a16="http://schemas.microsoft.com/office/drawing/2014/main" id="{AE5EF605-56F9-448A-A284-B4BBB2DAF3D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49" name="PoljeZBesedilom 748">
          <a:extLst>
            <a:ext uri="{FF2B5EF4-FFF2-40B4-BE49-F238E27FC236}">
              <a16:creationId xmlns:a16="http://schemas.microsoft.com/office/drawing/2014/main" id="{EA1B8137-4619-462F-859C-3ED83306E06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0" name="PoljeZBesedilom 749">
          <a:extLst>
            <a:ext uri="{FF2B5EF4-FFF2-40B4-BE49-F238E27FC236}">
              <a16:creationId xmlns:a16="http://schemas.microsoft.com/office/drawing/2014/main" id="{0C90D588-A1A8-4BC3-B2D8-D71AADFAA54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1" name="PoljeZBesedilom 750">
          <a:extLst>
            <a:ext uri="{FF2B5EF4-FFF2-40B4-BE49-F238E27FC236}">
              <a16:creationId xmlns:a16="http://schemas.microsoft.com/office/drawing/2014/main" id="{2C5729CE-4DC9-484A-AA72-2E81505653A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2" name="PoljeZBesedilom 751">
          <a:extLst>
            <a:ext uri="{FF2B5EF4-FFF2-40B4-BE49-F238E27FC236}">
              <a16:creationId xmlns:a16="http://schemas.microsoft.com/office/drawing/2014/main" id="{18CDB6F6-D85B-4968-88AE-555D6730599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3" name="PoljeZBesedilom 752">
          <a:extLst>
            <a:ext uri="{FF2B5EF4-FFF2-40B4-BE49-F238E27FC236}">
              <a16:creationId xmlns:a16="http://schemas.microsoft.com/office/drawing/2014/main" id="{38343A1B-A5C6-4DCF-BE3D-150A6A3F031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4" name="PoljeZBesedilom 753">
          <a:extLst>
            <a:ext uri="{FF2B5EF4-FFF2-40B4-BE49-F238E27FC236}">
              <a16:creationId xmlns:a16="http://schemas.microsoft.com/office/drawing/2014/main" id="{B8B1C4D7-8BA4-462B-B77B-3B4663636AA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5" name="PoljeZBesedilom 754">
          <a:extLst>
            <a:ext uri="{FF2B5EF4-FFF2-40B4-BE49-F238E27FC236}">
              <a16:creationId xmlns:a16="http://schemas.microsoft.com/office/drawing/2014/main" id="{916DE06C-3201-4850-B29C-53011C9D16F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6" name="PoljeZBesedilom 755">
          <a:extLst>
            <a:ext uri="{FF2B5EF4-FFF2-40B4-BE49-F238E27FC236}">
              <a16:creationId xmlns:a16="http://schemas.microsoft.com/office/drawing/2014/main" id="{655C7703-AC2C-45B5-8CE0-703988F77C3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7" name="PoljeZBesedilom 756">
          <a:extLst>
            <a:ext uri="{FF2B5EF4-FFF2-40B4-BE49-F238E27FC236}">
              <a16:creationId xmlns:a16="http://schemas.microsoft.com/office/drawing/2014/main" id="{39067E2F-6300-4EC4-A7AF-110E98B37FE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8" name="PoljeZBesedilom 757">
          <a:extLst>
            <a:ext uri="{FF2B5EF4-FFF2-40B4-BE49-F238E27FC236}">
              <a16:creationId xmlns:a16="http://schemas.microsoft.com/office/drawing/2014/main" id="{E3118421-E702-4ADA-BFFC-36B08DB30DA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59" name="PoljeZBesedilom 758">
          <a:extLst>
            <a:ext uri="{FF2B5EF4-FFF2-40B4-BE49-F238E27FC236}">
              <a16:creationId xmlns:a16="http://schemas.microsoft.com/office/drawing/2014/main" id="{DA9B25E4-0316-4905-A02F-48D99C6D544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0" name="PoljeZBesedilom 759">
          <a:extLst>
            <a:ext uri="{FF2B5EF4-FFF2-40B4-BE49-F238E27FC236}">
              <a16:creationId xmlns:a16="http://schemas.microsoft.com/office/drawing/2014/main" id="{FFD21E59-BF30-48F6-B775-503AC7F80BC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1" name="PoljeZBesedilom 760">
          <a:extLst>
            <a:ext uri="{FF2B5EF4-FFF2-40B4-BE49-F238E27FC236}">
              <a16:creationId xmlns:a16="http://schemas.microsoft.com/office/drawing/2014/main" id="{E545B839-8EB1-42D9-989B-E9B155CB3DA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2" name="PoljeZBesedilom 761">
          <a:extLst>
            <a:ext uri="{FF2B5EF4-FFF2-40B4-BE49-F238E27FC236}">
              <a16:creationId xmlns:a16="http://schemas.microsoft.com/office/drawing/2014/main" id="{1865AF23-BC4C-4F42-8457-9C11518340E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3" name="PoljeZBesedilom 762">
          <a:extLst>
            <a:ext uri="{FF2B5EF4-FFF2-40B4-BE49-F238E27FC236}">
              <a16:creationId xmlns:a16="http://schemas.microsoft.com/office/drawing/2014/main" id="{F4826C7C-AC4B-42E6-900A-FD587BAB37A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4" name="PoljeZBesedilom 763">
          <a:extLst>
            <a:ext uri="{FF2B5EF4-FFF2-40B4-BE49-F238E27FC236}">
              <a16:creationId xmlns:a16="http://schemas.microsoft.com/office/drawing/2014/main" id="{35F464AE-955A-4E55-A0BC-019A95FF8D9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5" name="PoljeZBesedilom 764">
          <a:extLst>
            <a:ext uri="{FF2B5EF4-FFF2-40B4-BE49-F238E27FC236}">
              <a16:creationId xmlns:a16="http://schemas.microsoft.com/office/drawing/2014/main" id="{F78D1D6A-CBFA-47A5-94B5-651D4CC36BC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6" name="PoljeZBesedilom 765">
          <a:extLst>
            <a:ext uri="{FF2B5EF4-FFF2-40B4-BE49-F238E27FC236}">
              <a16:creationId xmlns:a16="http://schemas.microsoft.com/office/drawing/2014/main" id="{0BD06BA5-251A-4620-8B7E-BBC0FB5CAB6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7" name="PoljeZBesedilom 766">
          <a:extLst>
            <a:ext uri="{FF2B5EF4-FFF2-40B4-BE49-F238E27FC236}">
              <a16:creationId xmlns:a16="http://schemas.microsoft.com/office/drawing/2014/main" id="{EA9E2C8D-DB33-4AA5-8C2F-276ADB59D8C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8" name="PoljeZBesedilom 767">
          <a:extLst>
            <a:ext uri="{FF2B5EF4-FFF2-40B4-BE49-F238E27FC236}">
              <a16:creationId xmlns:a16="http://schemas.microsoft.com/office/drawing/2014/main" id="{11D10D81-B322-4FD2-B7A8-728E67E9BC2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69" name="PoljeZBesedilom 768">
          <a:extLst>
            <a:ext uri="{FF2B5EF4-FFF2-40B4-BE49-F238E27FC236}">
              <a16:creationId xmlns:a16="http://schemas.microsoft.com/office/drawing/2014/main" id="{B9396B38-40FC-4246-B14F-C3D694B639C9}"/>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0" name="PoljeZBesedilom 769">
          <a:extLst>
            <a:ext uri="{FF2B5EF4-FFF2-40B4-BE49-F238E27FC236}">
              <a16:creationId xmlns:a16="http://schemas.microsoft.com/office/drawing/2014/main" id="{54D8C587-03E1-4839-83BA-2753CEDC636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1" name="PoljeZBesedilom 770">
          <a:extLst>
            <a:ext uri="{FF2B5EF4-FFF2-40B4-BE49-F238E27FC236}">
              <a16:creationId xmlns:a16="http://schemas.microsoft.com/office/drawing/2014/main" id="{594673A5-49C0-4D83-B7A3-0B717204FB2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2" name="PoljeZBesedilom 771">
          <a:extLst>
            <a:ext uri="{FF2B5EF4-FFF2-40B4-BE49-F238E27FC236}">
              <a16:creationId xmlns:a16="http://schemas.microsoft.com/office/drawing/2014/main" id="{8D406108-345E-46F7-9076-EFDB7FB7D3D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3" name="PoljeZBesedilom 772">
          <a:extLst>
            <a:ext uri="{FF2B5EF4-FFF2-40B4-BE49-F238E27FC236}">
              <a16:creationId xmlns:a16="http://schemas.microsoft.com/office/drawing/2014/main" id="{D2D5EA14-CCFD-48F8-ACEA-1460BF8D130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4" name="PoljeZBesedilom 773">
          <a:extLst>
            <a:ext uri="{FF2B5EF4-FFF2-40B4-BE49-F238E27FC236}">
              <a16:creationId xmlns:a16="http://schemas.microsoft.com/office/drawing/2014/main" id="{AB9F546A-8120-44D3-8DA6-3B3C69DE4B8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5" name="PoljeZBesedilom 774">
          <a:extLst>
            <a:ext uri="{FF2B5EF4-FFF2-40B4-BE49-F238E27FC236}">
              <a16:creationId xmlns:a16="http://schemas.microsoft.com/office/drawing/2014/main" id="{110D95D8-EF3E-4BF9-AAF7-58DF8A6A469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6" name="PoljeZBesedilom 775">
          <a:extLst>
            <a:ext uri="{FF2B5EF4-FFF2-40B4-BE49-F238E27FC236}">
              <a16:creationId xmlns:a16="http://schemas.microsoft.com/office/drawing/2014/main" id="{D5E4217C-09D5-45E6-B8E6-F30E0026A42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7" name="PoljeZBesedilom 776">
          <a:extLst>
            <a:ext uri="{FF2B5EF4-FFF2-40B4-BE49-F238E27FC236}">
              <a16:creationId xmlns:a16="http://schemas.microsoft.com/office/drawing/2014/main" id="{0F52F26E-E224-4317-9BF7-E847F033FE6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8" name="PoljeZBesedilom 777">
          <a:extLst>
            <a:ext uri="{FF2B5EF4-FFF2-40B4-BE49-F238E27FC236}">
              <a16:creationId xmlns:a16="http://schemas.microsoft.com/office/drawing/2014/main" id="{39822AD7-DD24-490E-9CDC-489E1A5EF84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79" name="PoljeZBesedilom 778">
          <a:extLst>
            <a:ext uri="{FF2B5EF4-FFF2-40B4-BE49-F238E27FC236}">
              <a16:creationId xmlns:a16="http://schemas.microsoft.com/office/drawing/2014/main" id="{1F089B9D-450F-4BAA-BA71-6DF580E0B59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0" name="PoljeZBesedilom 779">
          <a:extLst>
            <a:ext uri="{FF2B5EF4-FFF2-40B4-BE49-F238E27FC236}">
              <a16:creationId xmlns:a16="http://schemas.microsoft.com/office/drawing/2014/main" id="{0F7AF02B-462A-4C74-9275-2FB09FBB43F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1" name="PoljeZBesedilom 780">
          <a:extLst>
            <a:ext uri="{FF2B5EF4-FFF2-40B4-BE49-F238E27FC236}">
              <a16:creationId xmlns:a16="http://schemas.microsoft.com/office/drawing/2014/main" id="{B9AFD40A-1B95-47A2-8F94-4B057EBF248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2" name="PoljeZBesedilom 781">
          <a:extLst>
            <a:ext uri="{FF2B5EF4-FFF2-40B4-BE49-F238E27FC236}">
              <a16:creationId xmlns:a16="http://schemas.microsoft.com/office/drawing/2014/main" id="{93F4E3E8-EBA3-419E-8FB6-C5DBA485C7E4}"/>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3" name="PoljeZBesedilom 782">
          <a:extLst>
            <a:ext uri="{FF2B5EF4-FFF2-40B4-BE49-F238E27FC236}">
              <a16:creationId xmlns:a16="http://schemas.microsoft.com/office/drawing/2014/main" id="{F4C434A4-9164-4B08-8AB5-8B8D2D597845}"/>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4" name="PoljeZBesedilom 783">
          <a:extLst>
            <a:ext uri="{FF2B5EF4-FFF2-40B4-BE49-F238E27FC236}">
              <a16:creationId xmlns:a16="http://schemas.microsoft.com/office/drawing/2014/main" id="{B19AEC70-8814-4516-8F11-289A22704D1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5" name="PoljeZBesedilom 784">
          <a:extLst>
            <a:ext uri="{FF2B5EF4-FFF2-40B4-BE49-F238E27FC236}">
              <a16:creationId xmlns:a16="http://schemas.microsoft.com/office/drawing/2014/main" id="{504D2818-C43E-4B89-8B13-2502C136C2D6}"/>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6" name="PoljeZBesedilom 785">
          <a:extLst>
            <a:ext uri="{FF2B5EF4-FFF2-40B4-BE49-F238E27FC236}">
              <a16:creationId xmlns:a16="http://schemas.microsoft.com/office/drawing/2014/main" id="{1CCD833D-FF09-46BB-9D1B-A4EBB8EB7E9D}"/>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7" name="PoljeZBesedilom 786">
          <a:extLst>
            <a:ext uri="{FF2B5EF4-FFF2-40B4-BE49-F238E27FC236}">
              <a16:creationId xmlns:a16="http://schemas.microsoft.com/office/drawing/2014/main" id="{4FF57F12-C4BC-4BCF-9D13-A8E304A9079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8" name="PoljeZBesedilom 787">
          <a:extLst>
            <a:ext uri="{FF2B5EF4-FFF2-40B4-BE49-F238E27FC236}">
              <a16:creationId xmlns:a16="http://schemas.microsoft.com/office/drawing/2014/main" id="{1F5C7606-8B22-4769-8C93-2123245C9F8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89" name="PoljeZBesedilom 788">
          <a:extLst>
            <a:ext uri="{FF2B5EF4-FFF2-40B4-BE49-F238E27FC236}">
              <a16:creationId xmlns:a16="http://schemas.microsoft.com/office/drawing/2014/main" id="{59B28570-3143-4A5E-B823-4EEE7AE3D67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0" name="PoljeZBesedilom 789">
          <a:extLst>
            <a:ext uri="{FF2B5EF4-FFF2-40B4-BE49-F238E27FC236}">
              <a16:creationId xmlns:a16="http://schemas.microsoft.com/office/drawing/2014/main" id="{855E85AE-0839-4B35-85D7-0032F9903AC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1" name="PoljeZBesedilom 790">
          <a:extLst>
            <a:ext uri="{FF2B5EF4-FFF2-40B4-BE49-F238E27FC236}">
              <a16:creationId xmlns:a16="http://schemas.microsoft.com/office/drawing/2014/main" id="{1CB8FEF0-4873-487A-BFEE-02D277C7D1F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2" name="PoljeZBesedilom 791">
          <a:extLst>
            <a:ext uri="{FF2B5EF4-FFF2-40B4-BE49-F238E27FC236}">
              <a16:creationId xmlns:a16="http://schemas.microsoft.com/office/drawing/2014/main" id="{AA5376D4-AB7C-4834-8447-8E37F16A3D7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3" name="PoljeZBesedilom 792">
          <a:extLst>
            <a:ext uri="{FF2B5EF4-FFF2-40B4-BE49-F238E27FC236}">
              <a16:creationId xmlns:a16="http://schemas.microsoft.com/office/drawing/2014/main" id="{0F145286-F7E7-47AE-9F32-4CAD4624890C}"/>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4" name="PoljeZBesedilom 793">
          <a:extLst>
            <a:ext uri="{FF2B5EF4-FFF2-40B4-BE49-F238E27FC236}">
              <a16:creationId xmlns:a16="http://schemas.microsoft.com/office/drawing/2014/main" id="{44DD9E1E-B8CD-463D-AFD3-32E4E9E7074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5" name="PoljeZBesedilom 794">
          <a:extLst>
            <a:ext uri="{FF2B5EF4-FFF2-40B4-BE49-F238E27FC236}">
              <a16:creationId xmlns:a16="http://schemas.microsoft.com/office/drawing/2014/main" id="{0CC819BF-1F3E-481C-9CAD-8ED008A5659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6" name="PoljeZBesedilom 795">
          <a:extLst>
            <a:ext uri="{FF2B5EF4-FFF2-40B4-BE49-F238E27FC236}">
              <a16:creationId xmlns:a16="http://schemas.microsoft.com/office/drawing/2014/main" id="{0F7D9894-1865-436A-B186-39C8600C9C0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7" name="PoljeZBesedilom 796">
          <a:extLst>
            <a:ext uri="{FF2B5EF4-FFF2-40B4-BE49-F238E27FC236}">
              <a16:creationId xmlns:a16="http://schemas.microsoft.com/office/drawing/2014/main" id="{FC1BF804-DCB5-4D4F-BE3E-5031C11742C3}"/>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8" name="PoljeZBesedilom 797">
          <a:extLst>
            <a:ext uri="{FF2B5EF4-FFF2-40B4-BE49-F238E27FC236}">
              <a16:creationId xmlns:a16="http://schemas.microsoft.com/office/drawing/2014/main" id="{C9FE129B-15A1-47B6-BA2E-22FB578D068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799" name="PoljeZBesedilom 798">
          <a:extLst>
            <a:ext uri="{FF2B5EF4-FFF2-40B4-BE49-F238E27FC236}">
              <a16:creationId xmlns:a16="http://schemas.microsoft.com/office/drawing/2014/main" id="{CAACB263-DCBF-4E72-B5A9-8F604C84A801}"/>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0" name="PoljeZBesedilom 799">
          <a:extLst>
            <a:ext uri="{FF2B5EF4-FFF2-40B4-BE49-F238E27FC236}">
              <a16:creationId xmlns:a16="http://schemas.microsoft.com/office/drawing/2014/main" id="{033555EE-F943-48D4-89C5-5FCA998024AB}"/>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1" name="PoljeZBesedilom 800">
          <a:extLst>
            <a:ext uri="{FF2B5EF4-FFF2-40B4-BE49-F238E27FC236}">
              <a16:creationId xmlns:a16="http://schemas.microsoft.com/office/drawing/2014/main" id="{8151B8E5-5D73-414D-B1B7-CB70B1894817}"/>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2" name="PoljeZBesedilom 801">
          <a:extLst>
            <a:ext uri="{FF2B5EF4-FFF2-40B4-BE49-F238E27FC236}">
              <a16:creationId xmlns:a16="http://schemas.microsoft.com/office/drawing/2014/main" id="{B954BFF2-6885-4ACB-81A6-E2F808E449C8}"/>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3" name="PoljeZBesedilom 802">
          <a:extLst>
            <a:ext uri="{FF2B5EF4-FFF2-40B4-BE49-F238E27FC236}">
              <a16:creationId xmlns:a16="http://schemas.microsoft.com/office/drawing/2014/main" id="{4472B0B0-698D-4E72-8BE5-9316A9FA16EE}"/>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4" name="PoljeZBesedilom 803">
          <a:extLst>
            <a:ext uri="{FF2B5EF4-FFF2-40B4-BE49-F238E27FC236}">
              <a16:creationId xmlns:a16="http://schemas.microsoft.com/office/drawing/2014/main" id="{4305F27A-3008-4644-A142-9C9186462742}"/>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0</xdr:row>
      <xdr:rowOff>0</xdr:rowOff>
    </xdr:from>
    <xdr:ext cx="65" cy="172227"/>
    <xdr:sp macro="" textlink="">
      <xdr:nvSpPr>
        <xdr:cNvPr id="805" name="PoljeZBesedilom 804">
          <a:extLst>
            <a:ext uri="{FF2B5EF4-FFF2-40B4-BE49-F238E27FC236}">
              <a16:creationId xmlns:a16="http://schemas.microsoft.com/office/drawing/2014/main" id="{9EF80D55-12E3-46DE-8596-0BD9B6897030}"/>
            </a:ext>
          </a:extLst>
        </xdr:cNvPr>
        <xdr:cNvSpPr txBox="1"/>
      </xdr:nvSpPr>
      <xdr:spPr>
        <a:xfrm>
          <a:off x="0"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06" name="PoljeZBesedilom 805">
          <a:extLst>
            <a:ext uri="{FF2B5EF4-FFF2-40B4-BE49-F238E27FC236}">
              <a16:creationId xmlns:a16="http://schemas.microsoft.com/office/drawing/2014/main" id="{59ABB027-2C3D-4CF1-9695-00DD14C915F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07" name="PoljeZBesedilom 806">
          <a:extLst>
            <a:ext uri="{FF2B5EF4-FFF2-40B4-BE49-F238E27FC236}">
              <a16:creationId xmlns:a16="http://schemas.microsoft.com/office/drawing/2014/main" id="{AF670B5F-A1A8-441C-AB91-7B74F428BBD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08" name="PoljeZBesedilom 807">
          <a:extLst>
            <a:ext uri="{FF2B5EF4-FFF2-40B4-BE49-F238E27FC236}">
              <a16:creationId xmlns:a16="http://schemas.microsoft.com/office/drawing/2014/main" id="{44875274-634D-4FF8-A725-D499423F288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09" name="PoljeZBesedilom 808">
          <a:extLst>
            <a:ext uri="{FF2B5EF4-FFF2-40B4-BE49-F238E27FC236}">
              <a16:creationId xmlns:a16="http://schemas.microsoft.com/office/drawing/2014/main" id="{65AD8D92-C151-4C5D-8E7F-24A7E3D70A6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10" name="PoljeZBesedilom 809">
          <a:extLst>
            <a:ext uri="{FF2B5EF4-FFF2-40B4-BE49-F238E27FC236}">
              <a16:creationId xmlns:a16="http://schemas.microsoft.com/office/drawing/2014/main" id="{4C40A3F8-5093-400C-81DC-546ED1C0C4F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11" name="PoljeZBesedilom 810">
          <a:extLst>
            <a:ext uri="{FF2B5EF4-FFF2-40B4-BE49-F238E27FC236}">
              <a16:creationId xmlns:a16="http://schemas.microsoft.com/office/drawing/2014/main" id="{C66CD81D-8DC4-41FF-A215-4D1ACFE8CE3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12" name="PoljeZBesedilom 811">
          <a:extLst>
            <a:ext uri="{FF2B5EF4-FFF2-40B4-BE49-F238E27FC236}">
              <a16:creationId xmlns:a16="http://schemas.microsoft.com/office/drawing/2014/main" id="{76607CB5-2F58-4A38-A286-E80E72CFFC1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13" name="PoljeZBesedilom 812">
          <a:extLst>
            <a:ext uri="{FF2B5EF4-FFF2-40B4-BE49-F238E27FC236}">
              <a16:creationId xmlns:a16="http://schemas.microsoft.com/office/drawing/2014/main" id="{FD66424E-F173-471B-A112-51D46B839F0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14" name="PoljeZBesedilom 813">
          <a:extLst>
            <a:ext uri="{FF2B5EF4-FFF2-40B4-BE49-F238E27FC236}">
              <a16:creationId xmlns:a16="http://schemas.microsoft.com/office/drawing/2014/main" id="{E3C9DBCE-6E02-4CDF-B655-DB9FE4423193}"/>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15" name="PoljeZBesedilom 814">
          <a:extLst>
            <a:ext uri="{FF2B5EF4-FFF2-40B4-BE49-F238E27FC236}">
              <a16:creationId xmlns:a16="http://schemas.microsoft.com/office/drawing/2014/main" id="{D7A9688C-53CC-4DC6-A149-DB88F152DEC2}"/>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16" name="PoljeZBesedilom 815">
          <a:extLst>
            <a:ext uri="{FF2B5EF4-FFF2-40B4-BE49-F238E27FC236}">
              <a16:creationId xmlns:a16="http://schemas.microsoft.com/office/drawing/2014/main" id="{E532CD83-CBC3-417A-B1B5-6A21A9BD5513}"/>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817" name="PoljeZBesedilom 816">
          <a:extLst>
            <a:ext uri="{FF2B5EF4-FFF2-40B4-BE49-F238E27FC236}">
              <a16:creationId xmlns:a16="http://schemas.microsoft.com/office/drawing/2014/main" id="{AB448684-84A3-44D5-AE2D-46FC6834C54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18" name="PoljeZBesedilom 817">
          <a:extLst>
            <a:ext uri="{FF2B5EF4-FFF2-40B4-BE49-F238E27FC236}">
              <a16:creationId xmlns:a16="http://schemas.microsoft.com/office/drawing/2014/main" id="{CF981E70-DA38-4B46-91B8-C83970FB13DB}"/>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19" name="PoljeZBesedilom 818">
          <a:extLst>
            <a:ext uri="{FF2B5EF4-FFF2-40B4-BE49-F238E27FC236}">
              <a16:creationId xmlns:a16="http://schemas.microsoft.com/office/drawing/2014/main" id="{EB64CC1D-D597-4A08-A102-EF993A4DCA80}"/>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20" name="PoljeZBesedilom 819">
          <a:extLst>
            <a:ext uri="{FF2B5EF4-FFF2-40B4-BE49-F238E27FC236}">
              <a16:creationId xmlns:a16="http://schemas.microsoft.com/office/drawing/2014/main" id="{74A13D15-69CC-4DDD-9E27-3F346F3DC6B6}"/>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21" name="PoljeZBesedilom 820">
          <a:extLst>
            <a:ext uri="{FF2B5EF4-FFF2-40B4-BE49-F238E27FC236}">
              <a16:creationId xmlns:a16="http://schemas.microsoft.com/office/drawing/2014/main" id="{BB5CB42A-9FE0-4D4E-B0C5-4356B74CCF46}"/>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22" name="PoljeZBesedilom 821">
          <a:extLst>
            <a:ext uri="{FF2B5EF4-FFF2-40B4-BE49-F238E27FC236}">
              <a16:creationId xmlns:a16="http://schemas.microsoft.com/office/drawing/2014/main" id="{281AC72C-1C8E-4C24-B2E0-E9C902557C29}"/>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23" name="PoljeZBesedilom 822">
          <a:extLst>
            <a:ext uri="{FF2B5EF4-FFF2-40B4-BE49-F238E27FC236}">
              <a16:creationId xmlns:a16="http://schemas.microsoft.com/office/drawing/2014/main" id="{4416328B-0568-4828-A0F8-CAE37AA3C479}"/>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24" name="PoljeZBesedilom 823">
          <a:extLst>
            <a:ext uri="{FF2B5EF4-FFF2-40B4-BE49-F238E27FC236}">
              <a16:creationId xmlns:a16="http://schemas.microsoft.com/office/drawing/2014/main" id="{BAE1DADC-D110-472B-AD75-0D426E9FF641}"/>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25" name="PoljeZBesedilom 824">
          <a:extLst>
            <a:ext uri="{FF2B5EF4-FFF2-40B4-BE49-F238E27FC236}">
              <a16:creationId xmlns:a16="http://schemas.microsoft.com/office/drawing/2014/main" id="{4D286165-B17E-4007-AA82-22C9B3EDFEC0}"/>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26" name="PoljeZBesedilom 825">
          <a:extLst>
            <a:ext uri="{FF2B5EF4-FFF2-40B4-BE49-F238E27FC236}">
              <a16:creationId xmlns:a16="http://schemas.microsoft.com/office/drawing/2014/main" id="{55160CCE-9004-407F-8EC0-F843F684D5F4}"/>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27" name="PoljeZBesedilom 826">
          <a:extLst>
            <a:ext uri="{FF2B5EF4-FFF2-40B4-BE49-F238E27FC236}">
              <a16:creationId xmlns:a16="http://schemas.microsoft.com/office/drawing/2014/main" id="{A5980010-88C8-484D-94A0-DC68A2216F4A}"/>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28" name="PoljeZBesedilom 827">
          <a:extLst>
            <a:ext uri="{FF2B5EF4-FFF2-40B4-BE49-F238E27FC236}">
              <a16:creationId xmlns:a16="http://schemas.microsoft.com/office/drawing/2014/main" id="{BBD02F12-F29C-40A0-9967-7F0534B6442D}"/>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29" name="PoljeZBesedilom 828">
          <a:extLst>
            <a:ext uri="{FF2B5EF4-FFF2-40B4-BE49-F238E27FC236}">
              <a16:creationId xmlns:a16="http://schemas.microsoft.com/office/drawing/2014/main" id="{9EA4AE7E-475E-4BC8-A683-1845BBB853BB}"/>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0" name="PoljeZBesedilom 829">
          <a:extLst>
            <a:ext uri="{FF2B5EF4-FFF2-40B4-BE49-F238E27FC236}">
              <a16:creationId xmlns:a16="http://schemas.microsoft.com/office/drawing/2014/main" id="{76B77FE2-C880-4553-B71A-02152B521810}"/>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1" name="PoljeZBesedilom 830">
          <a:extLst>
            <a:ext uri="{FF2B5EF4-FFF2-40B4-BE49-F238E27FC236}">
              <a16:creationId xmlns:a16="http://schemas.microsoft.com/office/drawing/2014/main" id="{C2499065-710E-48F5-9E48-D382F2947D10}"/>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2" name="PoljeZBesedilom 831">
          <a:extLst>
            <a:ext uri="{FF2B5EF4-FFF2-40B4-BE49-F238E27FC236}">
              <a16:creationId xmlns:a16="http://schemas.microsoft.com/office/drawing/2014/main" id="{97E709BB-C5CB-4EBC-8A4D-BBA834D36715}"/>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3" name="PoljeZBesedilom 832">
          <a:extLst>
            <a:ext uri="{FF2B5EF4-FFF2-40B4-BE49-F238E27FC236}">
              <a16:creationId xmlns:a16="http://schemas.microsoft.com/office/drawing/2014/main" id="{1131BD30-15BE-427D-9FAA-CD108FB5940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4" name="PoljeZBesedilom 833">
          <a:extLst>
            <a:ext uri="{FF2B5EF4-FFF2-40B4-BE49-F238E27FC236}">
              <a16:creationId xmlns:a16="http://schemas.microsoft.com/office/drawing/2014/main" id="{CD748C52-FE1E-4F7A-8C5D-ED63704043A2}"/>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5" name="PoljeZBesedilom 834">
          <a:extLst>
            <a:ext uri="{FF2B5EF4-FFF2-40B4-BE49-F238E27FC236}">
              <a16:creationId xmlns:a16="http://schemas.microsoft.com/office/drawing/2014/main" id="{E9677DF2-4B3E-41AF-AEE6-3FC1D0CFF4B2}"/>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6" name="PoljeZBesedilom 835">
          <a:extLst>
            <a:ext uri="{FF2B5EF4-FFF2-40B4-BE49-F238E27FC236}">
              <a16:creationId xmlns:a16="http://schemas.microsoft.com/office/drawing/2014/main" id="{E968BB24-78ED-4E8B-A0EE-7BBA4F6FABF7}"/>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7" name="PoljeZBesedilom 836">
          <a:extLst>
            <a:ext uri="{FF2B5EF4-FFF2-40B4-BE49-F238E27FC236}">
              <a16:creationId xmlns:a16="http://schemas.microsoft.com/office/drawing/2014/main" id="{3223D36F-4E94-46E9-A0C1-341EBAB860AB}"/>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8" name="PoljeZBesedilom 1">
          <a:extLst>
            <a:ext uri="{FF2B5EF4-FFF2-40B4-BE49-F238E27FC236}">
              <a16:creationId xmlns:a16="http://schemas.microsoft.com/office/drawing/2014/main" id="{38F0303E-5FCA-44D0-AA41-4107BB0B7463}"/>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39" name="PoljeZBesedilom 2">
          <a:extLst>
            <a:ext uri="{FF2B5EF4-FFF2-40B4-BE49-F238E27FC236}">
              <a16:creationId xmlns:a16="http://schemas.microsoft.com/office/drawing/2014/main" id="{11A720E8-8CC0-4761-9CDD-E0BF0051E481}"/>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0" name="PoljeZBesedilom 3">
          <a:extLst>
            <a:ext uri="{FF2B5EF4-FFF2-40B4-BE49-F238E27FC236}">
              <a16:creationId xmlns:a16="http://schemas.microsoft.com/office/drawing/2014/main" id="{8B0D63B5-A6AF-49D6-8467-356A5EE1931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1" name="PoljeZBesedilom 4">
          <a:extLst>
            <a:ext uri="{FF2B5EF4-FFF2-40B4-BE49-F238E27FC236}">
              <a16:creationId xmlns:a16="http://schemas.microsoft.com/office/drawing/2014/main" id="{D7687EA3-D5E2-424A-8EE8-289F0076CE2E}"/>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2" name="PoljeZBesedilom 5">
          <a:extLst>
            <a:ext uri="{FF2B5EF4-FFF2-40B4-BE49-F238E27FC236}">
              <a16:creationId xmlns:a16="http://schemas.microsoft.com/office/drawing/2014/main" id="{AF142516-4F4B-44C3-AAD1-7D3B9F522EED}"/>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3" name="PoljeZBesedilom 6">
          <a:extLst>
            <a:ext uri="{FF2B5EF4-FFF2-40B4-BE49-F238E27FC236}">
              <a16:creationId xmlns:a16="http://schemas.microsoft.com/office/drawing/2014/main" id="{1354E06B-DF93-4699-8BE0-1B6525B5CB2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4" name="PoljeZBesedilom 7">
          <a:extLst>
            <a:ext uri="{FF2B5EF4-FFF2-40B4-BE49-F238E27FC236}">
              <a16:creationId xmlns:a16="http://schemas.microsoft.com/office/drawing/2014/main" id="{1AFBC164-9C74-4557-9FA5-050A9F28E14D}"/>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5" name="PoljeZBesedilom 8">
          <a:extLst>
            <a:ext uri="{FF2B5EF4-FFF2-40B4-BE49-F238E27FC236}">
              <a16:creationId xmlns:a16="http://schemas.microsoft.com/office/drawing/2014/main" id="{102A7C61-BDF2-4C45-A5EB-51FB935FFDED}"/>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6" name="PoljeZBesedilom 845">
          <a:extLst>
            <a:ext uri="{FF2B5EF4-FFF2-40B4-BE49-F238E27FC236}">
              <a16:creationId xmlns:a16="http://schemas.microsoft.com/office/drawing/2014/main" id="{AB4C6DFA-F518-4064-93DD-656937AAA3A9}"/>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7" name="PoljeZBesedilom 846">
          <a:extLst>
            <a:ext uri="{FF2B5EF4-FFF2-40B4-BE49-F238E27FC236}">
              <a16:creationId xmlns:a16="http://schemas.microsoft.com/office/drawing/2014/main" id="{BC09E453-AEC2-46FD-BCF0-67EACDE4816E}"/>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8" name="PoljeZBesedilom 847">
          <a:extLst>
            <a:ext uri="{FF2B5EF4-FFF2-40B4-BE49-F238E27FC236}">
              <a16:creationId xmlns:a16="http://schemas.microsoft.com/office/drawing/2014/main" id="{A1364404-CE58-4295-8419-766017C214C2}"/>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49" name="PoljeZBesedilom 848">
          <a:extLst>
            <a:ext uri="{FF2B5EF4-FFF2-40B4-BE49-F238E27FC236}">
              <a16:creationId xmlns:a16="http://schemas.microsoft.com/office/drawing/2014/main" id="{9B6CA356-9558-486C-8BA1-E3D34AE464F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0" name="PoljeZBesedilom 849">
          <a:extLst>
            <a:ext uri="{FF2B5EF4-FFF2-40B4-BE49-F238E27FC236}">
              <a16:creationId xmlns:a16="http://schemas.microsoft.com/office/drawing/2014/main" id="{20CB0E7E-C6AA-466F-892E-CFEFF4ADD941}"/>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1" name="PoljeZBesedilom 850">
          <a:extLst>
            <a:ext uri="{FF2B5EF4-FFF2-40B4-BE49-F238E27FC236}">
              <a16:creationId xmlns:a16="http://schemas.microsoft.com/office/drawing/2014/main" id="{DA67F5A7-A36B-4AAD-90C9-51D8D4C44282}"/>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2" name="PoljeZBesedilom 851">
          <a:extLst>
            <a:ext uri="{FF2B5EF4-FFF2-40B4-BE49-F238E27FC236}">
              <a16:creationId xmlns:a16="http://schemas.microsoft.com/office/drawing/2014/main" id="{D402FA44-18F9-423E-8766-76C030CF065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3" name="PoljeZBesedilom 852">
          <a:extLst>
            <a:ext uri="{FF2B5EF4-FFF2-40B4-BE49-F238E27FC236}">
              <a16:creationId xmlns:a16="http://schemas.microsoft.com/office/drawing/2014/main" id="{72047149-D29A-4EFC-8C35-648E211A5789}"/>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4" name="PoljeZBesedilom 853">
          <a:extLst>
            <a:ext uri="{FF2B5EF4-FFF2-40B4-BE49-F238E27FC236}">
              <a16:creationId xmlns:a16="http://schemas.microsoft.com/office/drawing/2014/main" id="{2D3E284B-63BB-407A-80E4-397AE4B3EC7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5" name="PoljeZBesedilom 854">
          <a:extLst>
            <a:ext uri="{FF2B5EF4-FFF2-40B4-BE49-F238E27FC236}">
              <a16:creationId xmlns:a16="http://schemas.microsoft.com/office/drawing/2014/main" id="{37BF5167-8D0A-456C-86BD-4CF7672ADE5E}"/>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6" name="PoljeZBesedilom 855">
          <a:extLst>
            <a:ext uri="{FF2B5EF4-FFF2-40B4-BE49-F238E27FC236}">
              <a16:creationId xmlns:a16="http://schemas.microsoft.com/office/drawing/2014/main" id="{6A3B842A-AE9F-4235-8FAD-432E2F406ED1}"/>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7" name="PoljeZBesedilom 856">
          <a:extLst>
            <a:ext uri="{FF2B5EF4-FFF2-40B4-BE49-F238E27FC236}">
              <a16:creationId xmlns:a16="http://schemas.microsoft.com/office/drawing/2014/main" id="{048C8BB9-5BD2-4E1F-99FE-D56BED6F3271}"/>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8" name="PoljeZBesedilom 857">
          <a:extLst>
            <a:ext uri="{FF2B5EF4-FFF2-40B4-BE49-F238E27FC236}">
              <a16:creationId xmlns:a16="http://schemas.microsoft.com/office/drawing/2014/main" id="{9F8AD1AD-6921-4F4A-A831-6A3432BD37A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59" name="PoljeZBesedilom 858">
          <a:extLst>
            <a:ext uri="{FF2B5EF4-FFF2-40B4-BE49-F238E27FC236}">
              <a16:creationId xmlns:a16="http://schemas.microsoft.com/office/drawing/2014/main" id="{939DE94A-ADE7-4A53-B8AB-A876A4BD1948}"/>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0" name="PoljeZBesedilom 859">
          <a:extLst>
            <a:ext uri="{FF2B5EF4-FFF2-40B4-BE49-F238E27FC236}">
              <a16:creationId xmlns:a16="http://schemas.microsoft.com/office/drawing/2014/main" id="{34699F62-F771-4BD7-84FF-E4180EA9C249}"/>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1" name="PoljeZBesedilom 860">
          <a:extLst>
            <a:ext uri="{FF2B5EF4-FFF2-40B4-BE49-F238E27FC236}">
              <a16:creationId xmlns:a16="http://schemas.microsoft.com/office/drawing/2014/main" id="{2C73D841-13ED-4375-9085-2E85E2F849C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2" name="PoljeZBesedilom 861">
          <a:extLst>
            <a:ext uri="{FF2B5EF4-FFF2-40B4-BE49-F238E27FC236}">
              <a16:creationId xmlns:a16="http://schemas.microsoft.com/office/drawing/2014/main" id="{B0CF56D7-C9F4-40A8-80FE-D314A9951614}"/>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3" name="PoljeZBesedilom 862">
          <a:extLst>
            <a:ext uri="{FF2B5EF4-FFF2-40B4-BE49-F238E27FC236}">
              <a16:creationId xmlns:a16="http://schemas.microsoft.com/office/drawing/2014/main" id="{2B5928D6-51FA-4B86-842D-786D199DF1F7}"/>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4" name="PoljeZBesedilom 863">
          <a:extLst>
            <a:ext uri="{FF2B5EF4-FFF2-40B4-BE49-F238E27FC236}">
              <a16:creationId xmlns:a16="http://schemas.microsoft.com/office/drawing/2014/main" id="{06A2FFDF-BF3A-49F6-B9D2-8EC5C51A66A4}"/>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5" name="PoljeZBesedilom 864">
          <a:extLst>
            <a:ext uri="{FF2B5EF4-FFF2-40B4-BE49-F238E27FC236}">
              <a16:creationId xmlns:a16="http://schemas.microsoft.com/office/drawing/2014/main" id="{C7C3090D-08F1-4476-969A-B28F3445CC6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6" name="PoljeZBesedilom 865">
          <a:extLst>
            <a:ext uri="{FF2B5EF4-FFF2-40B4-BE49-F238E27FC236}">
              <a16:creationId xmlns:a16="http://schemas.microsoft.com/office/drawing/2014/main" id="{B423D847-16D4-4C94-BDA3-1B7728364342}"/>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7" name="PoljeZBesedilom 866">
          <a:extLst>
            <a:ext uri="{FF2B5EF4-FFF2-40B4-BE49-F238E27FC236}">
              <a16:creationId xmlns:a16="http://schemas.microsoft.com/office/drawing/2014/main" id="{C382090B-FE78-45F7-9690-91693888CBD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8" name="PoljeZBesedilom 867">
          <a:extLst>
            <a:ext uri="{FF2B5EF4-FFF2-40B4-BE49-F238E27FC236}">
              <a16:creationId xmlns:a16="http://schemas.microsoft.com/office/drawing/2014/main" id="{6AE8A99C-692D-4890-B382-D0465AE996C8}"/>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69" name="PoljeZBesedilom 868">
          <a:extLst>
            <a:ext uri="{FF2B5EF4-FFF2-40B4-BE49-F238E27FC236}">
              <a16:creationId xmlns:a16="http://schemas.microsoft.com/office/drawing/2014/main" id="{061C4D8E-3B4D-4A32-81FF-60255E2D4870}"/>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0" name="PoljeZBesedilom 869">
          <a:extLst>
            <a:ext uri="{FF2B5EF4-FFF2-40B4-BE49-F238E27FC236}">
              <a16:creationId xmlns:a16="http://schemas.microsoft.com/office/drawing/2014/main" id="{EA7B2625-F32F-4E28-9800-1CDD45EBA69E}"/>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1" name="PoljeZBesedilom 870">
          <a:extLst>
            <a:ext uri="{FF2B5EF4-FFF2-40B4-BE49-F238E27FC236}">
              <a16:creationId xmlns:a16="http://schemas.microsoft.com/office/drawing/2014/main" id="{4869B835-28AD-4AE8-B012-F25D48CDA60B}"/>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2" name="PoljeZBesedilom 871">
          <a:extLst>
            <a:ext uri="{FF2B5EF4-FFF2-40B4-BE49-F238E27FC236}">
              <a16:creationId xmlns:a16="http://schemas.microsoft.com/office/drawing/2014/main" id="{D5167B6F-D8B4-4631-854B-2AB4ADDC63BB}"/>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3" name="PoljeZBesedilom 872">
          <a:extLst>
            <a:ext uri="{FF2B5EF4-FFF2-40B4-BE49-F238E27FC236}">
              <a16:creationId xmlns:a16="http://schemas.microsoft.com/office/drawing/2014/main" id="{B535D663-1863-4D47-85DD-29B5C112C764}"/>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4" name="PoljeZBesedilom 873">
          <a:extLst>
            <a:ext uri="{FF2B5EF4-FFF2-40B4-BE49-F238E27FC236}">
              <a16:creationId xmlns:a16="http://schemas.microsoft.com/office/drawing/2014/main" id="{46DEBB67-E3FC-40C9-9719-28D447633C57}"/>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5" name="PoljeZBesedilom 874">
          <a:extLst>
            <a:ext uri="{FF2B5EF4-FFF2-40B4-BE49-F238E27FC236}">
              <a16:creationId xmlns:a16="http://schemas.microsoft.com/office/drawing/2014/main" id="{BED8CB41-C214-4C17-A7E9-1288EE6AA715}"/>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6" name="PoljeZBesedilom 875">
          <a:extLst>
            <a:ext uri="{FF2B5EF4-FFF2-40B4-BE49-F238E27FC236}">
              <a16:creationId xmlns:a16="http://schemas.microsoft.com/office/drawing/2014/main" id="{71D0A32F-D6E8-41AE-A14F-27BF502E192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7" name="PoljeZBesedilom 876">
          <a:extLst>
            <a:ext uri="{FF2B5EF4-FFF2-40B4-BE49-F238E27FC236}">
              <a16:creationId xmlns:a16="http://schemas.microsoft.com/office/drawing/2014/main" id="{9CC3AF78-9BE6-4574-8335-3EFE1FBFCC73}"/>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8" name="PoljeZBesedilom 877">
          <a:extLst>
            <a:ext uri="{FF2B5EF4-FFF2-40B4-BE49-F238E27FC236}">
              <a16:creationId xmlns:a16="http://schemas.microsoft.com/office/drawing/2014/main" id="{4BCC8AB1-557A-4748-9B8E-3EAAD805FA8B}"/>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79" name="PoljeZBesedilom 878">
          <a:extLst>
            <a:ext uri="{FF2B5EF4-FFF2-40B4-BE49-F238E27FC236}">
              <a16:creationId xmlns:a16="http://schemas.microsoft.com/office/drawing/2014/main" id="{3D6F73C9-7E94-4E7F-A6B7-2E6E3FD5EAA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0" name="PoljeZBesedilom 879">
          <a:extLst>
            <a:ext uri="{FF2B5EF4-FFF2-40B4-BE49-F238E27FC236}">
              <a16:creationId xmlns:a16="http://schemas.microsoft.com/office/drawing/2014/main" id="{1BE934F7-A674-430B-B106-B5AB0EF521D3}"/>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1" name="PoljeZBesedilom 880">
          <a:extLst>
            <a:ext uri="{FF2B5EF4-FFF2-40B4-BE49-F238E27FC236}">
              <a16:creationId xmlns:a16="http://schemas.microsoft.com/office/drawing/2014/main" id="{83347346-639D-4678-A22C-E678F164600A}"/>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2" name="PoljeZBesedilom 881">
          <a:extLst>
            <a:ext uri="{FF2B5EF4-FFF2-40B4-BE49-F238E27FC236}">
              <a16:creationId xmlns:a16="http://schemas.microsoft.com/office/drawing/2014/main" id="{282641E8-B5E4-4E0E-8A7E-698A4134CA7C}"/>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3" name="PoljeZBesedilom 882">
          <a:extLst>
            <a:ext uri="{FF2B5EF4-FFF2-40B4-BE49-F238E27FC236}">
              <a16:creationId xmlns:a16="http://schemas.microsoft.com/office/drawing/2014/main" id="{B8607459-2D04-4E56-8F30-1ED8CAEC7B7D}"/>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4" name="PoljeZBesedilom 883">
          <a:extLst>
            <a:ext uri="{FF2B5EF4-FFF2-40B4-BE49-F238E27FC236}">
              <a16:creationId xmlns:a16="http://schemas.microsoft.com/office/drawing/2014/main" id="{70F62FC8-2FB5-43CA-A744-06A9F22E6549}"/>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5" name="PoljeZBesedilom 884">
          <a:extLst>
            <a:ext uri="{FF2B5EF4-FFF2-40B4-BE49-F238E27FC236}">
              <a16:creationId xmlns:a16="http://schemas.microsoft.com/office/drawing/2014/main" id="{C5A2E949-A347-4D82-A19F-5039DDD9251D}"/>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6" name="PoljeZBesedilom 885">
          <a:extLst>
            <a:ext uri="{FF2B5EF4-FFF2-40B4-BE49-F238E27FC236}">
              <a16:creationId xmlns:a16="http://schemas.microsoft.com/office/drawing/2014/main" id="{042626A1-247F-4200-9658-7078DCB76DF6}"/>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7" name="PoljeZBesedilom 886">
          <a:extLst>
            <a:ext uri="{FF2B5EF4-FFF2-40B4-BE49-F238E27FC236}">
              <a16:creationId xmlns:a16="http://schemas.microsoft.com/office/drawing/2014/main" id="{69B5B2B8-AF26-4D8B-B0A7-F570916CBB71}"/>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8" name="PoljeZBesedilom 887">
          <a:extLst>
            <a:ext uri="{FF2B5EF4-FFF2-40B4-BE49-F238E27FC236}">
              <a16:creationId xmlns:a16="http://schemas.microsoft.com/office/drawing/2014/main" id="{A8429C1A-7350-4473-AADC-5CD6DD623B17}"/>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89" name="PoljeZBesedilom 888">
          <a:extLst>
            <a:ext uri="{FF2B5EF4-FFF2-40B4-BE49-F238E27FC236}">
              <a16:creationId xmlns:a16="http://schemas.microsoft.com/office/drawing/2014/main" id="{A313E62E-CB7C-44EA-919E-3C5B28287D61}"/>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90" name="PoljeZBesedilom 889">
          <a:extLst>
            <a:ext uri="{FF2B5EF4-FFF2-40B4-BE49-F238E27FC236}">
              <a16:creationId xmlns:a16="http://schemas.microsoft.com/office/drawing/2014/main" id="{0DC2C736-0B8F-4544-AE72-1095E827D20B}"/>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56</xdr:row>
      <xdr:rowOff>0</xdr:rowOff>
    </xdr:from>
    <xdr:ext cx="65" cy="172227"/>
    <xdr:sp macro="" textlink="">
      <xdr:nvSpPr>
        <xdr:cNvPr id="891" name="PoljeZBesedilom 890">
          <a:extLst>
            <a:ext uri="{FF2B5EF4-FFF2-40B4-BE49-F238E27FC236}">
              <a16:creationId xmlns:a16="http://schemas.microsoft.com/office/drawing/2014/main" id="{1D4D9FE0-82CA-4131-881E-C124A5133076}"/>
            </a:ext>
          </a:extLst>
        </xdr:cNvPr>
        <xdr:cNvSpPr txBox="1"/>
      </xdr:nvSpPr>
      <xdr:spPr>
        <a:xfrm>
          <a:off x="6229350" y="2156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2" name="PoljeZBesedilom 891">
          <a:extLst>
            <a:ext uri="{FF2B5EF4-FFF2-40B4-BE49-F238E27FC236}">
              <a16:creationId xmlns:a16="http://schemas.microsoft.com/office/drawing/2014/main" id="{6C79CB4F-8D47-47D8-8AC9-73DB978AF3D9}"/>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3" name="PoljeZBesedilom 892">
          <a:extLst>
            <a:ext uri="{FF2B5EF4-FFF2-40B4-BE49-F238E27FC236}">
              <a16:creationId xmlns:a16="http://schemas.microsoft.com/office/drawing/2014/main" id="{91EC397C-3612-4A1F-A3B1-635FA92EA0CC}"/>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4" name="PoljeZBesedilom 893">
          <a:extLst>
            <a:ext uri="{FF2B5EF4-FFF2-40B4-BE49-F238E27FC236}">
              <a16:creationId xmlns:a16="http://schemas.microsoft.com/office/drawing/2014/main" id="{35FD1AF2-496F-4EB1-90D7-9D4584D127CD}"/>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5" name="PoljeZBesedilom 894">
          <a:extLst>
            <a:ext uri="{FF2B5EF4-FFF2-40B4-BE49-F238E27FC236}">
              <a16:creationId xmlns:a16="http://schemas.microsoft.com/office/drawing/2014/main" id="{85AE6F81-2F0F-4014-ADE5-0F1A4087C98C}"/>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6" name="PoljeZBesedilom 895">
          <a:extLst>
            <a:ext uri="{FF2B5EF4-FFF2-40B4-BE49-F238E27FC236}">
              <a16:creationId xmlns:a16="http://schemas.microsoft.com/office/drawing/2014/main" id="{00FCCF64-C7EB-441A-96C8-0524F3FD090E}"/>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7" name="PoljeZBesedilom 896">
          <a:extLst>
            <a:ext uri="{FF2B5EF4-FFF2-40B4-BE49-F238E27FC236}">
              <a16:creationId xmlns:a16="http://schemas.microsoft.com/office/drawing/2014/main" id="{1F18D846-841C-4C6A-9012-883771C0A4D8}"/>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8" name="PoljeZBesedilom 897">
          <a:extLst>
            <a:ext uri="{FF2B5EF4-FFF2-40B4-BE49-F238E27FC236}">
              <a16:creationId xmlns:a16="http://schemas.microsoft.com/office/drawing/2014/main" id="{8C503027-DED0-4C9A-824E-8475822AC9C2}"/>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899" name="PoljeZBesedilom 898">
          <a:extLst>
            <a:ext uri="{FF2B5EF4-FFF2-40B4-BE49-F238E27FC236}">
              <a16:creationId xmlns:a16="http://schemas.microsoft.com/office/drawing/2014/main" id="{BAF885CB-7D15-4D2C-B153-AD3001DC6498}"/>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0" name="PoljeZBesedilom 1">
          <a:extLst>
            <a:ext uri="{FF2B5EF4-FFF2-40B4-BE49-F238E27FC236}">
              <a16:creationId xmlns:a16="http://schemas.microsoft.com/office/drawing/2014/main" id="{342B0DA3-1F92-4BE7-987E-4857BB7F4988}"/>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1" name="PoljeZBesedilom 2">
          <a:extLst>
            <a:ext uri="{FF2B5EF4-FFF2-40B4-BE49-F238E27FC236}">
              <a16:creationId xmlns:a16="http://schemas.microsoft.com/office/drawing/2014/main" id="{569AFDEF-0886-49AF-978C-78A38B486B83}"/>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2" name="PoljeZBesedilom 3">
          <a:extLst>
            <a:ext uri="{FF2B5EF4-FFF2-40B4-BE49-F238E27FC236}">
              <a16:creationId xmlns:a16="http://schemas.microsoft.com/office/drawing/2014/main" id="{DA0AC790-CF06-4068-9015-3A9DFCE9DF1B}"/>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3" name="PoljeZBesedilom 4">
          <a:extLst>
            <a:ext uri="{FF2B5EF4-FFF2-40B4-BE49-F238E27FC236}">
              <a16:creationId xmlns:a16="http://schemas.microsoft.com/office/drawing/2014/main" id="{0437667F-0936-43A2-8BFB-29C26035F37B}"/>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4" name="PoljeZBesedilom 5">
          <a:extLst>
            <a:ext uri="{FF2B5EF4-FFF2-40B4-BE49-F238E27FC236}">
              <a16:creationId xmlns:a16="http://schemas.microsoft.com/office/drawing/2014/main" id="{DD289608-4B3A-47F7-A14A-84452BB27CF0}"/>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5" name="PoljeZBesedilom 6">
          <a:extLst>
            <a:ext uri="{FF2B5EF4-FFF2-40B4-BE49-F238E27FC236}">
              <a16:creationId xmlns:a16="http://schemas.microsoft.com/office/drawing/2014/main" id="{47AE59B9-08E8-407F-AE7F-4EF8FF5316F5}"/>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6" name="PoljeZBesedilom 7">
          <a:extLst>
            <a:ext uri="{FF2B5EF4-FFF2-40B4-BE49-F238E27FC236}">
              <a16:creationId xmlns:a16="http://schemas.microsoft.com/office/drawing/2014/main" id="{A1A23E62-A175-4C30-83B6-424B8D91D27E}"/>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907" name="PoljeZBesedilom 8">
          <a:extLst>
            <a:ext uri="{FF2B5EF4-FFF2-40B4-BE49-F238E27FC236}">
              <a16:creationId xmlns:a16="http://schemas.microsoft.com/office/drawing/2014/main" id="{312008B7-F4F6-41A0-88CE-553232B8F629}"/>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08" name="PoljeZBesedilom 907">
          <a:extLst>
            <a:ext uri="{FF2B5EF4-FFF2-40B4-BE49-F238E27FC236}">
              <a16:creationId xmlns:a16="http://schemas.microsoft.com/office/drawing/2014/main" id="{AA6180D6-D32D-4A20-9E25-977DD4EFB4F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09" name="PoljeZBesedilom 908">
          <a:extLst>
            <a:ext uri="{FF2B5EF4-FFF2-40B4-BE49-F238E27FC236}">
              <a16:creationId xmlns:a16="http://schemas.microsoft.com/office/drawing/2014/main" id="{29F24496-ACDF-4AB8-9D97-B549913972D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0" name="PoljeZBesedilom 909">
          <a:extLst>
            <a:ext uri="{FF2B5EF4-FFF2-40B4-BE49-F238E27FC236}">
              <a16:creationId xmlns:a16="http://schemas.microsoft.com/office/drawing/2014/main" id="{4CD16AA0-3CDB-4B8E-8562-93000A311F8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1" name="PoljeZBesedilom 910">
          <a:extLst>
            <a:ext uri="{FF2B5EF4-FFF2-40B4-BE49-F238E27FC236}">
              <a16:creationId xmlns:a16="http://schemas.microsoft.com/office/drawing/2014/main" id="{1224D365-05CC-4F81-AB6F-2997DCCE2C7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2" name="PoljeZBesedilom 911">
          <a:extLst>
            <a:ext uri="{FF2B5EF4-FFF2-40B4-BE49-F238E27FC236}">
              <a16:creationId xmlns:a16="http://schemas.microsoft.com/office/drawing/2014/main" id="{526FA621-2A3A-4315-BA11-9B82210B8EB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3" name="PoljeZBesedilom 912">
          <a:extLst>
            <a:ext uri="{FF2B5EF4-FFF2-40B4-BE49-F238E27FC236}">
              <a16:creationId xmlns:a16="http://schemas.microsoft.com/office/drawing/2014/main" id="{1337550A-DE4F-43EF-B145-42936FA8045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4" name="PoljeZBesedilom 913">
          <a:extLst>
            <a:ext uri="{FF2B5EF4-FFF2-40B4-BE49-F238E27FC236}">
              <a16:creationId xmlns:a16="http://schemas.microsoft.com/office/drawing/2014/main" id="{926E7311-5B7D-44A4-A21A-34D606EF903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5" name="PoljeZBesedilom 914">
          <a:extLst>
            <a:ext uri="{FF2B5EF4-FFF2-40B4-BE49-F238E27FC236}">
              <a16:creationId xmlns:a16="http://schemas.microsoft.com/office/drawing/2014/main" id="{E32A584D-5E18-4EEF-9D37-8D609FDA313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6" name="PoljeZBesedilom 915">
          <a:extLst>
            <a:ext uri="{FF2B5EF4-FFF2-40B4-BE49-F238E27FC236}">
              <a16:creationId xmlns:a16="http://schemas.microsoft.com/office/drawing/2014/main" id="{E782B942-738F-4F08-949F-28F67FC1D09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7" name="PoljeZBesedilom 916">
          <a:extLst>
            <a:ext uri="{FF2B5EF4-FFF2-40B4-BE49-F238E27FC236}">
              <a16:creationId xmlns:a16="http://schemas.microsoft.com/office/drawing/2014/main" id="{C8B92E64-C86B-4418-9B16-42431C65E42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8" name="PoljeZBesedilom 917">
          <a:extLst>
            <a:ext uri="{FF2B5EF4-FFF2-40B4-BE49-F238E27FC236}">
              <a16:creationId xmlns:a16="http://schemas.microsoft.com/office/drawing/2014/main" id="{DEF321B0-83BD-4987-B40D-9EFC12DFA02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19" name="PoljeZBesedilom 918">
          <a:extLst>
            <a:ext uri="{FF2B5EF4-FFF2-40B4-BE49-F238E27FC236}">
              <a16:creationId xmlns:a16="http://schemas.microsoft.com/office/drawing/2014/main" id="{0ACDB556-FF5A-4B47-9FE0-EC6EB4BB815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0" name="PoljeZBesedilom 919">
          <a:extLst>
            <a:ext uri="{FF2B5EF4-FFF2-40B4-BE49-F238E27FC236}">
              <a16:creationId xmlns:a16="http://schemas.microsoft.com/office/drawing/2014/main" id="{2C65283A-C19B-489B-9101-23AE0816CC9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1" name="PoljeZBesedilom 920">
          <a:extLst>
            <a:ext uri="{FF2B5EF4-FFF2-40B4-BE49-F238E27FC236}">
              <a16:creationId xmlns:a16="http://schemas.microsoft.com/office/drawing/2014/main" id="{EBE5C3EC-F3AB-4B90-A8DE-680914AF1DC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2" name="PoljeZBesedilom 921">
          <a:extLst>
            <a:ext uri="{FF2B5EF4-FFF2-40B4-BE49-F238E27FC236}">
              <a16:creationId xmlns:a16="http://schemas.microsoft.com/office/drawing/2014/main" id="{2CD6800B-1A20-4A8B-A7BC-C4C257FE828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3" name="PoljeZBesedilom 922">
          <a:extLst>
            <a:ext uri="{FF2B5EF4-FFF2-40B4-BE49-F238E27FC236}">
              <a16:creationId xmlns:a16="http://schemas.microsoft.com/office/drawing/2014/main" id="{D6EE79A9-A282-420E-8180-F3FFD4F0136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4" name="PoljeZBesedilom 923">
          <a:extLst>
            <a:ext uri="{FF2B5EF4-FFF2-40B4-BE49-F238E27FC236}">
              <a16:creationId xmlns:a16="http://schemas.microsoft.com/office/drawing/2014/main" id="{1691D4A6-8555-43AA-9D2C-95E7ABA1DAD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5" name="PoljeZBesedilom 924">
          <a:extLst>
            <a:ext uri="{FF2B5EF4-FFF2-40B4-BE49-F238E27FC236}">
              <a16:creationId xmlns:a16="http://schemas.microsoft.com/office/drawing/2014/main" id="{2130B952-487A-4DB1-80EB-6DD798ED40A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6" name="PoljeZBesedilom 925">
          <a:extLst>
            <a:ext uri="{FF2B5EF4-FFF2-40B4-BE49-F238E27FC236}">
              <a16:creationId xmlns:a16="http://schemas.microsoft.com/office/drawing/2014/main" id="{5B67463A-0E55-4DD5-B1B7-9419E6B0BDF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7" name="PoljeZBesedilom 926">
          <a:extLst>
            <a:ext uri="{FF2B5EF4-FFF2-40B4-BE49-F238E27FC236}">
              <a16:creationId xmlns:a16="http://schemas.microsoft.com/office/drawing/2014/main" id="{D88D603F-3227-4B9C-AE7D-941F50D1302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8" name="PoljeZBesedilom 927">
          <a:extLst>
            <a:ext uri="{FF2B5EF4-FFF2-40B4-BE49-F238E27FC236}">
              <a16:creationId xmlns:a16="http://schemas.microsoft.com/office/drawing/2014/main" id="{1FB725D0-C1AD-45AD-BA0B-B037900C0CE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29" name="PoljeZBesedilom 928">
          <a:extLst>
            <a:ext uri="{FF2B5EF4-FFF2-40B4-BE49-F238E27FC236}">
              <a16:creationId xmlns:a16="http://schemas.microsoft.com/office/drawing/2014/main" id="{3CF36C14-FBA5-40D6-97F0-E7C63D96F21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0" name="PoljeZBesedilom 929">
          <a:extLst>
            <a:ext uri="{FF2B5EF4-FFF2-40B4-BE49-F238E27FC236}">
              <a16:creationId xmlns:a16="http://schemas.microsoft.com/office/drawing/2014/main" id="{5CF3EF0E-304B-4024-8EAE-387FF037E1F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1" name="PoljeZBesedilom 930">
          <a:extLst>
            <a:ext uri="{FF2B5EF4-FFF2-40B4-BE49-F238E27FC236}">
              <a16:creationId xmlns:a16="http://schemas.microsoft.com/office/drawing/2014/main" id="{B5C3715B-8884-4606-A3DE-4A93A5B8C3C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2" name="PoljeZBesedilom 931">
          <a:extLst>
            <a:ext uri="{FF2B5EF4-FFF2-40B4-BE49-F238E27FC236}">
              <a16:creationId xmlns:a16="http://schemas.microsoft.com/office/drawing/2014/main" id="{9580B5FB-8B84-4538-A26E-F35913CD5C2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3" name="PoljeZBesedilom 932">
          <a:extLst>
            <a:ext uri="{FF2B5EF4-FFF2-40B4-BE49-F238E27FC236}">
              <a16:creationId xmlns:a16="http://schemas.microsoft.com/office/drawing/2014/main" id="{0590E880-8491-4F03-8ECF-27D1D30647F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4" name="PoljeZBesedilom 933">
          <a:extLst>
            <a:ext uri="{FF2B5EF4-FFF2-40B4-BE49-F238E27FC236}">
              <a16:creationId xmlns:a16="http://schemas.microsoft.com/office/drawing/2014/main" id="{70FCDC27-2944-481A-9800-6B92F6C5E6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5" name="PoljeZBesedilom 934">
          <a:extLst>
            <a:ext uri="{FF2B5EF4-FFF2-40B4-BE49-F238E27FC236}">
              <a16:creationId xmlns:a16="http://schemas.microsoft.com/office/drawing/2014/main" id="{05D4503A-0873-44A0-967E-54FFC15726C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6" name="PoljeZBesedilom 935">
          <a:extLst>
            <a:ext uri="{FF2B5EF4-FFF2-40B4-BE49-F238E27FC236}">
              <a16:creationId xmlns:a16="http://schemas.microsoft.com/office/drawing/2014/main" id="{28C3197A-76AC-4FAD-977D-E1A0D068791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7" name="PoljeZBesedilom 936">
          <a:extLst>
            <a:ext uri="{FF2B5EF4-FFF2-40B4-BE49-F238E27FC236}">
              <a16:creationId xmlns:a16="http://schemas.microsoft.com/office/drawing/2014/main" id="{CDE556A6-2A42-415D-A182-936B0B9FD12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8" name="PoljeZBesedilom 937">
          <a:extLst>
            <a:ext uri="{FF2B5EF4-FFF2-40B4-BE49-F238E27FC236}">
              <a16:creationId xmlns:a16="http://schemas.microsoft.com/office/drawing/2014/main" id="{257872A2-A17E-4F42-BBE3-B4495EDF2FF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39" name="PoljeZBesedilom 938">
          <a:extLst>
            <a:ext uri="{FF2B5EF4-FFF2-40B4-BE49-F238E27FC236}">
              <a16:creationId xmlns:a16="http://schemas.microsoft.com/office/drawing/2014/main" id="{1CFB4690-7A54-42BD-9C7D-434F8E0A8F5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0" name="PoljeZBesedilom 939">
          <a:extLst>
            <a:ext uri="{FF2B5EF4-FFF2-40B4-BE49-F238E27FC236}">
              <a16:creationId xmlns:a16="http://schemas.microsoft.com/office/drawing/2014/main" id="{23ED6C6F-62EE-4DFF-AC28-69171950860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1" name="PoljeZBesedilom 940">
          <a:extLst>
            <a:ext uri="{FF2B5EF4-FFF2-40B4-BE49-F238E27FC236}">
              <a16:creationId xmlns:a16="http://schemas.microsoft.com/office/drawing/2014/main" id="{E8819F9C-0C51-4AAE-91E7-303C39650F3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2" name="PoljeZBesedilom 941">
          <a:extLst>
            <a:ext uri="{FF2B5EF4-FFF2-40B4-BE49-F238E27FC236}">
              <a16:creationId xmlns:a16="http://schemas.microsoft.com/office/drawing/2014/main" id="{20DD5FE7-E398-4B5C-A026-8148159B273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3" name="PoljeZBesedilom 942">
          <a:extLst>
            <a:ext uri="{FF2B5EF4-FFF2-40B4-BE49-F238E27FC236}">
              <a16:creationId xmlns:a16="http://schemas.microsoft.com/office/drawing/2014/main" id="{FD400E5B-38B2-4A0A-9BE3-419EC3F5224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4" name="PoljeZBesedilom 943">
          <a:extLst>
            <a:ext uri="{FF2B5EF4-FFF2-40B4-BE49-F238E27FC236}">
              <a16:creationId xmlns:a16="http://schemas.microsoft.com/office/drawing/2014/main" id="{4653F121-9F8B-4A6C-AE4B-84F023A73C3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5" name="PoljeZBesedilom 944">
          <a:extLst>
            <a:ext uri="{FF2B5EF4-FFF2-40B4-BE49-F238E27FC236}">
              <a16:creationId xmlns:a16="http://schemas.microsoft.com/office/drawing/2014/main" id="{3D599BC8-A383-4674-9A07-606144061F4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6" name="PoljeZBesedilom 945">
          <a:extLst>
            <a:ext uri="{FF2B5EF4-FFF2-40B4-BE49-F238E27FC236}">
              <a16:creationId xmlns:a16="http://schemas.microsoft.com/office/drawing/2014/main" id="{6C75B51E-B408-4F54-BFBF-24F26A73151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7" name="PoljeZBesedilom 946">
          <a:extLst>
            <a:ext uri="{FF2B5EF4-FFF2-40B4-BE49-F238E27FC236}">
              <a16:creationId xmlns:a16="http://schemas.microsoft.com/office/drawing/2014/main" id="{83CC75AA-A3C6-470F-A736-1C9C33710E1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8" name="PoljeZBesedilom 947">
          <a:extLst>
            <a:ext uri="{FF2B5EF4-FFF2-40B4-BE49-F238E27FC236}">
              <a16:creationId xmlns:a16="http://schemas.microsoft.com/office/drawing/2014/main" id="{E03C70F7-EDCB-4AC8-98BD-7ABFE2E17C9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49" name="PoljeZBesedilom 948">
          <a:extLst>
            <a:ext uri="{FF2B5EF4-FFF2-40B4-BE49-F238E27FC236}">
              <a16:creationId xmlns:a16="http://schemas.microsoft.com/office/drawing/2014/main" id="{352E87B2-485C-405D-A8B1-10482CB5909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0" name="PoljeZBesedilom 949">
          <a:extLst>
            <a:ext uri="{FF2B5EF4-FFF2-40B4-BE49-F238E27FC236}">
              <a16:creationId xmlns:a16="http://schemas.microsoft.com/office/drawing/2014/main" id="{06A67822-4E3E-412A-AB1D-CE887F170BF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1" name="PoljeZBesedilom 950">
          <a:extLst>
            <a:ext uri="{FF2B5EF4-FFF2-40B4-BE49-F238E27FC236}">
              <a16:creationId xmlns:a16="http://schemas.microsoft.com/office/drawing/2014/main" id="{F41B8BF5-9385-4271-AE6D-871334F56A4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2" name="PoljeZBesedilom 951">
          <a:extLst>
            <a:ext uri="{FF2B5EF4-FFF2-40B4-BE49-F238E27FC236}">
              <a16:creationId xmlns:a16="http://schemas.microsoft.com/office/drawing/2014/main" id="{33E9261F-B015-4B2D-AB1D-B017AA05E5F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3" name="PoljeZBesedilom 952">
          <a:extLst>
            <a:ext uri="{FF2B5EF4-FFF2-40B4-BE49-F238E27FC236}">
              <a16:creationId xmlns:a16="http://schemas.microsoft.com/office/drawing/2014/main" id="{AF74A19F-F0FE-44D0-97DA-A097B3083EF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4" name="PoljeZBesedilom 953">
          <a:extLst>
            <a:ext uri="{FF2B5EF4-FFF2-40B4-BE49-F238E27FC236}">
              <a16:creationId xmlns:a16="http://schemas.microsoft.com/office/drawing/2014/main" id="{9CA4AC61-03BD-4806-88BD-449EF4246C7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5" name="PoljeZBesedilom 954">
          <a:extLst>
            <a:ext uri="{FF2B5EF4-FFF2-40B4-BE49-F238E27FC236}">
              <a16:creationId xmlns:a16="http://schemas.microsoft.com/office/drawing/2014/main" id="{AACF7A96-781E-405C-8EB2-FAB0D87F9CA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6" name="PoljeZBesedilom 955">
          <a:extLst>
            <a:ext uri="{FF2B5EF4-FFF2-40B4-BE49-F238E27FC236}">
              <a16:creationId xmlns:a16="http://schemas.microsoft.com/office/drawing/2014/main" id="{A81D6ACB-5599-4252-B7E2-44D77B56863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7" name="PoljeZBesedilom 956">
          <a:extLst>
            <a:ext uri="{FF2B5EF4-FFF2-40B4-BE49-F238E27FC236}">
              <a16:creationId xmlns:a16="http://schemas.microsoft.com/office/drawing/2014/main" id="{B3694825-D95D-4EB8-9929-E731C97F5E8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8" name="PoljeZBesedilom 957">
          <a:extLst>
            <a:ext uri="{FF2B5EF4-FFF2-40B4-BE49-F238E27FC236}">
              <a16:creationId xmlns:a16="http://schemas.microsoft.com/office/drawing/2014/main" id="{2D02AEDB-1AA5-4A0B-B785-0D23745F8DA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59" name="PoljeZBesedilom 958">
          <a:extLst>
            <a:ext uri="{FF2B5EF4-FFF2-40B4-BE49-F238E27FC236}">
              <a16:creationId xmlns:a16="http://schemas.microsoft.com/office/drawing/2014/main" id="{9A6ED527-EE7A-4158-8393-9282A095F82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0" name="PoljeZBesedilom 959">
          <a:extLst>
            <a:ext uri="{FF2B5EF4-FFF2-40B4-BE49-F238E27FC236}">
              <a16:creationId xmlns:a16="http://schemas.microsoft.com/office/drawing/2014/main" id="{2BCDF2D9-4AF2-4975-B278-768834555F6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1" name="PoljeZBesedilom 960">
          <a:extLst>
            <a:ext uri="{FF2B5EF4-FFF2-40B4-BE49-F238E27FC236}">
              <a16:creationId xmlns:a16="http://schemas.microsoft.com/office/drawing/2014/main" id="{BF0F5030-D485-4C17-8F8C-4A0BAC2B468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2" name="PoljeZBesedilom 1">
          <a:extLst>
            <a:ext uri="{FF2B5EF4-FFF2-40B4-BE49-F238E27FC236}">
              <a16:creationId xmlns:a16="http://schemas.microsoft.com/office/drawing/2014/main" id="{CCFCB20A-DDD5-48D4-8598-FB1BDF1ACBC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3" name="PoljeZBesedilom 2">
          <a:extLst>
            <a:ext uri="{FF2B5EF4-FFF2-40B4-BE49-F238E27FC236}">
              <a16:creationId xmlns:a16="http://schemas.microsoft.com/office/drawing/2014/main" id="{D6498C0B-B459-44BF-9E5F-C3919CD4848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4" name="PoljeZBesedilom 3">
          <a:extLst>
            <a:ext uri="{FF2B5EF4-FFF2-40B4-BE49-F238E27FC236}">
              <a16:creationId xmlns:a16="http://schemas.microsoft.com/office/drawing/2014/main" id="{D32FDEC0-4D7C-4893-8A46-1FDC6246B69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5" name="PoljeZBesedilom 4">
          <a:extLst>
            <a:ext uri="{FF2B5EF4-FFF2-40B4-BE49-F238E27FC236}">
              <a16:creationId xmlns:a16="http://schemas.microsoft.com/office/drawing/2014/main" id="{B53A5103-A6F6-4CF4-8766-66B1A949769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6" name="PoljeZBesedilom 5">
          <a:extLst>
            <a:ext uri="{FF2B5EF4-FFF2-40B4-BE49-F238E27FC236}">
              <a16:creationId xmlns:a16="http://schemas.microsoft.com/office/drawing/2014/main" id="{4005A3B8-A9A7-4DDE-91E4-C4BD4B91E59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7" name="PoljeZBesedilom 6">
          <a:extLst>
            <a:ext uri="{FF2B5EF4-FFF2-40B4-BE49-F238E27FC236}">
              <a16:creationId xmlns:a16="http://schemas.microsoft.com/office/drawing/2014/main" id="{3A36A3BA-1022-413A-8931-F5825C65E70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8" name="PoljeZBesedilom 7">
          <a:extLst>
            <a:ext uri="{FF2B5EF4-FFF2-40B4-BE49-F238E27FC236}">
              <a16:creationId xmlns:a16="http://schemas.microsoft.com/office/drawing/2014/main" id="{C59A4E05-7BFA-4A61-B81D-793EEA4667F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69" name="PoljeZBesedilom 8">
          <a:extLst>
            <a:ext uri="{FF2B5EF4-FFF2-40B4-BE49-F238E27FC236}">
              <a16:creationId xmlns:a16="http://schemas.microsoft.com/office/drawing/2014/main" id="{A71140F8-8B62-46A3-99FB-50FB0F757FA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0" name="PoljeZBesedilom 969">
          <a:extLst>
            <a:ext uri="{FF2B5EF4-FFF2-40B4-BE49-F238E27FC236}">
              <a16:creationId xmlns:a16="http://schemas.microsoft.com/office/drawing/2014/main" id="{A31E8453-3160-480D-9979-50C0333AD2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1" name="PoljeZBesedilom 970">
          <a:extLst>
            <a:ext uri="{FF2B5EF4-FFF2-40B4-BE49-F238E27FC236}">
              <a16:creationId xmlns:a16="http://schemas.microsoft.com/office/drawing/2014/main" id="{D9445A2D-7523-49A6-B686-21E9D079DD4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2" name="PoljeZBesedilom 971">
          <a:extLst>
            <a:ext uri="{FF2B5EF4-FFF2-40B4-BE49-F238E27FC236}">
              <a16:creationId xmlns:a16="http://schemas.microsoft.com/office/drawing/2014/main" id="{21F5C107-9546-4A8F-84BA-B5CF5AE7881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3" name="PoljeZBesedilom 972">
          <a:extLst>
            <a:ext uri="{FF2B5EF4-FFF2-40B4-BE49-F238E27FC236}">
              <a16:creationId xmlns:a16="http://schemas.microsoft.com/office/drawing/2014/main" id="{C137C14C-6C04-4CA2-8C62-956ADEE90A1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4" name="PoljeZBesedilom 973">
          <a:extLst>
            <a:ext uri="{FF2B5EF4-FFF2-40B4-BE49-F238E27FC236}">
              <a16:creationId xmlns:a16="http://schemas.microsoft.com/office/drawing/2014/main" id="{E11DA018-F6CA-4498-A4FB-DB8E080BD1B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5" name="PoljeZBesedilom 974">
          <a:extLst>
            <a:ext uri="{FF2B5EF4-FFF2-40B4-BE49-F238E27FC236}">
              <a16:creationId xmlns:a16="http://schemas.microsoft.com/office/drawing/2014/main" id="{27B1A567-FDBC-459A-8346-4540F9E4118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6" name="PoljeZBesedilom 975">
          <a:extLst>
            <a:ext uri="{FF2B5EF4-FFF2-40B4-BE49-F238E27FC236}">
              <a16:creationId xmlns:a16="http://schemas.microsoft.com/office/drawing/2014/main" id="{68D178A6-55B9-4E5F-ACE0-5919DEB647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7" name="PoljeZBesedilom 976">
          <a:extLst>
            <a:ext uri="{FF2B5EF4-FFF2-40B4-BE49-F238E27FC236}">
              <a16:creationId xmlns:a16="http://schemas.microsoft.com/office/drawing/2014/main" id="{BE1A31B0-2141-48E3-B250-F548AF13DB0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8" name="PoljeZBesedilom 977">
          <a:extLst>
            <a:ext uri="{FF2B5EF4-FFF2-40B4-BE49-F238E27FC236}">
              <a16:creationId xmlns:a16="http://schemas.microsoft.com/office/drawing/2014/main" id="{455B24CE-0AB9-474A-9D6A-8BC5E083D46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79" name="PoljeZBesedilom 978">
          <a:extLst>
            <a:ext uri="{FF2B5EF4-FFF2-40B4-BE49-F238E27FC236}">
              <a16:creationId xmlns:a16="http://schemas.microsoft.com/office/drawing/2014/main" id="{666D4BA5-6C5D-4F3E-B868-2AAF0ECE727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0" name="PoljeZBesedilom 979">
          <a:extLst>
            <a:ext uri="{FF2B5EF4-FFF2-40B4-BE49-F238E27FC236}">
              <a16:creationId xmlns:a16="http://schemas.microsoft.com/office/drawing/2014/main" id="{3CB31583-75C3-479D-90B7-39A51879190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1" name="PoljeZBesedilom 980">
          <a:extLst>
            <a:ext uri="{FF2B5EF4-FFF2-40B4-BE49-F238E27FC236}">
              <a16:creationId xmlns:a16="http://schemas.microsoft.com/office/drawing/2014/main" id="{4B15DF7B-C8B3-48AF-8BEF-CAA705BFCF5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2" name="PoljeZBesedilom 981">
          <a:extLst>
            <a:ext uri="{FF2B5EF4-FFF2-40B4-BE49-F238E27FC236}">
              <a16:creationId xmlns:a16="http://schemas.microsoft.com/office/drawing/2014/main" id="{52D4158B-79BC-4152-AC34-6B9E000CF07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3" name="PoljeZBesedilom 982">
          <a:extLst>
            <a:ext uri="{FF2B5EF4-FFF2-40B4-BE49-F238E27FC236}">
              <a16:creationId xmlns:a16="http://schemas.microsoft.com/office/drawing/2014/main" id="{BE4ABBE1-DEAD-417A-A006-A59AB2F1454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4" name="PoljeZBesedilom 983">
          <a:extLst>
            <a:ext uri="{FF2B5EF4-FFF2-40B4-BE49-F238E27FC236}">
              <a16:creationId xmlns:a16="http://schemas.microsoft.com/office/drawing/2014/main" id="{BD56ACDC-FAC8-4459-BA57-BB0B8C6AD78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5" name="PoljeZBesedilom 984">
          <a:extLst>
            <a:ext uri="{FF2B5EF4-FFF2-40B4-BE49-F238E27FC236}">
              <a16:creationId xmlns:a16="http://schemas.microsoft.com/office/drawing/2014/main" id="{BE438E40-8864-4C62-AE73-9ACBF108A07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6" name="PoljeZBesedilom 985">
          <a:extLst>
            <a:ext uri="{FF2B5EF4-FFF2-40B4-BE49-F238E27FC236}">
              <a16:creationId xmlns:a16="http://schemas.microsoft.com/office/drawing/2014/main" id="{DA776D1B-9A7F-4A0D-A833-67C4B39CDBC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7" name="PoljeZBesedilom 986">
          <a:extLst>
            <a:ext uri="{FF2B5EF4-FFF2-40B4-BE49-F238E27FC236}">
              <a16:creationId xmlns:a16="http://schemas.microsoft.com/office/drawing/2014/main" id="{144B815F-47BC-488A-A136-8A53782522D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8" name="PoljeZBesedilom 987">
          <a:extLst>
            <a:ext uri="{FF2B5EF4-FFF2-40B4-BE49-F238E27FC236}">
              <a16:creationId xmlns:a16="http://schemas.microsoft.com/office/drawing/2014/main" id="{B5286417-7005-4438-88D9-67C9A422E2A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89" name="PoljeZBesedilom 988">
          <a:extLst>
            <a:ext uri="{FF2B5EF4-FFF2-40B4-BE49-F238E27FC236}">
              <a16:creationId xmlns:a16="http://schemas.microsoft.com/office/drawing/2014/main" id="{A6B63F67-83AE-4C2B-ABE9-F70CD358690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0" name="PoljeZBesedilom 989">
          <a:extLst>
            <a:ext uri="{FF2B5EF4-FFF2-40B4-BE49-F238E27FC236}">
              <a16:creationId xmlns:a16="http://schemas.microsoft.com/office/drawing/2014/main" id="{22C6CA69-C9C3-4CDC-A344-4647F82A565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1" name="PoljeZBesedilom 990">
          <a:extLst>
            <a:ext uri="{FF2B5EF4-FFF2-40B4-BE49-F238E27FC236}">
              <a16:creationId xmlns:a16="http://schemas.microsoft.com/office/drawing/2014/main" id="{1EA45A27-EE15-4486-9437-9A1023537C4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2" name="PoljeZBesedilom 991">
          <a:extLst>
            <a:ext uri="{FF2B5EF4-FFF2-40B4-BE49-F238E27FC236}">
              <a16:creationId xmlns:a16="http://schemas.microsoft.com/office/drawing/2014/main" id="{09B586C2-C290-42B5-B2A5-68A5A3D9EBC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3" name="PoljeZBesedilom 992">
          <a:extLst>
            <a:ext uri="{FF2B5EF4-FFF2-40B4-BE49-F238E27FC236}">
              <a16:creationId xmlns:a16="http://schemas.microsoft.com/office/drawing/2014/main" id="{2952C590-2FE9-4C16-9C99-F5B9D44CC2D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4" name="PoljeZBesedilom 993">
          <a:extLst>
            <a:ext uri="{FF2B5EF4-FFF2-40B4-BE49-F238E27FC236}">
              <a16:creationId xmlns:a16="http://schemas.microsoft.com/office/drawing/2014/main" id="{25D8D79D-9AE9-48A5-A15F-074EC1CF169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5" name="PoljeZBesedilom 994">
          <a:extLst>
            <a:ext uri="{FF2B5EF4-FFF2-40B4-BE49-F238E27FC236}">
              <a16:creationId xmlns:a16="http://schemas.microsoft.com/office/drawing/2014/main" id="{F79FB97F-DEF9-4481-A491-CF875248366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6" name="PoljeZBesedilom 995">
          <a:extLst>
            <a:ext uri="{FF2B5EF4-FFF2-40B4-BE49-F238E27FC236}">
              <a16:creationId xmlns:a16="http://schemas.microsoft.com/office/drawing/2014/main" id="{8D0D21B5-F785-40EF-9AC7-F5C1F5F6A74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7" name="PoljeZBesedilom 996">
          <a:extLst>
            <a:ext uri="{FF2B5EF4-FFF2-40B4-BE49-F238E27FC236}">
              <a16:creationId xmlns:a16="http://schemas.microsoft.com/office/drawing/2014/main" id="{F378AB00-2852-4D94-83D3-0598860D031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8" name="PoljeZBesedilom 997">
          <a:extLst>
            <a:ext uri="{FF2B5EF4-FFF2-40B4-BE49-F238E27FC236}">
              <a16:creationId xmlns:a16="http://schemas.microsoft.com/office/drawing/2014/main" id="{2EBB6BC5-A8C3-4F86-8CCF-89BE7A5ADE4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999" name="PoljeZBesedilom 998">
          <a:extLst>
            <a:ext uri="{FF2B5EF4-FFF2-40B4-BE49-F238E27FC236}">
              <a16:creationId xmlns:a16="http://schemas.microsoft.com/office/drawing/2014/main" id="{3E47E8E4-1F4E-4E05-B56A-CC03ECD30B2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0" name="PoljeZBesedilom 999">
          <a:extLst>
            <a:ext uri="{FF2B5EF4-FFF2-40B4-BE49-F238E27FC236}">
              <a16:creationId xmlns:a16="http://schemas.microsoft.com/office/drawing/2014/main" id="{9740E795-B1EF-4A2D-AC5A-D5D1A47A8F3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1" name="PoljeZBesedilom 1000">
          <a:extLst>
            <a:ext uri="{FF2B5EF4-FFF2-40B4-BE49-F238E27FC236}">
              <a16:creationId xmlns:a16="http://schemas.microsoft.com/office/drawing/2014/main" id="{BB0A406D-DE9D-4FA7-8275-41F11EB9768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2" name="PoljeZBesedilom 1001">
          <a:extLst>
            <a:ext uri="{FF2B5EF4-FFF2-40B4-BE49-F238E27FC236}">
              <a16:creationId xmlns:a16="http://schemas.microsoft.com/office/drawing/2014/main" id="{380EF434-1C83-4CA2-AA28-863B46017FF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3" name="PoljeZBesedilom 1002">
          <a:extLst>
            <a:ext uri="{FF2B5EF4-FFF2-40B4-BE49-F238E27FC236}">
              <a16:creationId xmlns:a16="http://schemas.microsoft.com/office/drawing/2014/main" id="{38E7FC2E-00A5-48D9-89B3-9D14F095FAA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4" name="PoljeZBesedilom 1003">
          <a:extLst>
            <a:ext uri="{FF2B5EF4-FFF2-40B4-BE49-F238E27FC236}">
              <a16:creationId xmlns:a16="http://schemas.microsoft.com/office/drawing/2014/main" id="{D6683D95-92C8-4A30-88E2-C083D6FB79B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5" name="PoljeZBesedilom 1004">
          <a:extLst>
            <a:ext uri="{FF2B5EF4-FFF2-40B4-BE49-F238E27FC236}">
              <a16:creationId xmlns:a16="http://schemas.microsoft.com/office/drawing/2014/main" id="{2DA871CB-2B51-4751-AC73-E69A95A9A80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6" name="PoljeZBesedilom 1005">
          <a:extLst>
            <a:ext uri="{FF2B5EF4-FFF2-40B4-BE49-F238E27FC236}">
              <a16:creationId xmlns:a16="http://schemas.microsoft.com/office/drawing/2014/main" id="{196979FA-F3A5-4136-9451-44026B514D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7" name="PoljeZBesedilom 1006">
          <a:extLst>
            <a:ext uri="{FF2B5EF4-FFF2-40B4-BE49-F238E27FC236}">
              <a16:creationId xmlns:a16="http://schemas.microsoft.com/office/drawing/2014/main" id="{1513E595-2AF4-41A4-A575-3C80256E192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8" name="PoljeZBesedilom 1007">
          <a:extLst>
            <a:ext uri="{FF2B5EF4-FFF2-40B4-BE49-F238E27FC236}">
              <a16:creationId xmlns:a16="http://schemas.microsoft.com/office/drawing/2014/main" id="{7CEAFFC3-38B3-4C47-98E8-1EF4BA3EFF0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09" name="PoljeZBesedilom 1008">
          <a:extLst>
            <a:ext uri="{FF2B5EF4-FFF2-40B4-BE49-F238E27FC236}">
              <a16:creationId xmlns:a16="http://schemas.microsoft.com/office/drawing/2014/main" id="{E7DECAAA-C4E5-46DE-BFDA-AB00B97645F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0" name="PoljeZBesedilom 1009">
          <a:extLst>
            <a:ext uri="{FF2B5EF4-FFF2-40B4-BE49-F238E27FC236}">
              <a16:creationId xmlns:a16="http://schemas.microsoft.com/office/drawing/2014/main" id="{8B9CB4ED-7DEC-43A4-8A60-F5CF0FDCB98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1" name="PoljeZBesedilom 1010">
          <a:extLst>
            <a:ext uri="{FF2B5EF4-FFF2-40B4-BE49-F238E27FC236}">
              <a16:creationId xmlns:a16="http://schemas.microsoft.com/office/drawing/2014/main" id="{9ABA9B46-AE38-4262-97C8-16ECCB837A9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2" name="PoljeZBesedilom 1011">
          <a:extLst>
            <a:ext uri="{FF2B5EF4-FFF2-40B4-BE49-F238E27FC236}">
              <a16:creationId xmlns:a16="http://schemas.microsoft.com/office/drawing/2014/main" id="{2A1E2D86-1630-4983-9839-BA54100AB9C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3" name="PoljeZBesedilom 1012">
          <a:extLst>
            <a:ext uri="{FF2B5EF4-FFF2-40B4-BE49-F238E27FC236}">
              <a16:creationId xmlns:a16="http://schemas.microsoft.com/office/drawing/2014/main" id="{D70F8C74-7F76-4746-93CB-A6900E4A520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4" name="PoljeZBesedilom 1013">
          <a:extLst>
            <a:ext uri="{FF2B5EF4-FFF2-40B4-BE49-F238E27FC236}">
              <a16:creationId xmlns:a16="http://schemas.microsoft.com/office/drawing/2014/main" id="{A6A6BB09-8422-43F7-AD35-DB0871BB9AE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5" name="PoljeZBesedilom 1014">
          <a:extLst>
            <a:ext uri="{FF2B5EF4-FFF2-40B4-BE49-F238E27FC236}">
              <a16:creationId xmlns:a16="http://schemas.microsoft.com/office/drawing/2014/main" id="{805E1DBC-39F1-4282-9BA3-35976F9B28C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6" name="PoljeZBesedilom 1015">
          <a:extLst>
            <a:ext uri="{FF2B5EF4-FFF2-40B4-BE49-F238E27FC236}">
              <a16:creationId xmlns:a16="http://schemas.microsoft.com/office/drawing/2014/main" id="{723F400B-45DC-4638-9787-8FAF9BB5742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7" name="PoljeZBesedilom 1016">
          <a:extLst>
            <a:ext uri="{FF2B5EF4-FFF2-40B4-BE49-F238E27FC236}">
              <a16:creationId xmlns:a16="http://schemas.microsoft.com/office/drawing/2014/main" id="{9ADE769C-F68D-41C9-AD72-5C367CA1D2E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8" name="PoljeZBesedilom 1017">
          <a:extLst>
            <a:ext uri="{FF2B5EF4-FFF2-40B4-BE49-F238E27FC236}">
              <a16:creationId xmlns:a16="http://schemas.microsoft.com/office/drawing/2014/main" id="{AF7E9A88-C5AB-4AC3-9AC0-EA39203FB79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19" name="PoljeZBesedilom 1018">
          <a:extLst>
            <a:ext uri="{FF2B5EF4-FFF2-40B4-BE49-F238E27FC236}">
              <a16:creationId xmlns:a16="http://schemas.microsoft.com/office/drawing/2014/main" id="{20DCF6F8-4017-4E87-A00D-871226174A8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0" name="PoljeZBesedilom 1019">
          <a:extLst>
            <a:ext uri="{FF2B5EF4-FFF2-40B4-BE49-F238E27FC236}">
              <a16:creationId xmlns:a16="http://schemas.microsoft.com/office/drawing/2014/main" id="{9DEEBDB6-D8BC-4493-8BDE-F246CD00890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1" name="PoljeZBesedilom 1020">
          <a:extLst>
            <a:ext uri="{FF2B5EF4-FFF2-40B4-BE49-F238E27FC236}">
              <a16:creationId xmlns:a16="http://schemas.microsoft.com/office/drawing/2014/main" id="{066A572B-610F-4263-9FD9-098BEFEFA3B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2" name="PoljeZBesedilom 1021">
          <a:extLst>
            <a:ext uri="{FF2B5EF4-FFF2-40B4-BE49-F238E27FC236}">
              <a16:creationId xmlns:a16="http://schemas.microsoft.com/office/drawing/2014/main" id="{71606289-B998-4AB5-B84A-C1B3E2B36EB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3" name="PoljeZBesedilom 1022">
          <a:extLst>
            <a:ext uri="{FF2B5EF4-FFF2-40B4-BE49-F238E27FC236}">
              <a16:creationId xmlns:a16="http://schemas.microsoft.com/office/drawing/2014/main" id="{63AF922D-D734-4B06-8F56-F00EAE8DF8E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4" name="PoljeZBesedilom 1023">
          <a:extLst>
            <a:ext uri="{FF2B5EF4-FFF2-40B4-BE49-F238E27FC236}">
              <a16:creationId xmlns:a16="http://schemas.microsoft.com/office/drawing/2014/main" id="{C031D549-674D-4C54-953B-58FCC180823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5" name="PoljeZBesedilom 1024">
          <a:extLst>
            <a:ext uri="{FF2B5EF4-FFF2-40B4-BE49-F238E27FC236}">
              <a16:creationId xmlns:a16="http://schemas.microsoft.com/office/drawing/2014/main" id="{D873672F-62F4-4509-A4B6-ABFA39D137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6" name="PoljeZBesedilom 1025">
          <a:extLst>
            <a:ext uri="{FF2B5EF4-FFF2-40B4-BE49-F238E27FC236}">
              <a16:creationId xmlns:a16="http://schemas.microsoft.com/office/drawing/2014/main" id="{FCEE8938-0460-4E7C-9330-0FF1320A36C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7" name="PoljeZBesedilom 1026">
          <a:extLst>
            <a:ext uri="{FF2B5EF4-FFF2-40B4-BE49-F238E27FC236}">
              <a16:creationId xmlns:a16="http://schemas.microsoft.com/office/drawing/2014/main" id="{C7FB2BD2-8044-4C9C-80F4-3715ED4D6BA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8" name="PoljeZBesedilom 1027">
          <a:extLst>
            <a:ext uri="{FF2B5EF4-FFF2-40B4-BE49-F238E27FC236}">
              <a16:creationId xmlns:a16="http://schemas.microsoft.com/office/drawing/2014/main" id="{3492C69F-F656-47CE-BF35-75FD87A8723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29" name="PoljeZBesedilom 1028">
          <a:extLst>
            <a:ext uri="{FF2B5EF4-FFF2-40B4-BE49-F238E27FC236}">
              <a16:creationId xmlns:a16="http://schemas.microsoft.com/office/drawing/2014/main" id="{206B42AA-AB22-401E-BBEB-D503C2A3FC0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0" name="PoljeZBesedilom 1029">
          <a:extLst>
            <a:ext uri="{FF2B5EF4-FFF2-40B4-BE49-F238E27FC236}">
              <a16:creationId xmlns:a16="http://schemas.microsoft.com/office/drawing/2014/main" id="{476749F3-903A-4CF0-98A0-4D63D64736B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1" name="PoljeZBesedilom 1030">
          <a:extLst>
            <a:ext uri="{FF2B5EF4-FFF2-40B4-BE49-F238E27FC236}">
              <a16:creationId xmlns:a16="http://schemas.microsoft.com/office/drawing/2014/main" id="{1E5F35B9-F8B1-4FD5-B645-79CF097A826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2" name="PoljeZBesedilom 1031">
          <a:extLst>
            <a:ext uri="{FF2B5EF4-FFF2-40B4-BE49-F238E27FC236}">
              <a16:creationId xmlns:a16="http://schemas.microsoft.com/office/drawing/2014/main" id="{521375CC-D8DF-4C3D-96C8-07A8997C90F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3" name="PoljeZBesedilom 1032">
          <a:extLst>
            <a:ext uri="{FF2B5EF4-FFF2-40B4-BE49-F238E27FC236}">
              <a16:creationId xmlns:a16="http://schemas.microsoft.com/office/drawing/2014/main" id="{F7D4C01D-0118-46D6-A854-CF8BBFA500A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4" name="PoljeZBesedilom 1033">
          <a:extLst>
            <a:ext uri="{FF2B5EF4-FFF2-40B4-BE49-F238E27FC236}">
              <a16:creationId xmlns:a16="http://schemas.microsoft.com/office/drawing/2014/main" id="{74E888C2-F9C8-4045-A853-79D5615E860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5" name="PoljeZBesedilom 1034">
          <a:extLst>
            <a:ext uri="{FF2B5EF4-FFF2-40B4-BE49-F238E27FC236}">
              <a16:creationId xmlns:a16="http://schemas.microsoft.com/office/drawing/2014/main" id="{84FEB363-63E0-440B-8051-5E54448CD52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6" name="PoljeZBesedilom 1035">
          <a:extLst>
            <a:ext uri="{FF2B5EF4-FFF2-40B4-BE49-F238E27FC236}">
              <a16:creationId xmlns:a16="http://schemas.microsoft.com/office/drawing/2014/main" id="{C153BEFD-3956-49DB-B98E-2883D11878B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7" name="PoljeZBesedilom 1036">
          <a:extLst>
            <a:ext uri="{FF2B5EF4-FFF2-40B4-BE49-F238E27FC236}">
              <a16:creationId xmlns:a16="http://schemas.microsoft.com/office/drawing/2014/main" id="{D7F7E44E-DF8F-43F4-B0AD-0653308F08B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8" name="PoljeZBesedilom 1037">
          <a:extLst>
            <a:ext uri="{FF2B5EF4-FFF2-40B4-BE49-F238E27FC236}">
              <a16:creationId xmlns:a16="http://schemas.microsoft.com/office/drawing/2014/main" id="{A9261B25-673F-4B56-B3B7-F5435E7BFBD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39" name="PoljeZBesedilom 1038">
          <a:extLst>
            <a:ext uri="{FF2B5EF4-FFF2-40B4-BE49-F238E27FC236}">
              <a16:creationId xmlns:a16="http://schemas.microsoft.com/office/drawing/2014/main" id="{515C42CD-8415-45EA-8A90-796B726D787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0" name="PoljeZBesedilom 1039">
          <a:extLst>
            <a:ext uri="{FF2B5EF4-FFF2-40B4-BE49-F238E27FC236}">
              <a16:creationId xmlns:a16="http://schemas.microsoft.com/office/drawing/2014/main" id="{6D891629-D5A0-470A-9A8E-DC457FADC56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1" name="PoljeZBesedilom 1040">
          <a:extLst>
            <a:ext uri="{FF2B5EF4-FFF2-40B4-BE49-F238E27FC236}">
              <a16:creationId xmlns:a16="http://schemas.microsoft.com/office/drawing/2014/main" id="{FF91AD52-AA85-4EEE-A8EF-F553A9CF7D7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2" name="PoljeZBesedilom 1041">
          <a:extLst>
            <a:ext uri="{FF2B5EF4-FFF2-40B4-BE49-F238E27FC236}">
              <a16:creationId xmlns:a16="http://schemas.microsoft.com/office/drawing/2014/main" id="{BD5A45F0-3ADD-4E6F-9E6E-ECFA77B9B7B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3" name="PoljeZBesedilom 1042">
          <a:extLst>
            <a:ext uri="{FF2B5EF4-FFF2-40B4-BE49-F238E27FC236}">
              <a16:creationId xmlns:a16="http://schemas.microsoft.com/office/drawing/2014/main" id="{CFBB6DA0-E5B6-410D-AD8B-0D4B13AB3A5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4" name="PoljeZBesedilom 1043">
          <a:extLst>
            <a:ext uri="{FF2B5EF4-FFF2-40B4-BE49-F238E27FC236}">
              <a16:creationId xmlns:a16="http://schemas.microsoft.com/office/drawing/2014/main" id="{CA8ADD46-183E-4045-AA35-71ADEA67BFF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5" name="PoljeZBesedilom 1044">
          <a:extLst>
            <a:ext uri="{FF2B5EF4-FFF2-40B4-BE49-F238E27FC236}">
              <a16:creationId xmlns:a16="http://schemas.microsoft.com/office/drawing/2014/main" id="{8296B5D8-5F69-4945-BB85-DA06CF8A50A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6" name="PoljeZBesedilom 1045">
          <a:extLst>
            <a:ext uri="{FF2B5EF4-FFF2-40B4-BE49-F238E27FC236}">
              <a16:creationId xmlns:a16="http://schemas.microsoft.com/office/drawing/2014/main" id="{33B547D4-4460-46CF-AAF8-5693E34F5B7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7" name="PoljeZBesedilom 1046">
          <a:extLst>
            <a:ext uri="{FF2B5EF4-FFF2-40B4-BE49-F238E27FC236}">
              <a16:creationId xmlns:a16="http://schemas.microsoft.com/office/drawing/2014/main" id="{AB2EA8DE-08B1-4AAC-BED2-C73428C6F25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8" name="PoljeZBesedilom 1047">
          <a:extLst>
            <a:ext uri="{FF2B5EF4-FFF2-40B4-BE49-F238E27FC236}">
              <a16:creationId xmlns:a16="http://schemas.microsoft.com/office/drawing/2014/main" id="{1B764195-F06F-4EBE-9A07-42A9FA4FDF4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49" name="PoljeZBesedilom 1048">
          <a:extLst>
            <a:ext uri="{FF2B5EF4-FFF2-40B4-BE49-F238E27FC236}">
              <a16:creationId xmlns:a16="http://schemas.microsoft.com/office/drawing/2014/main" id="{82C38FDC-2598-4967-BA53-0EC0134BE90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0" name="PoljeZBesedilom 1049">
          <a:extLst>
            <a:ext uri="{FF2B5EF4-FFF2-40B4-BE49-F238E27FC236}">
              <a16:creationId xmlns:a16="http://schemas.microsoft.com/office/drawing/2014/main" id="{E7C5D147-5200-4FB6-A7BB-2660EF07261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1" name="PoljeZBesedilom 1050">
          <a:extLst>
            <a:ext uri="{FF2B5EF4-FFF2-40B4-BE49-F238E27FC236}">
              <a16:creationId xmlns:a16="http://schemas.microsoft.com/office/drawing/2014/main" id="{8AFBB799-F890-4525-9F99-FC22CC136AA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2" name="PoljeZBesedilom 1051">
          <a:extLst>
            <a:ext uri="{FF2B5EF4-FFF2-40B4-BE49-F238E27FC236}">
              <a16:creationId xmlns:a16="http://schemas.microsoft.com/office/drawing/2014/main" id="{E9C86A62-A2C3-490B-83F9-F584278E0C9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3" name="PoljeZBesedilom 1052">
          <a:extLst>
            <a:ext uri="{FF2B5EF4-FFF2-40B4-BE49-F238E27FC236}">
              <a16:creationId xmlns:a16="http://schemas.microsoft.com/office/drawing/2014/main" id="{618C6C15-A9C4-42CE-B4CE-06852756813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4" name="PoljeZBesedilom 1053">
          <a:extLst>
            <a:ext uri="{FF2B5EF4-FFF2-40B4-BE49-F238E27FC236}">
              <a16:creationId xmlns:a16="http://schemas.microsoft.com/office/drawing/2014/main" id="{3390BA53-2756-4276-B2AF-DDE26CE7C38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5" name="PoljeZBesedilom 1054">
          <a:extLst>
            <a:ext uri="{FF2B5EF4-FFF2-40B4-BE49-F238E27FC236}">
              <a16:creationId xmlns:a16="http://schemas.microsoft.com/office/drawing/2014/main" id="{14225770-9786-4FE5-B736-1337564F845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6" name="PoljeZBesedilom 1055">
          <a:extLst>
            <a:ext uri="{FF2B5EF4-FFF2-40B4-BE49-F238E27FC236}">
              <a16:creationId xmlns:a16="http://schemas.microsoft.com/office/drawing/2014/main" id="{37FB1DB7-9135-48E3-8161-6CD7EC513F3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7" name="PoljeZBesedilom 1056">
          <a:extLst>
            <a:ext uri="{FF2B5EF4-FFF2-40B4-BE49-F238E27FC236}">
              <a16:creationId xmlns:a16="http://schemas.microsoft.com/office/drawing/2014/main" id="{FC460D8C-3FFF-417A-95D1-122F314FBCB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8" name="PoljeZBesedilom 1057">
          <a:extLst>
            <a:ext uri="{FF2B5EF4-FFF2-40B4-BE49-F238E27FC236}">
              <a16:creationId xmlns:a16="http://schemas.microsoft.com/office/drawing/2014/main" id="{121BCFE6-9AD6-4D6A-9CAF-85B9AF71BF7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59" name="PoljeZBesedilom 1058">
          <a:extLst>
            <a:ext uri="{FF2B5EF4-FFF2-40B4-BE49-F238E27FC236}">
              <a16:creationId xmlns:a16="http://schemas.microsoft.com/office/drawing/2014/main" id="{10598949-3AD3-4373-8891-F08254BFF34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0" name="PoljeZBesedilom 1059">
          <a:extLst>
            <a:ext uri="{FF2B5EF4-FFF2-40B4-BE49-F238E27FC236}">
              <a16:creationId xmlns:a16="http://schemas.microsoft.com/office/drawing/2014/main" id="{A4D38BFF-0B58-4C4B-9E8E-ADA523E892E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1" name="PoljeZBesedilom 1060">
          <a:extLst>
            <a:ext uri="{FF2B5EF4-FFF2-40B4-BE49-F238E27FC236}">
              <a16:creationId xmlns:a16="http://schemas.microsoft.com/office/drawing/2014/main" id="{8F614C8B-CF07-4707-A523-CFD05C2C411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2" name="PoljeZBesedilom 1061">
          <a:extLst>
            <a:ext uri="{FF2B5EF4-FFF2-40B4-BE49-F238E27FC236}">
              <a16:creationId xmlns:a16="http://schemas.microsoft.com/office/drawing/2014/main" id="{985794EC-7D38-416D-8359-FF161D783FF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3" name="PoljeZBesedilom 1062">
          <a:extLst>
            <a:ext uri="{FF2B5EF4-FFF2-40B4-BE49-F238E27FC236}">
              <a16:creationId xmlns:a16="http://schemas.microsoft.com/office/drawing/2014/main" id="{1E6D1D45-E4C3-4229-B479-928B6810BA0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4" name="PoljeZBesedilom 1063">
          <a:extLst>
            <a:ext uri="{FF2B5EF4-FFF2-40B4-BE49-F238E27FC236}">
              <a16:creationId xmlns:a16="http://schemas.microsoft.com/office/drawing/2014/main" id="{074F1378-D82A-4F09-87A4-E39B3775090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5" name="PoljeZBesedilom 1064">
          <a:extLst>
            <a:ext uri="{FF2B5EF4-FFF2-40B4-BE49-F238E27FC236}">
              <a16:creationId xmlns:a16="http://schemas.microsoft.com/office/drawing/2014/main" id="{4FDC1186-C48B-4DA1-931A-98729525195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6" name="PoljeZBesedilom 1065">
          <a:extLst>
            <a:ext uri="{FF2B5EF4-FFF2-40B4-BE49-F238E27FC236}">
              <a16:creationId xmlns:a16="http://schemas.microsoft.com/office/drawing/2014/main" id="{C493236C-DCC0-45E8-B0BE-726DDA9E4CE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7" name="PoljeZBesedilom 1066">
          <a:extLst>
            <a:ext uri="{FF2B5EF4-FFF2-40B4-BE49-F238E27FC236}">
              <a16:creationId xmlns:a16="http://schemas.microsoft.com/office/drawing/2014/main" id="{2944375A-4F58-461B-BD6F-5648AF400B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8" name="PoljeZBesedilom 1067">
          <a:extLst>
            <a:ext uri="{FF2B5EF4-FFF2-40B4-BE49-F238E27FC236}">
              <a16:creationId xmlns:a16="http://schemas.microsoft.com/office/drawing/2014/main" id="{F7E13681-0AC6-4EAE-8849-67395A9BD53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69" name="PoljeZBesedilom 1068">
          <a:extLst>
            <a:ext uri="{FF2B5EF4-FFF2-40B4-BE49-F238E27FC236}">
              <a16:creationId xmlns:a16="http://schemas.microsoft.com/office/drawing/2014/main" id="{A4B8E5CF-E4F4-4325-801A-5872920578F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0" name="PoljeZBesedilom 1069">
          <a:extLst>
            <a:ext uri="{FF2B5EF4-FFF2-40B4-BE49-F238E27FC236}">
              <a16:creationId xmlns:a16="http://schemas.microsoft.com/office/drawing/2014/main" id="{60A47793-0B03-4B3F-9319-1F12BB8A3C1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1" name="PoljeZBesedilom 1070">
          <a:extLst>
            <a:ext uri="{FF2B5EF4-FFF2-40B4-BE49-F238E27FC236}">
              <a16:creationId xmlns:a16="http://schemas.microsoft.com/office/drawing/2014/main" id="{FB9FCF2F-7836-4BBF-9F5F-1470DF0A1C2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2" name="PoljeZBesedilom 1071">
          <a:extLst>
            <a:ext uri="{FF2B5EF4-FFF2-40B4-BE49-F238E27FC236}">
              <a16:creationId xmlns:a16="http://schemas.microsoft.com/office/drawing/2014/main" id="{6486E0A3-027E-4609-9897-5C4AAB2527D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3" name="PoljeZBesedilom 1072">
          <a:extLst>
            <a:ext uri="{FF2B5EF4-FFF2-40B4-BE49-F238E27FC236}">
              <a16:creationId xmlns:a16="http://schemas.microsoft.com/office/drawing/2014/main" id="{10D95216-E099-4E88-A837-08A47F9DFD5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4" name="PoljeZBesedilom 1073">
          <a:extLst>
            <a:ext uri="{FF2B5EF4-FFF2-40B4-BE49-F238E27FC236}">
              <a16:creationId xmlns:a16="http://schemas.microsoft.com/office/drawing/2014/main" id="{039D222C-7C67-47B3-92D9-43C4F48A151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5" name="PoljeZBesedilom 1074">
          <a:extLst>
            <a:ext uri="{FF2B5EF4-FFF2-40B4-BE49-F238E27FC236}">
              <a16:creationId xmlns:a16="http://schemas.microsoft.com/office/drawing/2014/main" id="{AF5C3C86-1CE8-435B-9855-560DF261DD2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6" name="PoljeZBesedilom 1075">
          <a:extLst>
            <a:ext uri="{FF2B5EF4-FFF2-40B4-BE49-F238E27FC236}">
              <a16:creationId xmlns:a16="http://schemas.microsoft.com/office/drawing/2014/main" id="{5B6B431C-857C-4478-B904-774EACA10CE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7" name="PoljeZBesedilom 1076">
          <a:extLst>
            <a:ext uri="{FF2B5EF4-FFF2-40B4-BE49-F238E27FC236}">
              <a16:creationId xmlns:a16="http://schemas.microsoft.com/office/drawing/2014/main" id="{65CC99D0-842B-497A-93F7-55191457001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8" name="PoljeZBesedilom 1077">
          <a:extLst>
            <a:ext uri="{FF2B5EF4-FFF2-40B4-BE49-F238E27FC236}">
              <a16:creationId xmlns:a16="http://schemas.microsoft.com/office/drawing/2014/main" id="{4AC5F3E9-D24F-400D-8182-BAB86184880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79" name="PoljeZBesedilom 1078">
          <a:extLst>
            <a:ext uri="{FF2B5EF4-FFF2-40B4-BE49-F238E27FC236}">
              <a16:creationId xmlns:a16="http://schemas.microsoft.com/office/drawing/2014/main" id="{F6EA7ECA-48F0-4568-A622-D03C8712C11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0" name="PoljeZBesedilom 1079">
          <a:extLst>
            <a:ext uri="{FF2B5EF4-FFF2-40B4-BE49-F238E27FC236}">
              <a16:creationId xmlns:a16="http://schemas.microsoft.com/office/drawing/2014/main" id="{1414DFE5-EB3B-47A5-B52C-29F420572AE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1" name="PoljeZBesedilom 1080">
          <a:extLst>
            <a:ext uri="{FF2B5EF4-FFF2-40B4-BE49-F238E27FC236}">
              <a16:creationId xmlns:a16="http://schemas.microsoft.com/office/drawing/2014/main" id="{300A6794-0749-4AF5-A02C-337DD48C1C5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2" name="PoljeZBesedilom 1081">
          <a:extLst>
            <a:ext uri="{FF2B5EF4-FFF2-40B4-BE49-F238E27FC236}">
              <a16:creationId xmlns:a16="http://schemas.microsoft.com/office/drawing/2014/main" id="{018C6AA1-1912-4A7A-8043-DCFDD49DE46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3" name="PoljeZBesedilom 1082">
          <a:extLst>
            <a:ext uri="{FF2B5EF4-FFF2-40B4-BE49-F238E27FC236}">
              <a16:creationId xmlns:a16="http://schemas.microsoft.com/office/drawing/2014/main" id="{62FE5EC6-57CB-4202-B4B4-05E1AB9DA99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4" name="PoljeZBesedilom 1083">
          <a:extLst>
            <a:ext uri="{FF2B5EF4-FFF2-40B4-BE49-F238E27FC236}">
              <a16:creationId xmlns:a16="http://schemas.microsoft.com/office/drawing/2014/main" id="{28E76B85-E65C-4198-9DEA-11E36D7633A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5" name="PoljeZBesedilom 1084">
          <a:extLst>
            <a:ext uri="{FF2B5EF4-FFF2-40B4-BE49-F238E27FC236}">
              <a16:creationId xmlns:a16="http://schemas.microsoft.com/office/drawing/2014/main" id="{AD43D346-CF83-4B8D-A2E2-D20C7C57D4B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6" name="PoljeZBesedilom 1085">
          <a:extLst>
            <a:ext uri="{FF2B5EF4-FFF2-40B4-BE49-F238E27FC236}">
              <a16:creationId xmlns:a16="http://schemas.microsoft.com/office/drawing/2014/main" id="{24E7555A-38A1-42DA-98C7-E1EB544AAE3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7" name="PoljeZBesedilom 1086">
          <a:extLst>
            <a:ext uri="{FF2B5EF4-FFF2-40B4-BE49-F238E27FC236}">
              <a16:creationId xmlns:a16="http://schemas.microsoft.com/office/drawing/2014/main" id="{567144D2-58F2-4D51-A112-DE3A5E2F625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8" name="PoljeZBesedilom 1087">
          <a:extLst>
            <a:ext uri="{FF2B5EF4-FFF2-40B4-BE49-F238E27FC236}">
              <a16:creationId xmlns:a16="http://schemas.microsoft.com/office/drawing/2014/main" id="{42C16FF2-83F7-4BB6-A349-3A33FAFAF04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89" name="PoljeZBesedilom 1088">
          <a:extLst>
            <a:ext uri="{FF2B5EF4-FFF2-40B4-BE49-F238E27FC236}">
              <a16:creationId xmlns:a16="http://schemas.microsoft.com/office/drawing/2014/main" id="{4CBFA9AC-5DEF-4763-89FD-3C92911FE52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0" name="PoljeZBesedilom 1089">
          <a:extLst>
            <a:ext uri="{FF2B5EF4-FFF2-40B4-BE49-F238E27FC236}">
              <a16:creationId xmlns:a16="http://schemas.microsoft.com/office/drawing/2014/main" id="{01B3980D-009C-494F-8AC0-7CEE724FF2C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1" name="PoljeZBesedilom 1090">
          <a:extLst>
            <a:ext uri="{FF2B5EF4-FFF2-40B4-BE49-F238E27FC236}">
              <a16:creationId xmlns:a16="http://schemas.microsoft.com/office/drawing/2014/main" id="{0F2C9E9E-6BA0-4FBA-97D2-851521C09B8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2" name="PoljeZBesedilom 1091">
          <a:extLst>
            <a:ext uri="{FF2B5EF4-FFF2-40B4-BE49-F238E27FC236}">
              <a16:creationId xmlns:a16="http://schemas.microsoft.com/office/drawing/2014/main" id="{9860A068-0F2B-4033-8DC7-C71E90DA795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3" name="PoljeZBesedilom 1092">
          <a:extLst>
            <a:ext uri="{FF2B5EF4-FFF2-40B4-BE49-F238E27FC236}">
              <a16:creationId xmlns:a16="http://schemas.microsoft.com/office/drawing/2014/main" id="{5DDF54AD-81F6-45D8-B977-68B58C00A71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4" name="PoljeZBesedilom 1093">
          <a:extLst>
            <a:ext uri="{FF2B5EF4-FFF2-40B4-BE49-F238E27FC236}">
              <a16:creationId xmlns:a16="http://schemas.microsoft.com/office/drawing/2014/main" id="{D759E24F-388B-4842-AC2B-E75053BAFE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5" name="PoljeZBesedilom 1094">
          <a:extLst>
            <a:ext uri="{FF2B5EF4-FFF2-40B4-BE49-F238E27FC236}">
              <a16:creationId xmlns:a16="http://schemas.microsoft.com/office/drawing/2014/main" id="{9939C1D9-59C7-486D-ADBC-5FF8A1463B4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6" name="PoljeZBesedilom 1095">
          <a:extLst>
            <a:ext uri="{FF2B5EF4-FFF2-40B4-BE49-F238E27FC236}">
              <a16:creationId xmlns:a16="http://schemas.microsoft.com/office/drawing/2014/main" id="{A329E953-623A-473E-A5E4-FC83787D572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7" name="PoljeZBesedilom 1096">
          <a:extLst>
            <a:ext uri="{FF2B5EF4-FFF2-40B4-BE49-F238E27FC236}">
              <a16:creationId xmlns:a16="http://schemas.microsoft.com/office/drawing/2014/main" id="{94494159-B80F-48EB-BD90-61C406CD6A1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8" name="PoljeZBesedilom 1097">
          <a:extLst>
            <a:ext uri="{FF2B5EF4-FFF2-40B4-BE49-F238E27FC236}">
              <a16:creationId xmlns:a16="http://schemas.microsoft.com/office/drawing/2014/main" id="{4FFE4A61-4D9E-4782-9398-F942F7229D3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099" name="PoljeZBesedilom 1098">
          <a:extLst>
            <a:ext uri="{FF2B5EF4-FFF2-40B4-BE49-F238E27FC236}">
              <a16:creationId xmlns:a16="http://schemas.microsoft.com/office/drawing/2014/main" id="{74077D5B-D937-49CF-B213-F594760050C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0" name="PoljeZBesedilom 1099">
          <a:extLst>
            <a:ext uri="{FF2B5EF4-FFF2-40B4-BE49-F238E27FC236}">
              <a16:creationId xmlns:a16="http://schemas.microsoft.com/office/drawing/2014/main" id="{97B22FE5-DDDE-4B4B-A2A4-8076F3AF7CC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1" name="PoljeZBesedilom 1100">
          <a:extLst>
            <a:ext uri="{FF2B5EF4-FFF2-40B4-BE49-F238E27FC236}">
              <a16:creationId xmlns:a16="http://schemas.microsoft.com/office/drawing/2014/main" id="{CA375AA8-AF75-4BE2-8820-1900BC5BC4A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2" name="PoljeZBesedilom 1101">
          <a:extLst>
            <a:ext uri="{FF2B5EF4-FFF2-40B4-BE49-F238E27FC236}">
              <a16:creationId xmlns:a16="http://schemas.microsoft.com/office/drawing/2014/main" id="{2F881CE2-E772-4387-A74F-134736C73BC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3" name="PoljeZBesedilom 1102">
          <a:extLst>
            <a:ext uri="{FF2B5EF4-FFF2-40B4-BE49-F238E27FC236}">
              <a16:creationId xmlns:a16="http://schemas.microsoft.com/office/drawing/2014/main" id="{4BF4B2D0-DD4B-4C44-AA58-F7187BA413C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4" name="PoljeZBesedilom 1103">
          <a:extLst>
            <a:ext uri="{FF2B5EF4-FFF2-40B4-BE49-F238E27FC236}">
              <a16:creationId xmlns:a16="http://schemas.microsoft.com/office/drawing/2014/main" id="{743B1C25-BD09-431C-A877-98607844EBB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5" name="PoljeZBesedilom 1104">
          <a:extLst>
            <a:ext uri="{FF2B5EF4-FFF2-40B4-BE49-F238E27FC236}">
              <a16:creationId xmlns:a16="http://schemas.microsoft.com/office/drawing/2014/main" id="{7C57FC74-AAFB-47F2-9721-3B65C61208B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6" name="PoljeZBesedilom 1105">
          <a:extLst>
            <a:ext uri="{FF2B5EF4-FFF2-40B4-BE49-F238E27FC236}">
              <a16:creationId xmlns:a16="http://schemas.microsoft.com/office/drawing/2014/main" id="{758E8225-137B-4D70-9BE4-DBDBBA0CE03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7" name="PoljeZBesedilom 1106">
          <a:extLst>
            <a:ext uri="{FF2B5EF4-FFF2-40B4-BE49-F238E27FC236}">
              <a16:creationId xmlns:a16="http://schemas.microsoft.com/office/drawing/2014/main" id="{FB9F81B9-9E83-41F8-AD75-98A53838DCE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8" name="PoljeZBesedilom 1107">
          <a:extLst>
            <a:ext uri="{FF2B5EF4-FFF2-40B4-BE49-F238E27FC236}">
              <a16:creationId xmlns:a16="http://schemas.microsoft.com/office/drawing/2014/main" id="{6987B75F-7D8A-4459-9BDE-CBC93293CA7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09" name="PoljeZBesedilom 1108">
          <a:extLst>
            <a:ext uri="{FF2B5EF4-FFF2-40B4-BE49-F238E27FC236}">
              <a16:creationId xmlns:a16="http://schemas.microsoft.com/office/drawing/2014/main" id="{78DE07B7-2312-4525-A0C1-BABBDC9233D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0" name="PoljeZBesedilom 1109">
          <a:extLst>
            <a:ext uri="{FF2B5EF4-FFF2-40B4-BE49-F238E27FC236}">
              <a16:creationId xmlns:a16="http://schemas.microsoft.com/office/drawing/2014/main" id="{AB4FC746-5F75-4020-BF4D-2EBBF900F5A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1" name="PoljeZBesedilom 1110">
          <a:extLst>
            <a:ext uri="{FF2B5EF4-FFF2-40B4-BE49-F238E27FC236}">
              <a16:creationId xmlns:a16="http://schemas.microsoft.com/office/drawing/2014/main" id="{758E8FD4-DD21-437A-9119-BA7C815CAE9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2" name="PoljeZBesedilom 1111">
          <a:extLst>
            <a:ext uri="{FF2B5EF4-FFF2-40B4-BE49-F238E27FC236}">
              <a16:creationId xmlns:a16="http://schemas.microsoft.com/office/drawing/2014/main" id="{17F99A7C-7B5A-42F9-84B0-BBE9FC44129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3" name="PoljeZBesedilom 1112">
          <a:extLst>
            <a:ext uri="{FF2B5EF4-FFF2-40B4-BE49-F238E27FC236}">
              <a16:creationId xmlns:a16="http://schemas.microsoft.com/office/drawing/2014/main" id="{60CC9AF8-0CAE-4C6F-8C34-F463DC05AF1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4" name="PoljeZBesedilom 1113">
          <a:extLst>
            <a:ext uri="{FF2B5EF4-FFF2-40B4-BE49-F238E27FC236}">
              <a16:creationId xmlns:a16="http://schemas.microsoft.com/office/drawing/2014/main" id="{76191BBC-8A30-40EC-A58D-D3C2D7D2ACC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5" name="PoljeZBesedilom 1114">
          <a:extLst>
            <a:ext uri="{FF2B5EF4-FFF2-40B4-BE49-F238E27FC236}">
              <a16:creationId xmlns:a16="http://schemas.microsoft.com/office/drawing/2014/main" id="{02CCA77B-3F80-4E60-B13E-02C5310AF9C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6" name="PoljeZBesedilom 1115">
          <a:extLst>
            <a:ext uri="{FF2B5EF4-FFF2-40B4-BE49-F238E27FC236}">
              <a16:creationId xmlns:a16="http://schemas.microsoft.com/office/drawing/2014/main" id="{7E4124F6-D777-4A0E-BC12-0ADFF12711A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7" name="PoljeZBesedilom 1116">
          <a:extLst>
            <a:ext uri="{FF2B5EF4-FFF2-40B4-BE49-F238E27FC236}">
              <a16:creationId xmlns:a16="http://schemas.microsoft.com/office/drawing/2014/main" id="{23079C22-7AC0-4783-B10B-91E0971AFF6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8" name="PoljeZBesedilom 1117">
          <a:extLst>
            <a:ext uri="{FF2B5EF4-FFF2-40B4-BE49-F238E27FC236}">
              <a16:creationId xmlns:a16="http://schemas.microsoft.com/office/drawing/2014/main" id="{10BA99E3-B496-46DC-A338-7BFCF34BE98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19" name="PoljeZBesedilom 1118">
          <a:extLst>
            <a:ext uri="{FF2B5EF4-FFF2-40B4-BE49-F238E27FC236}">
              <a16:creationId xmlns:a16="http://schemas.microsoft.com/office/drawing/2014/main" id="{080ABD6B-4235-4D07-B2C6-62F73994734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0" name="PoljeZBesedilom 1119">
          <a:extLst>
            <a:ext uri="{FF2B5EF4-FFF2-40B4-BE49-F238E27FC236}">
              <a16:creationId xmlns:a16="http://schemas.microsoft.com/office/drawing/2014/main" id="{A5674591-F45E-4501-A6B1-F507E687CC8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1" name="PoljeZBesedilom 1120">
          <a:extLst>
            <a:ext uri="{FF2B5EF4-FFF2-40B4-BE49-F238E27FC236}">
              <a16:creationId xmlns:a16="http://schemas.microsoft.com/office/drawing/2014/main" id="{98678F49-9421-4237-918E-89245CA88A0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2" name="PoljeZBesedilom 1121">
          <a:extLst>
            <a:ext uri="{FF2B5EF4-FFF2-40B4-BE49-F238E27FC236}">
              <a16:creationId xmlns:a16="http://schemas.microsoft.com/office/drawing/2014/main" id="{77794F11-E46D-48A3-963B-4DA7FEE8B2E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3" name="PoljeZBesedilom 1122">
          <a:extLst>
            <a:ext uri="{FF2B5EF4-FFF2-40B4-BE49-F238E27FC236}">
              <a16:creationId xmlns:a16="http://schemas.microsoft.com/office/drawing/2014/main" id="{5C871BFF-FF32-4FF9-93DB-3F3C2A9CB96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4" name="PoljeZBesedilom 1123">
          <a:extLst>
            <a:ext uri="{FF2B5EF4-FFF2-40B4-BE49-F238E27FC236}">
              <a16:creationId xmlns:a16="http://schemas.microsoft.com/office/drawing/2014/main" id="{BA34B16B-CBE6-4F83-B2AF-F047B95CC41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5" name="PoljeZBesedilom 1124">
          <a:extLst>
            <a:ext uri="{FF2B5EF4-FFF2-40B4-BE49-F238E27FC236}">
              <a16:creationId xmlns:a16="http://schemas.microsoft.com/office/drawing/2014/main" id="{559B622B-2683-47F1-882B-13ADBCAED08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6" name="PoljeZBesedilom 1125">
          <a:extLst>
            <a:ext uri="{FF2B5EF4-FFF2-40B4-BE49-F238E27FC236}">
              <a16:creationId xmlns:a16="http://schemas.microsoft.com/office/drawing/2014/main" id="{5E807567-2618-409F-8824-C0A3154FEA6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7" name="PoljeZBesedilom 1126">
          <a:extLst>
            <a:ext uri="{FF2B5EF4-FFF2-40B4-BE49-F238E27FC236}">
              <a16:creationId xmlns:a16="http://schemas.microsoft.com/office/drawing/2014/main" id="{4CA82BAF-72E1-477F-A5E4-D6EC66C8FD7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8" name="PoljeZBesedilom 1127">
          <a:extLst>
            <a:ext uri="{FF2B5EF4-FFF2-40B4-BE49-F238E27FC236}">
              <a16:creationId xmlns:a16="http://schemas.microsoft.com/office/drawing/2014/main" id="{BD220E98-9965-4717-95E8-9739239CC84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29" name="PoljeZBesedilom 1128">
          <a:extLst>
            <a:ext uri="{FF2B5EF4-FFF2-40B4-BE49-F238E27FC236}">
              <a16:creationId xmlns:a16="http://schemas.microsoft.com/office/drawing/2014/main" id="{3EA21ADE-BE37-4BF2-B7E2-D477D89E6F3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0" name="PoljeZBesedilom 1129">
          <a:extLst>
            <a:ext uri="{FF2B5EF4-FFF2-40B4-BE49-F238E27FC236}">
              <a16:creationId xmlns:a16="http://schemas.microsoft.com/office/drawing/2014/main" id="{374C8F04-0CD5-4A73-AFF3-D308ABB5A19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1" name="PoljeZBesedilom 1130">
          <a:extLst>
            <a:ext uri="{FF2B5EF4-FFF2-40B4-BE49-F238E27FC236}">
              <a16:creationId xmlns:a16="http://schemas.microsoft.com/office/drawing/2014/main" id="{9EB781A3-4529-4BA5-B8B1-B4B8622091B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2" name="PoljeZBesedilom 1131">
          <a:extLst>
            <a:ext uri="{FF2B5EF4-FFF2-40B4-BE49-F238E27FC236}">
              <a16:creationId xmlns:a16="http://schemas.microsoft.com/office/drawing/2014/main" id="{B725F18D-3BA7-4F4C-8C69-5B5703F6982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3" name="PoljeZBesedilom 1132">
          <a:extLst>
            <a:ext uri="{FF2B5EF4-FFF2-40B4-BE49-F238E27FC236}">
              <a16:creationId xmlns:a16="http://schemas.microsoft.com/office/drawing/2014/main" id="{F30633F7-B817-43C6-9A6C-C9324D81B20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4" name="PoljeZBesedilom 1133">
          <a:extLst>
            <a:ext uri="{FF2B5EF4-FFF2-40B4-BE49-F238E27FC236}">
              <a16:creationId xmlns:a16="http://schemas.microsoft.com/office/drawing/2014/main" id="{C87235F9-FBB3-4486-B007-63E3581801B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5" name="PoljeZBesedilom 1134">
          <a:extLst>
            <a:ext uri="{FF2B5EF4-FFF2-40B4-BE49-F238E27FC236}">
              <a16:creationId xmlns:a16="http://schemas.microsoft.com/office/drawing/2014/main" id="{88E9AA62-0D21-4BF3-8955-C4DD25873E6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6" name="PoljeZBesedilom 1135">
          <a:extLst>
            <a:ext uri="{FF2B5EF4-FFF2-40B4-BE49-F238E27FC236}">
              <a16:creationId xmlns:a16="http://schemas.microsoft.com/office/drawing/2014/main" id="{5971B19E-3A10-491F-94CB-C721A254F5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7" name="PoljeZBesedilom 1136">
          <a:extLst>
            <a:ext uri="{FF2B5EF4-FFF2-40B4-BE49-F238E27FC236}">
              <a16:creationId xmlns:a16="http://schemas.microsoft.com/office/drawing/2014/main" id="{6C315AFF-AD82-4438-B8AD-8DAA299C85D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8" name="PoljeZBesedilom 1137">
          <a:extLst>
            <a:ext uri="{FF2B5EF4-FFF2-40B4-BE49-F238E27FC236}">
              <a16:creationId xmlns:a16="http://schemas.microsoft.com/office/drawing/2014/main" id="{E8122D63-54A5-4188-B858-060AE5E6EB8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39" name="PoljeZBesedilom 1138">
          <a:extLst>
            <a:ext uri="{FF2B5EF4-FFF2-40B4-BE49-F238E27FC236}">
              <a16:creationId xmlns:a16="http://schemas.microsoft.com/office/drawing/2014/main" id="{80F415BB-7960-4063-B059-1EA261A8AB6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0" name="PoljeZBesedilom 1139">
          <a:extLst>
            <a:ext uri="{FF2B5EF4-FFF2-40B4-BE49-F238E27FC236}">
              <a16:creationId xmlns:a16="http://schemas.microsoft.com/office/drawing/2014/main" id="{F52CAB7E-2706-4AEE-A84F-1389A765CB7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1" name="PoljeZBesedilom 1140">
          <a:extLst>
            <a:ext uri="{FF2B5EF4-FFF2-40B4-BE49-F238E27FC236}">
              <a16:creationId xmlns:a16="http://schemas.microsoft.com/office/drawing/2014/main" id="{1C7D4703-5F2E-487B-A947-97EDB5D9F39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2" name="PoljeZBesedilom 1141">
          <a:extLst>
            <a:ext uri="{FF2B5EF4-FFF2-40B4-BE49-F238E27FC236}">
              <a16:creationId xmlns:a16="http://schemas.microsoft.com/office/drawing/2014/main" id="{782BC62E-0BE3-499F-A64F-2B349B1FB61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3" name="PoljeZBesedilom 1142">
          <a:extLst>
            <a:ext uri="{FF2B5EF4-FFF2-40B4-BE49-F238E27FC236}">
              <a16:creationId xmlns:a16="http://schemas.microsoft.com/office/drawing/2014/main" id="{507CAD66-9548-401C-9868-FF239969CFC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4" name="PoljeZBesedilom 1143">
          <a:extLst>
            <a:ext uri="{FF2B5EF4-FFF2-40B4-BE49-F238E27FC236}">
              <a16:creationId xmlns:a16="http://schemas.microsoft.com/office/drawing/2014/main" id="{FAD19EE8-530C-4BD2-B1C6-FC73C6140CC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5" name="PoljeZBesedilom 1144">
          <a:extLst>
            <a:ext uri="{FF2B5EF4-FFF2-40B4-BE49-F238E27FC236}">
              <a16:creationId xmlns:a16="http://schemas.microsoft.com/office/drawing/2014/main" id="{B44A40A0-4FA9-423F-8023-BEEEC798AB3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6" name="PoljeZBesedilom 1145">
          <a:extLst>
            <a:ext uri="{FF2B5EF4-FFF2-40B4-BE49-F238E27FC236}">
              <a16:creationId xmlns:a16="http://schemas.microsoft.com/office/drawing/2014/main" id="{89FDC1B0-F4F6-4A64-BE56-8A4430EC254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7" name="PoljeZBesedilom 1146">
          <a:extLst>
            <a:ext uri="{FF2B5EF4-FFF2-40B4-BE49-F238E27FC236}">
              <a16:creationId xmlns:a16="http://schemas.microsoft.com/office/drawing/2014/main" id="{F33A6327-C28F-4CD5-9DD0-A7C1887FEEB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8" name="PoljeZBesedilom 1147">
          <a:extLst>
            <a:ext uri="{FF2B5EF4-FFF2-40B4-BE49-F238E27FC236}">
              <a16:creationId xmlns:a16="http://schemas.microsoft.com/office/drawing/2014/main" id="{E3FF9412-488C-49A5-9EEA-E45551A184E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49" name="PoljeZBesedilom 1148">
          <a:extLst>
            <a:ext uri="{FF2B5EF4-FFF2-40B4-BE49-F238E27FC236}">
              <a16:creationId xmlns:a16="http://schemas.microsoft.com/office/drawing/2014/main" id="{6BD6AC1B-71BC-4DD6-8B41-89D862E6D87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0" name="PoljeZBesedilom 1149">
          <a:extLst>
            <a:ext uri="{FF2B5EF4-FFF2-40B4-BE49-F238E27FC236}">
              <a16:creationId xmlns:a16="http://schemas.microsoft.com/office/drawing/2014/main" id="{D893F106-84DA-41EB-AF52-A27B0FD12DB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1" name="PoljeZBesedilom 1150">
          <a:extLst>
            <a:ext uri="{FF2B5EF4-FFF2-40B4-BE49-F238E27FC236}">
              <a16:creationId xmlns:a16="http://schemas.microsoft.com/office/drawing/2014/main" id="{C26A45DE-7FBC-4CFD-A600-D6B7B086CE5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2" name="PoljeZBesedilom 1151">
          <a:extLst>
            <a:ext uri="{FF2B5EF4-FFF2-40B4-BE49-F238E27FC236}">
              <a16:creationId xmlns:a16="http://schemas.microsoft.com/office/drawing/2014/main" id="{6CE5CAEF-8116-454F-B582-5CD33546506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3" name="PoljeZBesedilom 1152">
          <a:extLst>
            <a:ext uri="{FF2B5EF4-FFF2-40B4-BE49-F238E27FC236}">
              <a16:creationId xmlns:a16="http://schemas.microsoft.com/office/drawing/2014/main" id="{92AA89F5-B7BA-407D-871D-45106311EF9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4" name="PoljeZBesedilom 1153">
          <a:extLst>
            <a:ext uri="{FF2B5EF4-FFF2-40B4-BE49-F238E27FC236}">
              <a16:creationId xmlns:a16="http://schemas.microsoft.com/office/drawing/2014/main" id="{6B67670E-36FC-4E47-941A-05A18C529C1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5" name="PoljeZBesedilom 1154">
          <a:extLst>
            <a:ext uri="{FF2B5EF4-FFF2-40B4-BE49-F238E27FC236}">
              <a16:creationId xmlns:a16="http://schemas.microsoft.com/office/drawing/2014/main" id="{F0A3168B-A4E5-4321-9948-63410574BD7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6" name="PoljeZBesedilom 1155">
          <a:extLst>
            <a:ext uri="{FF2B5EF4-FFF2-40B4-BE49-F238E27FC236}">
              <a16:creationId xmlns:a16="http://schemas.microsoft.com/office/drawing/2014/main" id="{46F85A13-712F-493D-A82B-D9C9ABAA0AB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7" name="PoljeZBesedilom 1156">
          <a:extLst>
            <a:ext uri="{FF2B5EF4-FFF2-40B4-BE49-F238E27FC236}">
              <a16:creationId xmlns:a16="http://schemas.microsoft.com/office/drawing/2014/main" id="{513FCBCB-9351-4F5A-BF07-F881E89DE4B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8" name="PoljeZBesedilom 1157">
          <a:extLst>
            <a:ext uri="{FF2B5EF4-FFF2-40B4-BE49-F238E27FC236}">
              <a16:creationId xmlns:a16="http://schemas.microsoft.com/office/drawing/2014/main" id="{00C4A62B-4DB6-4E27-968A-06A99665212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59" name="PoljeZBesedilom 1158">
          <a:extLst>
            <a:ext uri="{FF2B5EF4-FFF2-40B4-BE49-F238E27FC236}">
              <a16:creationId xmlns:a16="http://schemas.microsoft.com/office/drawing/2014/main" id="{5902236D-F589-4BC0-AE9A-B78E0123A92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0" name="PoljeZBesedilom 1159">
          <a:extLst>
            <a:ext uri="{FF2B5EF4-FFF2-40B4-BE49-F238E27FC236}">
              <a16:creationId xmlns:a16="http://schemas.microsoft.com/office/drawing/2014/main" id="{15951B45-9FFD-4174-9B81-2858F58CC1B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1" name="PoljeZBesedilom 1160">
          <a:extLst>
            <a:ext uri="{FF2B5EF4-FFF2-40B4-BE49-F238E27FC236}">
              <a16:creationId xmlns:a16="http://schemas.microsoft.com/office/drawing/2014/main" id="{5D9512DA-943D-4AF2-B5D5-6FE36B47A32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2" name="PoljeZBesedilom 1161">
          <a:extLst>
            <a:ext uri="{FF2B5EF4-FFF2-40B4-BE49-F238E27FC236}">
              <a16:creationId xmlns:a16="http://schemas.microsoft.com/office/drawing/2014/main" id="{F5407494-A39F-4F2B-83EF-E37D4D95831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3" name="PoljeZBesedilom 1162">
          <a:extLst>
            <a:ext uri="{FF2B5EF4-FFF2-40B4-BE49-F238E27FC236}">
              <a16:creationId xmlns:a16="http://schemas.microsoft.com/office/drawing/2014/main" id="{AAE0F72B-B3A0-4C78-8D0D-D0387B372C2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4" name="PoljeZBesedilom 1163">
          <a:extLst>
            <a:ext uri="{FF2B5EF4-FFF2-40B4-BE49-F238E27FC236}">
              <a16:creationId xmlns:a16="http://schemas.microsoft.com/office/drawing/2014/main" id="{BE829E2F-1089-4E15-9E72-989BC658E5A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5" name="PoljeZBesedilom 1164">
          <a:extLst>
            <a:ext uri="{FF2B5EF4-FFF2-40B4-BE49-F238E27FC236}">
              <a16:creationId xmlns:a16="http://schemas.microsoft.com/office/drawing/2014/main" id="{A495950A-52CA-4F94-A17E-069B0E2BAA2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6" name="PoljeZBesedilom 1165">
          <a:extLst>
            <a:ext uri="{FF2B5EF4-FFF2-40B4-BE49-F238E27FC236}">
              <a16:creationId xmlns:a16="http://schemas.microsoft.com/office/drawing/2014/main" id="{AD16D3F3-68FA-4FF6-B8E9-09B3DD18E71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7" name="PoljeZBesedilom 1166">
          <a:extLst>
            <a:ext uri="{FF2B5EF4-FFF2-40B4-BE49-F238E27FC236}">
              <a16:creationId xmlns:a16="http://schemas.microsoft.com/office/drawing/2014/main" id="{83F31D48-55AB-4B92-B038-110167B75D5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8" name="PoljeZBesedilom 1167">
          <a:extLst>
            <a:ext uri="{FF2B5EF4-FFF2-40B4-BE49-F238E27FC236}">
              <a16:creationId xmlns:a16="http://schemas.microsoft.com/office/drawing/2014/main" id="{CC813A6F-436B-46FE-96E3-5A591A1D545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69" name="PoljeZBesedilom 1168">
          <a:extLst>
            <a:ext uri="{FF2B5EF4-FFF2-40B4-BE49-F238E27FC236}">
              <a16:creationId xmlns:a16="http://schemas.microsoft.com/office/drawing/2014/main" id="{39FC3B22-FB65-4DA9-BDC2-7AD9E9864AC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0" name="PoljeZBesedilom 1169">
          <a:extLst>
            <a:ext uri="{FF2B5EF4-FFF2-40B4-BE49-F238E27FC236}">
              <a16:creationId xmlns:a16="http://schemas.microsoft.com/office/drawing/2014/main" id="{A0FACF74-BB59-4EFA-8EEC-04B5551B5B1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1" name="PoljeZBesedilom 1170">
          <a:extLst>
            <a:ext uri="{FF2B5EF4-FFF2-40B4-BE49-F238E27FC236}">
              <a16:creationId xmlns:a16="http://schemas.microsoft.com/office/drawing/2014/main" id="{0CBAB317-D742-42C4-B47F-B7F52083532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2" name="PoljeZBesedilom 1171">
          <a:extLst>
            <a:ext uri="{FF2B5EF4-FFF2-40B4-BE49-F238E27FC236}">
              <a16:creationId xmlns:a16="http://schemas.microsoft.com/office/drawing/2014/main" id="{F2B98093-1664-4738-9536-77B6E01800F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3" name="PoljeZBesedilom 1172">
          <a:extLst>
            <a:ext uri="{FF2B5EF4-FFF2-40B4-BE49-F238E27FC236}">
              <a16:creationId xmlns:a16="http://schemas.microsoft.com/office/drawing/2014/main" id="{E58E610E-CF3E-4A71-AEC1-1ABC9F8BC8A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4" name="PoljeZBesedilom 1173">
          <a:extLst>
            <a:ext uri="{FF2B5EF4-FFF2-40B4-BE49-F238E27FC236}">
              <a16:creationId xmlns:a16="http://schemas.microsoft.com/office/drawing/2014/main" id="{0AF419D7-5824-4BF9-90CD-A5418631AAF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5" name="PoljeZBesedilom 1174">
          <a:extLst>
            <a:ext uri="{FF2B5EF4-FFF2-40B4-BE49-F238E27FC236}">
              <a16:creationId xmlns:a16="http://schemas.microsoft.com/office/drawing/2014/main" id="{0540EFC3-E7CD-4B8D-93E2-E1B5B8F5A07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6" name="PoljeZBesedilom 1175">
          <a:extLst>
            <a:ext uri="{FF2B5EF4-FFF2-40B4-BE49-F238E27FC236}">
              <a16:creationId xmlns:a16="http://schemas.microsoft.com/office/drawing/2014/main" id="{8F1F93BD-5634-4BEF-BEF8-B07D0379FC1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7" name="PoljeZBesedilom 1176">
          <a:extLst>
            <a:ext uri="{FF2B5EF4-FFF2-40B4-BE49-F238E27FC236}">
              <a16:creationId xmlns:a16="http://schemas.microsoft.com/office/drawing/2014/main" id="{58BBBB77-A7A7-40CC-91BF-AF16E755111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8" name="PoljeZBesedilom 1177">
          <a:extLst>
            <a:ext uri="{FF2B5EF4-FFF2-40B4-BE49-F238E27FC236}">
              <a16:creationId xmlns:a16="http://schemas.microsoft.com/office/drawing/2014/main" id="{AE4F3116-E6A5-44E3-ABF0-5C7D919916E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79" name="PoljeZBesedilom 1178">
          <a:extLst>
            <a:ext uri="{FF2B5EF4-FFF2-40B4-BE49-F238E27FC236}">
              <a16:creationId xmlns:a16="http://schemas.microsoft.com/office/drawing/2014/main" id="{26350C91-A3B1-40E8-8BFC-A4B8F62D0EF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0" name="PoljeZBesedilom 1179">
          <a:extLst>
            <a:ext uri="{FF2B5EF4-FFF2-40B4-BE49-F238E27FC236}">
              <a16:creationId xmlns:a16="http://schemas.microsoft.com/office/drawing/2014/main" id="{9983673A-42CD-4D94-A8DB-FFA005B0601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1" name="PoljeZBesedilom 1180">
          <a:extLst>
            <a:ext uri="{FF2B5EF4-FFF2-40B4-BE49-F238E27FC236}">
              <a16:creationId xmlns:a16="http://schemas.microsoft.com/office/drawing/2014/main" id="{8361E078-0323-41AC-B054-9CD82C5FC1E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2" name="PoljeZBesedilom 1181">
          <a:extLst>
            <a:ext uri="{FF2B5EF4-FFF2-40B4-BE49-F238E27FC236}">
              <a16:creationId xmlns:a16="http://schemas.microsoft.com/office/drawing/2014/main" id="{45962A13-A99B-4BBF-A7C5-9B32296DF38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3" name="PoljeZBesedilom 1182">
          <a:extLst>
            <a:ext uri="{FF2B5EF4-FFF2-40B4-BE49-F238E27FC236}">
              <a16:creationId xmlns:a16="http://schemas.microsoft.com/office/drawing/2014/main" id="{C4203255-0AD9-4EC8-A407-29C98C9EDE8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4" name="PoljeZBesedilom 1183">
          <a:extLst>
            <a:ext uri="{FF2B5EF4-FFF2-40B4-BE49-F238E27FC236}">
              <a16:creationId xmlns:a16="http://schemas.microsoft.com/office/drawing/2014/main" id="{946EA259-9A81-48BB-BC35-8394AACDB3E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5" name="PoljeZBesedilom 1184">
          <a:extLst>
            <a:ext uri="{FF2B5EF4-FFF2-40B4-BE49-F238E27FC236}">
              <a16:creationId xmlns:a16="http://schemas.microsoft.com/office/drawing/2014/main" id="{A0B37C5D-CDF2-4BC4-90CD-95CE9438855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6" name="PoljeZBesedilom 1185">
          <a:extLst>
            <a:ext uri="{FF2B5EF4-FFF2-40B4-BE49-F238E27FC236}">
              <a16:creationId xmlns:a16="http://schemas.microsoft.com/office/drawing/2014/main" id="{E057EF20-C30F-4425-8A1C-F3C28771F84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7" name="PoljeZBesedilom 1186">
          <a:extLst>
            <a:ext uri="{FF2B5EF4-FFF2-40B4-BE49-F238E27FC236}">
              <a16:creationId xmlns:a16="http://schemas.microsoft.com/office/drawing/2014/main" id="{6977998E-2611-418B-8A4A-42E81393A92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8" name="PoljeZBesedilom 1187">
          <a:extLst>
            <a:ext uri="{FF2B5EF4-FFF2-40B4-BE49-F238E27FC236}">
              <a16:creationId xmlns:a16="http://schemas.microsoft.com/office/drawing/2014/main" id="{33544E3A-B7BB-4717-B26F-9FABBD0AAF3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89" name="PoljeZBesedilom 1188">
          <a:extLst>
            <a:ext uri="{FF2B5EF4-FFF2-40B4-BE49-F238E27FC236}">
              <a16:creationId xmlns:a16="http://schemas.microsoft.com/office/drawing/2014/main" id="{A3DB82EF-FBE0-4161-97BF-AC22890A3D1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0" name="PoljeZBesedilom 1189">
          <a:extLst>
            <a:ext uri="{FF2B5EF4-FFF2-40B4-BE49-F238E27FC236}">
              <a16:creationId xmlns:a16="http://schemas.microsoft.com/office/drawing/2014/main" id="{D070A149-2EAB-475B-95E5-BC2FFD99155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1" name="PoljeZBesedilom 1190">
          <a:extLst>
            <a:ext uri="{FF2B5EF4-FFF2-40B4-BE49-F238E27FC236}">
              <a16:creationId xmlns:a16="http://schemas.microsoft.com/office/drawing/2014/main" id="{F168CEBB-4557-4F50-B579-DE92D3D7403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2" name="PoljeZBesedilom 1191">
          <a:extLst>
            <a:ext uri="{FF2B5EF4-FFF2-40B4-BE49-F238E27FC236}">
              <a16:creationId xmlns:a16="http://schemas.microsoft.com/office/drawing/2014/main" id="{B641BE7A-7663-48F7-BE80-9E613C3377F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3" name="PoljeZBesedilom 1192">
          <a:extLst>
            <a:ext uri="{FF2B5EF4-FFF2-40B4-BE49-F238E27FC236}">
              <a16:creationId xmlns:a16="http://schemas.microsoft.com/office/drawing/2014/main" id="{64A9F90C-0FB3-4453-B5C1-7047B358572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4" name="PoljeZBesedilom 1193">
          <a:extLst>
            <a:ext uri="{FF2B5EF4-FFF2-40B4-BE49-F238E27FC236}">
              <a16:creationId xmlns:a16="http://schemas.microsoft.com/office/drawing/2014/main" id="{3E02B266-3806-4174-8A38-5FF904603D1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5" name="PoljeZBesedilom 1194">
          <a:extLst>
            <a:ext uri="{FF2B5EF4-FFF2-40B4-BE49-F238E27FC236}">
              <a16:creationId xmlns:a16="http://schemas.microsoft.com/office/drawing/2014/main" id="{6F8E4AFC-BE07-404E-8887-DCD114CBC20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6" name="PoljeZBesedilom 1195">
          <a:extLst>
            <a:ext uri="{FF2B5EF4-FFF2-40B4-BE49-F238E27FC236}">
              <a16:creationId xmlns:a16="http://schemas.microsoft.com/office/drawing/2014/main" id="{C5864B93-D7AF-480D-8F32-04E7BBB1DE2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7" name="PoljeZBesedilom 1196">
          <a:extLst>
            <a:ext uri="{FF2B5EF4-FFF2-40B4-BE49-F238E27FC236}">
              <a16:creationId xmlns:a16="http://schemas.microsoft.com/office/drawing/2014/main" id="{7C5C4B39-5817-486F-9FA6-445BB5A1C32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8" name="PoljeZBesedilom 1197">
          <a:extLst>
            <a:ext uri="{FF2B5EF4-FFF2-40B4-BE49-F238E27FC236}">
              <a16:creationId xmlns:a16="http://schemas.microsoft.com/office/drawing/2014/main" id="{03C76CF0-6082-4EE9-9772-F2FDE3394F8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199" name="PoljeZBesedilom 1198">
          <a:extLst>
            <a:ext uri="{FF2B5EF4-FFF2-40B4-BE49-F238E27FC236}">
              <a16:creationId xmlns:a16="http://schemas.microsoft.com/office/drawing/2014/main" id="{5EC6588A-5574-48C1-8BF6-5AEF0544B57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0" name="PoljeZBesedilom 1199">
          <a:extLst>
            <a:ext uri="{FF2B5EF4-FFF2-40B4-BE49-F238E27FC236}">
              <a16:creationId xmlns:a16="http://schemas.microsoft.com/office/drawing/2014/main" id="{2F02239F-B4DF-4FBD-BB05-C971C73F45A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1" name="PoljeZBesedilom 1200">
          <a:extLst>
            <a:ext uri="{FF2B5EF4-FFF2-40B4-BE49-F238E27FC236}">
              <a16:creationId xmlns:a16="http://schemas.microsoft.com/office/drawing/2014/main" id="{54F95BB3-3FFC-4268-BDFB-ECB8D699704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2" name="PoljeZBesedilom 1201">
          <a:extLst>
            <a:ext uri="{FF2B5EF4-FFF2-40B4-BE49-F238E27FC236}">
              <a16:creationId xmlns:a16="http://schemas.microsoft.com/office/drawing/2014/main" id="{47A5AEF8-7A81-4035-AE3C-DB4405C5C50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3" name="PoljeZBesedilom 1202">
          <a:extLst>
            <a:ext uri="{FF2B5EF4-FFF2-40B4-BE49-F238E27FC236}">
              <a16:creationId xmlns:a16="http://schemas.microsoft.com/office/drawing/2014/main" id="{5DEFA51F-B4EF-4165-A4A9-A08225ACFD6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4" name="PoljeZBesedilom 1203">
          <a:extLst>
            <a:ext uri="{FF2B5EF4-FFF2-40B4-BE49-F238E27FC236}">
              <a16:creationId xmlns:a16="http://schemas.microsoft.com/office/drawing/2014/main" id="{D4CD21C3-DE69-468D-8486-B8EB4F47604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5" name="PoljeZBesedilom 1204">
          <a:extLst>
            <a:ext uri="{FF2B5EF4-FFF2-40B4-BE49-F238E27FC236}">
              <a16:creationId xmlns:a16="http://schemas.microsoft.com/office/drawing/2014/main" id="{C0C8A33B-4646-4DA6-B1E3-B616C4906C6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6" name="PoljeZBesedilom 1205">
          <a:extLst>
            <a:ext uri="{FF2B5EF4-FFF2-40B4-BE49-F238E27FC236}">
              <a16:creationId xmlns:a16="http://schemas.microsoft.com/office/drawing/2014/main" id="{70A068B0-3655-4999-B23C-DD0FA0F5B6B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7" name="PoljeZBesedilom 1206">
          <a:extLst>
            <a:ext uri="{FF2B5EF4-FFF2-40B4-BE49-F238E27FC236}">
              <a16:creationId xmlns:a16="http://schemas.microsoft.com/office/drawing/2014/main" id="{916CDF0E-9971-46A7-908D-E798CE05281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8" name="PoljeZBesedilom 1207">
          <a:extLst>
            <a:ext uri="{FF2B5EF4-FFF2-40B4-BE49-F238E27FC236}">
              <a16:creationId xmlns:a16="http://schemas.microsoft.com/office/drawing/2014/main" id="{D321AAE0-EA9F-4375-B2BD-F8052E7A34E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09" name="PoljeZBesedilom 1208">
          <a:extLst>
            <a:ext uri="{FF2B5EF4-FFF2-40B4-BE49-F238E27FC236}">
              <a16:creationId xmlns:a16="http://schemas.microsoft.com/office/drawing/2014/main" id="{00B90AE8-F850-4DAC-8638-294339E0DDF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0" name="PoljeZBesedilom 1209">
          <a:extLst>
            <a:ext uri="{FF2B5EF4-FFF2-40B4-BE49-F238E27FC236}">
              <a16:creationId xmlns:a16="http://schemas.microsoft.com/office/drawing/2014/main" id="{E8EA798D-21D9-43A7-A079-77303C1B369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1" name="PoljeZBesedilom 1210">
          <a:extLst>
            <a:ext uri="{FF2B5EF4-FFF2-40B4-BE49-F238E27FC236}">
              <a16:creationId xmlns:a16="http://schemas.microsoft.com/office/drawing/2014/main" id="{24532F99-29FA-4A0F-840C-D382C919E91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2" name="PoljeZBesedilom 1211">
          <a:extLst>
            <a:ext uri="{FF2B5EF4-FFF2-40B4-BE49-F238E27FC236}">
              <a16:creationId xmlns:a16="http://schemas.microsoft.com/office/drawing/2014/main" id="{81955E50-459E-49C2-912C-5FDB19E286F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3" name="PoljeZBesedilom 1212">
          <a:extLst>
            <a:ext uri="{FF2B5EF4-FFF2-40B4-BE49-F238E27FC236}">
              <a16:creationId xmlns:a16="http://schemas.microsoft.com/office/drawing/2014/main" id="{A9EA3B2B-03D4-4582-932C-3EC1B9A49AF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4" name="PoljeZBesedilom 1213">
          <a:extLst>
            <a:ext uri="{FF2B5EF4-FFF2-40B4-BE49-F238E27FC236}">
              <a16:creationId xmlns:a16="http://schemas.microsoft.com/office/drawing/2014/main" id="{AA16A79F-79DB-499D-A9FC-0F83560E991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5" name="PoljeZBesedilom 1214">
          <a:extLst>
            <a:ext uri="{FF2B5EF4-FFF2-40B4-BE49-F238E27FC236}">
              <a16:creationId xmlns:a16="http://schemas.microsoft.com/office/drawing/2014/main" id="{7E9D0A9A-26E8-4275-9EBF-7BC6B8694CE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6" name="PoljeZBesedilom 1215">
          <a:extLst>
            <a:ext uri="{FF2B5EF4-FFF2-40B4-BE49-F238E27FC236}">
              <a16:creationId xmlns:a16="http://schemas.microsoft.com/office/drawing/2014/main" id="{B50520BE-FEA7-428D-B785-E10B3EE777A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7" name="PoljeZBesedilom 1216">
          <a:extLst>
            <a:ext uri="{FF2B5EF4-FFF2-40B4-BE49-F238E27FC236}">
              <a16:creationId xmlns:a16="http://schemas.microsoft.com/office/drawing/2014/main" id="{0FDF5CEC-769A-4BA1-920B-9442C18C5A7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8" name="PoljeZBesedilom 1217">
          <a:extLst>
            <a:ext uri="{FF2B5EF4-FFF2-40B4-BE49-F238E27FC236}">
              <a16:creationId xmlns:a16="http://schemas.microsoft.com/office/drawing/2014/main" id="{81A716D1-25C3-4979-8F6C-1FE91867135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19" name="PoljeZBesedilom 1218">
          <a:extLst>
            <a:ext uri="{FF2B5EF4-FFF2-40B4-BE49-F238E27FC236}">
              <a16:creationId xmlns:a16="http://schemas.microsoft.com/office/drawing/2014/main" id="{A3F9389D-F5AE-4EEC-A259-2E8B8747BA7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0" name="PoljeZBesedilom 1219">
          <a:extLst>
            <a:ext uri="{FF2B5EF4-FFF2-40B4-BE49-F238E27FC236}">
              <a16:creationId xmlns:a16="http://schemas.microsoft.com/office/drawing/2014/main" id="{F5971841-E93A-4166-BE1B-D51B0E6D3CC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1" name="PoljeZBesedilom 1220">
          <a:extLst>
            <a:ext uri="{FF2B5EF4-FFF2-40B4-BE49-F238E27FC236}">
              <a16:creationId xmlns:a16="http://schemas.microsoft.com/office/drawing/2014/main" id="{81A337F2-74BE-4C4D-8830-9E46AACC668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2" name="PoljeZBesedilom 1221">
          <a:extLst>
            <a:ext uri="{FF2B5EF4-FFF2-40B4-BE49-F238E27FC236}">
              <a16:creationId xmlns:a16="http://schemas.microsoft.com/office/drawing/2014/main" id="{E88BAECD-81F5-4CF4-AC86-D372DC26A4C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3" name="PoljeZBesedilom 1222">
          <a:extLst>
            <a:ext uri="{FF2B5EF4-FFF2-40B4-BE49-F238E27FC236}">
              <a16:creationId xmlns:a16="http://schemas.microsoft.com/office/drawing/2014/main" id="{32BEC156-22B4-4B7D-9DE2-B1925C51685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4" name="PoljeZBesedilom 1223">
          <a:extLst>
            <a:ext uri="{FF2B5EF4-FFF2-40B4-BE49-F238E27FC236}">
              <a16:creationId xmlns:a16="http://schemas.microsoft.com/office/drawing/2014/main" id="{3D275BFD-A1C5-4501-A05F-7F02E555E88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5" name="PoljeZBesedilom 1224">
          <a:extLst>
            <a:ext uri="{FF2B5EF4-FFF2-40B4-BE49-F238E27FC236}">
              <a16:creationId xmlns:a16="http://schemas.microsoft.com/office/drawing/2014/main" id="{99D83E1B-25EF-42A1-917F-A4D66CF5598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6" name="PoljeZBesedilom 1225">
          <a:extLst>
            <a:ext uri="{FF2B5EF4-FFF2-40B4-BE49-F238E27FC236}">
              <a16:creationId xmlns:a16="http://schemas.microsoft.com/office/drawing/2014/main" id="{48FFADD4-56F4-4BE5-B1F6-781DC058221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7" name="PoljeZBesedilom 1226">
          <a:extLst>
            <a:ext uri="{FF2B5EF4-FFF2-40B4-BE49-F238E27FC236}">
              <a16:creationId xmlns:a16="http://schemas.microsoft.com/office/drawing/2014/main" id="{3C7CC017-3B63-4D51-8135-9CC94963A13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8" name="PoljeZBesedilom 1227">
          <a:extLst>
            <a:ext uri="{FF2B5EF4-FFF2-40B4-BE49-F238E27FC236}">
              <a16:creationId xmlns:a16="http://schemas.microsoft.com/office/drawing/2014/main" id="{91690D46-F673-4E81-89D0-1A85C8430A8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29" name="PoljeZBesedilom 1228">
          <a:extLst>
            <a:ext uri="{FF2B5EF4-FFF2-40B4-BE49-F238E27FC236}">
              <a16:creationId xmlns:a16="http://schemas.microsoft.com/office/drawing/2014/main" id="{07A542D9-D60E-41B6-95A1-380560AC825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0" name="PoljeZBesedilom 1229">
          <a:extLst>
            <a:ext uri="{FF2B5EF4-FFF2-40B4-BE49-F238E27FC236}">
              <a16:creationId xmlns:a16="http://schemas.microsoft.com/office/drawing/2014/main" id="{7B5678A4-D277-432C-BADD-1470E2FFCFB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1" name="PoljeZBesedilom 1230">
          <a:extLst>
            <a:ext uri="{FF2B5EF4-FFF2-40B4-BE49-F238E27FC236}">
              <a16:creationId xmlns:a16="http://schemas.microsoft.com/office/drawing/2014/main" id="{C061A62E-8491-43FB-806E-1F791CBBEB6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2" name="PoljeZBesedilom 1231">
          <a:extLst>
            <a:ext uri="{FF2B5EF4-FFF2-40B4-BE49-F238E27FC236}">
              <a16:creationId xmlns:a16="http://schemas.microsoft.com/office/drawing/2014/main" id="{61327441-A568-4AD1-AB24-CB1B55EBC90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3" name="PoljeZBesedilom 1232">
          <a:extLst>
            <a:ext uri="{FF2B5EF4-FFF2-40B4-BE49-F238E27FC236}">
              <a16:creationId xmlns:a16="http://schemas.microsoft.com/office/drawing/2014/main" id="{8F1FA3B6-8A8F-4152-BF4B-1993D00822C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4" name="PoljeZBesedilom 1233">
          <a:extLst>
            <a:ext uri="{FF2B5EF4-FFF2-40B4-BE49-F238E27FC236}">
              <a16:creationId xmlns:a16="http://schemas.microsoft.com/office/drawing/2014/main" id="{84097C29-6811-4526-8F37-8CA69F84EB5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5" name="PoljeZBesedilom 1234">
          <a:extLst>
            <a:ext uri="{FF2B5EF4-FFF2-40B4-BE49-F238E27FC236}">
              <a16:creationId xmlns:a16="http://schemas.microsoft.com/office/drawing/2014/main" id="{B2D58986-87FA-480F-991D-61EE9C501C5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6" name="PoljeZBesedilom 1235">
          <a:extLst>
            <a:ext uri="{FF2B5EF4-FFF2-40B4-BE49-F238E27FC236}">
              <a16:creationId xmlns:a16="http://schemas.microsoft.com/office/drawing/2014/main" id="{4D462C5B-DB5B-4DF7-9D05-8D9FF7A2100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7" name="PoljeZBesedilom 1236">
          <a:extLst>
            <a:ext uri="{FF2B5EF4-FFF2-40B4-BE49-F238E27FC236}">
              <a16:creationId xmlns:a16="http://schemas.microsoft.com/office/drawing/2014/main" id="{808BED87-C0BA-46BA-8ABF-EF90AC69D1F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8" name="PoljeZBesedilom 1237">
          <a:extLst>
            <a:ext uri="{FF2B5EF4-FFF2-40B4-BE49-F238E27FC236}">
              <a16:creationId xmlns:a16="http://schemas.microsoft.com/office/drawing/2014/main" id="{49A52DB8-4651-49B5-B7F2-3CC952902CF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39" name="PoljeZBesedilom 1238">
          <a:extLst>
            <a:ext uri="{FF2B5EF4-FFF2-40B4-BE49-F238E27FC236}">
              <a16:creationId xmlns:a16="http://schemas.microsoft.com/office/drawing/2014/main" id="{F6C8A4DB-3459-44B0-83A7-75BA2C82B9D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0" name="PoljeZBesedilom 1239">
          <a:extLst>
            <a:ext uri="{FF2B5EF4-FFF2-40B4-BE49-F238E27FC236}">
              <a16:creationId xmlns:a16="http://schemas.microsoft.com/office/drawing/2014/main" id="{A6024406-A3C8-458A-8117-53CCF60B7CC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1" name="PoljeZBesedilom 1240">
          <a:extLst>
            <a:ext uri="{FF2B5EF4-FFF2-40B4-BE49-F238E27FC236}">
              <a16:creationId xmlns:a16="http://schemas.microsoft.com/office/drawing/2014/main" id="{CBA3D58E-6E7D-4785-94E8-403CE120311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2" name="PoljeZBesedilom 1241">
          <a:extLst>
            <a:ext uri="{FF2B5EF4-FFF2-40B4-BE49-F238E27FC236}">
              <a16:creationId xmlns:a16="http://schemas.microsoft.com/office/drawing/2014/main" id="{8F97D8E1-71F7-4EAD-A16F-EF0863250B0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3" name="PoljeZBesedilom 1242">
          <a:extLst>
            <a:ext uri="{FF2B5EF4-FFF2-40B4-BE49-F238E27FC236}">
              <a16:creationId xmlns:a16="http://schemas.microsoft.com/office/drawing/2014/main" id="{DD2A9E8E-806A-4317-B83A-BB6218E7C61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4" name="PoljeZBesedilom 1243">
          <a:extLst>
            <a:ext uri="{FF2B5EF4-FFF2-40B4-BE49-F238E27FC236}">
              <a16:creationId xmlns:a16="http://schemas.microsoft.com/office/drawing/2014/main" id="{606E6FFB-9DF0-4435-8A76-81D3D0E777D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5" name="PoljeZBesedilom 1244">
          <a:extLst>
            <a:ext uri="{FF2B5EF4-FFF2-40B4-BE49-F238E27FC236}">
              <a16:creationId xmlns:a16="http://schemas.microsoft.com/office/drawing/2014/main" id="{958B66FC-8462-4F36-87F1-870B11E2852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6" name="PoljeZBesedilom 1245">
          <a:extLst>
            <a:ext uri="{FF2B5EF4-FFF2-40B4-BE49-F238E27FC236}">
              <a16:creationId xmlns:a16="http://schemas.microsoft.com/office/drawing/2014/main" id="{12F76720-78C7-4803-BCFC-BC31FF26F1D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7" name="PoljeZBesedilom 1246">
          <a:extLst>
            <a:ext uri="{FF2B5EF4-FFF2-40B4-BE49-F238E27FC236}">
              <a16:creationId xmlns:a16="http://schemas.microsoft.com/office/drawing/2014/main" id="{8D72F31F-AEDE-4B81-9E66-B0F21894CEA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8" name="PoljeZBesedilom 1247">
          <a:extLst>
            <a:ext uri="{FF2B5EF4-FFF2-40B4-BE49-F238E27FC236}">
              <a16:creationId xmlns:a16="http://schemas.microsoft.com/office/drawing/2014/main" id="{308B7DC2-CF58-4D70-8657-B276908AD55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49" name="PoljeZBesedilom 1248">
          <a:extLst>
            <a:ext uri="{FF2B5EF4-FFF2-40B4-BE49-F238E27FC236}">
              <a16:creationId xmlns:a16="http://schemas.microsoft.com/office/drawing/2014/main" id="{B68D7F29-9615-4384-BDA7-90FDA016304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0" name="PoljeZBesedilom 1249">
          <a:extLst>
            <a:ext uri="{FF2B5EF4-FFF2-40B4-BE49-F238E27FC236}">
              <a16:creationId xmlns:a16="http://schemas.microsoft.com/office/drawing/2014/main" id="{142CFF08-F44E-456B-B9CE-A562208EBCC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1" name="PoljeZBesedilom 1250">
          <a:extLst>
            <a:ext uri="{FF2B5EF4-FFF2-40B4-BE49-F238E27FC236}">
              <a16:creationId xmlns:a16="http://schemas.microsoft.com/office/drawing/2014/main" id="{FA9883FE-4818-4A49-AFD8-B1DAC2A262D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2" name="PoljeZBesedilom 1251">
          <a:extLst>
            <a:ext uri="{FF2B5EF4-FFF2-40B4-BE49-F238E27FC236}">
              <a16:creationId xmlns:a16="http://schemas.microsoft.com/office/drawing/2014/main" id="{BFDB628C-841D-413F-87FA-01F3CE33C62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3" name="PoljeZBesedilom 1252">
          <a:extLst>
            <a:ext uri="{FF2B5EF4-FFF2-40B4-BE49-F238E27FC236}">
              <a16:creationId xmlns:a16="http://schemas.microsoft.com/office/drawing/2014/main" id="{698D5152-EA0E-4568-A04B-A5CF0867A4E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4" name="PoljeZBesedilom 1253">
          <a:extLst>
            <a:ext uri="{FF2B5EF4-FFF2-40B4-BE49-F238E27FC236}">
              <a16:creationId xmlns:a16="http://schemas.microsoft.com/office/drawing/2014/main" id="{8ECE174F-3604-49D0-8181-48509555C06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5" name="PoljeZBesedilom 1254">
          <a:extLst>
            <a:ext uri="{FF2B5EF4-FFF2-40B4-BE49-F238E27FC236}">
              <a16:creationId xmlns:a16="http://schemas.microsoft.com/office/drawing/2014/main" id="{7FF3699C-75C6-4EED-8886-AAB295C7736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6" name="PoljeZBesedilom 1255">
          <a:extLst>
            <a:ext uri="{FF2B5EF4-FFF2-40B4-BE49-F238E27FC236}">
              <a16:creationId xmlns:a16="http://schemas.microsoft.com/office/drawing/2014/main" id="{7EB33510-15BB-4A24-98C7-35A260220D9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7" name="PoljeZBesedilom 1256">
          <a:extLst>
            <a:ext uri="{FF2B5EF4-FFF2-40B4-BE49-F238E27FC236}">
              <a16:creationId xmlns:a16="http://schemas.microsoft.com/office/drawing/2014/main" id="{7720ACB4-DB13-4B5C-89D7-E38318D38D8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8" name="PoljeZBesedilom 1257">
          <a:extLst>
            <a:ext uri="{FF2B5EF4-FFF2-40B4-BE49-F238E27FC236}">
              <a16:creationId xmlns:a16="http://schemas.microsoft.com/office/drawing/2014/main" id="{51C0A427-4387-4722-B171-DAABE2ED06B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59" name="PoljeZBesedilom 1258">
          <a:extLst>
            <a:ext uri="{FF2B5EF4-FFF2-40B4-BE49-F238E27FC236}">
              <a16:creationId xmlns:a16="http://schemas.microsoft.com/office/drawing/2014/main" id="{235D545B-C58C-4CCB-A753-74F39BD165A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0" name="PoljeZBesedilom 1259">
          <a:extLst>
            <a:ext uri="{FF2B5EF4-FFF2-40B4-BE49-F238E27FC236}">
              <a16:creationId xmlns:a16="http://schemas.microsoft.com/office/drawing/2014/main" id="{DA0612ED-588F-41DD-86CA-EA16BA56AEB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1" name="PoljeZBesedilom 1260">
          <a:extLst>
            <a:ext uri="{FF2B5EF4-FFF2-40B4-BE49-F238E27FC236}">
              <a16:creationId xmlns:a16="http://schemas.microsoft.com/office/drawing/2014/main" id="{65EF5CD2-B176-429F-952E-030C5068D02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2" name="PoljeZBesedilom 1261">
          <a:extLst>
            <a:ext uri="{FF2B5EF4-FFF2-40B4-BE49-F238E27FC236}">
              <a16:creationId xmlns:a16="http://schemas.microsoft.com/office/drawing/2014/main" id="{047B5726-0C46-4FA1-BA75-0F601321D68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3" name="PoljeZBesedilom 1262">
          <a:extLst>
            <a:ext uri="{FF2B5EF4-FFF2-40B4-BE49-F238E27FC236}">
              <a16:creationId xmlns:a16="http://schemas.microsoft.com/office/drawing/2014/main" id="{91574A8C-7F1C-4ACD-8FCE-4CF36F110CD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4" name="PoljeZBesedilom 1263">
          <a:extLst>
            <a:ext uri="{FF2B5EF4-FFF2-40B4-BE49-F238E27FC236}">
              <a16:creationId xmlns:a16="http://schemas.microsoft.com/office/drawing/2014/main" id="{DCD9D03A-B0F3-43BC-B769-7DABBA1A43E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5" name="PoljeZBesedilom 1264">
          <a:extLst>
            <a:ext uri="{FF2B5EF4-FFF2-40B4-BE49-F238E27FC236}">
              <a16:creationId xmlns:a16="http://schemas.microsoft.com/office/drawing/2014/main" id="{DB6BBFC6-CF01-465A-93DD-807F1974139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6" name="PoljeZBesedilom 1265">
          <a:extLst>
            <a:ext uri="{FF2B5EF4-FFF2-40B4-BE49-F238E27FC236}">
              <a16:creationId xmlns:a16="http://schemas.microsoft.com/office/drawing/2014/main" id="{E5D91A85-4349-484B-9800-2457B631891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7" name="PoljeZBesedilom 1266">
          <a:extLst>
            <a:ext uri="{FF2B5EF4-FFF2-40B4-BE49-F238E27FC236}">
              <a16:creationId xmlns:a16="http://schemas.microsoft.com/office/drawing/2014/main" id="{57E7879E-A464-4BB0-A74E-F8740410A33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8" name="PoljeZBesedilom 1267">
          <a:extLst>
            <a:ext uri="{FF2B5EF4-FFF2-40B4-BE49-F238E27FC236}">
              <a16:creationId xmlns:a16="http://schemas.microsoft.com/office/drawing/2014/main" id="{9136CD79-45D7-4C70-895A-A29752302C5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69" name="PoljeZBesedilom 1268">
          <a:extLst>
            <a:ext uri="{FF2B5EF4-FFF2-40B4-BE49-F238E27FC236}">
              <a16:creationId xmlns:a16="http://schemas.microsoft.com/office/drawing/2014/main" id="{58AFF0B1-C0CC-494F-94D3-2AD088505FC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0" name="PoljeZBesedilom 1269">
          <a:extLst>
            <a:ext uri="{FF2B5EF4-FFF2-40B4-BE49-F238E27FC236}">
              <a16:creationId xmlns:a16="http://schemas.microsoft.com/office/drawing/2014/main" id="{B50B461B-8E0B-48E5-8B66-A1B22B6E893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1" name="PoljeZBesedilom 1270">
          <a:extLst>
            <a:ext uri="{FF2B5EF4-FFF2-40B4-BE49-F238E27FC236}">
              <a16:creationId xmlns:a16="http://schemas.microsoft.com/office/drawing/2014/main" id="{614D23A0-E10C-471A-8D7A-F13BE984789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2" name="PoljeZBesedilom 1271">
          <a:extLst>
            <a:ext uri="{FF2B5EF4-FFF2-40B4-BE49-F238E27FC236}">
              <a16:creationId xmlns:a16="http://schemas.microsoft.com/office/drawing/2014/main" id="{9EA5A2CF-0354-498C-9C4E-35767286224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3" name="PoljeZBesedilom 1272">
          <a:extLst>
            <a:ext uri="{FF2B5EF4-FFF2-40B4-BE49-F238E27FC236}">
              <a16:creationId xmlns:a16="http://schemas.microsoft.com/office/drawing/2014/main" id="{8FA86B5A-2043-4022-BA37-ACC5297665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4" name="PoljeZBesedilom 1273">
          <a:extLst>
            <a:ext uri="{FF2B5EF4-FFF2-40B4-BE49-F238E27FC236}">
              <a16:creationId xmlns:a16="http://schemas.microsoft.com/office/drawing/2014/main" id="{E4307FFE-0D09-4739-A42C-073D95FBDBC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5" name="PoljeZBesedilom 1274">
          <a:extLst>
            <a:ext uri="{FF2B5EF4-FFF2-40B4-BE49-F238E27FC236}">
              <a16:creationId xmlns:a16="http://schemas.microsoft.com/office/drawing/2014/main" id="{478D1F0A-C6D2-4C17-A5D9-5F15860EECD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6" name="PoljeZBesedilom 1275">
          <a:extLst>
            <a:ext uri="{FF2B5EF4-FFF2-40B4-BE49-F238E27FC236}">
              <a16:creationId xmlns:a16="http://schemas.microsoft.com/office/drawing/2014/main" id="{BC18419F-A8BB-45CD-B8EF-EE28E999BEC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7" name="PoljeZBesedilom 1276">
          <a:extLst>
            <a:ext uri="{FF2B5EF4-FFF2-40B4-BE49-F238E27FC236}">
              <a16:creationId xmlns:a16="http://schemas.microsoft.com/office/drawing/2014/main" id="{2408917E-16E6-4580-88C4-F63382CB22A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8" name="PoljeZBesedilom 1277">
          <a:extLst>
            <a:ext uri="{FF2B5EF4-FFF2-40B4-BE49-F238E27FC236}">
              <a16:creationId xmlns:a16="http://schemas.microsoft.com/office/drawing/2014/main" id="{76326F3E-9EB2-44D2-8520-445AA1807C5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79" name="PoljeZBesedilom 1278">
          <a:extLst>
            <a:ext uri="{FF2B5EF4-FFF2-40B4-BE49-F238E27FC236}">
              <a16:creationId xmlns:a16="http://schemas.microsoft.com/office/drawing/2014/main" id="{F6A369C6-CC01-4242-9151-9C3ACC0D068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0" name="PoljeZBesedilom 1279">
          <a:extLst>
            <a:ext uri="{FF2B5EF4-FFF2-40B4-BE49-F238E27FC236}">
              <a16:creationId xmlns:a16="http://schemas.microsoft.com/office/drawing/2014/main" id="{7839DACA-3BDC-4C7B-9194-ED7962F8B76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1" name="PoljeZBesedilom 1280">
          <a:extLst>
            <a:ext uri="{FF2B5EF4-FFF2-40B4-BE49-F238E27FC236}">
              <a16:creationId xmlns:a16="http://schemas.microsoft.com/office/drawing/2014/main" id="{E5F94FF6-6543-4BCD-BCB9-03D62EA70FF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2" name="PoljeZBesedilom 1281">
          <a:extLst>
            <a:ext uri="{FF2B5EF4-FFF2-40B4-BE49-F238E27FC236}">
              <a16:creationId xmlns:a16="http://schemas.microsoft.com/office/drawing/2014/main" id="{2BC0F204-FCF0-4DF9-88E4-7965FD02FC0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3" name="PoljeZBesedilom 1282">
          <a:extLst>
            <a:ext uri="{FF2B5EF4-FFF2-40B4-BE49-F238E27FC236}">
              <a16:creationId xmlns:a16="http://schemas.microsoft.com/office/drawing/2014/main" id="{E329A59D-3D22-491D-A900-6891F8F2A48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4" name="PoljeZBesedilom 1283">
          <a:extLst>
            <a:ext uri="{FF2B5EF4-FFF2-40B4-BE49-F238E27FC236}">
              <a16:creationId xmlns:a16="http://schemas.microsoft.com/office/drawing/2014/main" id="{70669536-D0E8-467E-8FBA-420302F36C4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5" name="PoljeZBesedilom 1284">
          <a:extLst>
            <a:ext uri="{FF2B5EF4-FFF2-40B4-BE49-F238E27FC236}">
              <a16:creationId xmlns:a16="http://schemas.microsoft.com/office/drawing/2014/main" id="{B620FEEE-DD5F-488F-AC1A-CB0F4EB5880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6" name="PoljeZBesedilom 1285">
          <a:extLst>
            <a:ext uri="{FF2B5EF4-FFF2-40B4-BE49-F238E27FC236}">
              <a16:creationId xmlns:a16="http://schemas.microsoft.com/office/drawing/2014/main" id="{99769842-E34F-4126-B31F-2B8265BC114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7" name="PoljeZBesedilom 1286">
          <a:extLst>
            <a:ext uri="{FF2B5EF4-FFF2-40B4-BE49-F238E27FC236}">
              <a16:creationId xmlns:a16="http://schemas.microsoft.com/office/drawing/2014/main" id="{C1C37EC1-E22F-435F-91AA-48E3761CB2A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8" name="PoljeZBesedilom 1287">
          <a:extLst>
            <a:ext uri="{FF2B5EF4-FFF2-40B4-BE49-F238E27FC236}">
              <a16:creationId xmlns:a16="http://schemas.microsoft.com/office/drawing/2014/main" id="{C4352198-55FA-4C0A-956F-548DDE06E14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89" name="PoljeZBesedilom 1288">
          <a:extLst>
            <a:ext uri="{FF2B5EF4-FFF2-40B4-BE49-F238E27FC236}">
              <a16:creationId xmlns:a16="http://schemas.microsoft.com/office/drawing/2014/main" id="{E1E174DD-CABC-43C5-B9D5-91F0E78C912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0" name="PoljeZBesedilom 1289">
          <a:extLst>
            <a:ext uri="{FF2B5EF4-FFF2-40B4-BE49-F238E27FC236}">
              <a16:creationId xmlns:a16="http://schemas.microsoft.com/office/drawing/2014/main" id="{94AB8374-C99C-473A-B239-8F6A1137F12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1" name="PoljeZBesedilom 1290">
          <a:extLst>
            <a:ext uri="{FF2B5EF4-FFF2-40B4-BE49-F238E27FC236}">
              <a16:creationId xmlns:a16="http://schemas.microsoft.com/office/drawing/2014/main" id="{51B3D7EB-5740-4435-B6B3-347B3FFDCF3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2" name="PoljeZBesedilom 1291">
          <a:extLst>
            <a:ext uri="{FF2B5EF4-FFF2-40B4-BE49-F238E27FC236}">
              <a16:creationId xmlns:a16="http://schemas.microsoft.com/office/drawing/2014/main" id="{9DF12F33-1361-4AAE-AD63-36F77B9CEDF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3" name="PoljeZBesedilom 1292">
          <a:extLst>
            <a:ext uri="{FF2B5EF4-FFF2-40B4-BE49-F238E27FC236}">
              <a16:creationId xmlns:a16="http://schemas.microsoft.com/office/drawing/2014/main" id="{6F7A1248-EE77-4C3E-BE35-2F13DC14039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4" name="PoljeZBesedilom 1293">
          <a:extLst>
            <a:ext uri="{FF2B5EF4-FFF2-40B4-BE49-F238E27FC236}">
              <a16:creationId xmlns:a16="http://schemas.microsoft.com/office/drawing/2014/main" id="{DCE5A92B-7FE6-4210-8B8C-7344C82B5F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5" name="PoljeZBesedilom 1294">
          <a:extLst>
            <a:ext uri="{FF2B5EF4-FFF2-40B4-BE49-F238E27FC236}">
              <a16:creationId xmlns:a16="http://schemas.microsoft.com/office/drawing/2014/main" id="{F23897DF-2260-493E-AC20-413D4305FE2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6" name="PoljeZBesedilom 1295">
          <a:extLst>
            <a:ext uri="{FF2B5EF4-FFF2-40B4-BE49-F238E27FC236}">
              <a16:creationId xmlns:a16="http://schemas.microsoft.com/office/drawing/2014/main" id="{57328277-4428-4888-9A38-D7F1077963F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7" name="PoljeZBesedilom 1296">
          <a:extLst>
            <a:ext uri="{FF2B5EF4-FFF2-40B4-BE49-F238E27FC236}">
              <a16:creationId xmlns:a16="http://schemas.microsoft.com/office/drawing/2014/main" id="{76AEC790-B194-475D-95BB-696FE4795A8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8" name="PoljeZBesedilom 1297">
          <a:extLst>
            <a:ext uri="{FF2B5EF4-FFF2-40B4-BE49-F238E27FC236}">
              <a16:creationId xmlns:a16="http://schemas.microsoft.com/office/drawing/2014/main" id="{A91D16FB-B9F4-4260-BCA7-AB337A67DDA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299" name="PoljeZBesedilom 1298">
          <a:extLst>
            <a:ext uri="{FF2B5EF4-FFF2-40B4-BE49-F238E27FC236}">
              <a16:creationId xmlns:a16="http://schemas.microsoft.com/office/drawing/2014/main" id="{5A8BB600-EB4C-4F22-BFEE-0E89D5B30A3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0" name="PoljeZBesedilom 1299">
          <a:extLst>
            <a:ext uri="{FF2B5EF4-FFF2-40B4-BE49-F238E27FC236}">
              <a16:creationId xmlns:a16="http://schemas.microsoft.com/office/drawing/2014/main" id="{33E413A5-5A6B-475E-A600-7A35B6A5195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1" name="PoljeZBesedilom 1300">
          <a:extLst>
            <a:ext uri="{FF2B5EF4-FFF2-40B4-BE49-F238E27FC236}">
              <a16:creationId xmlns:a16="http://schemas.microsoft.com/office/drawing/2014/main" id="{F59E015F-6130-4EF2-A227-656C432A74C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2" name="PoljeZBesedilom 1301">
          <a:extLst>
            <a:ext uri="{FF2B5EF4-FFF2-40B4-BE49-F238E27FC236}">
              <a16:creationId xmlns:a16="http://schemas.microsoft.com/office/drawing/2014/main" id="{0078875E-F64C-45AE-83B3-1DEAA67212E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3" name="PoljeZBesedilom 1302">
          <a:extLst>
            <a:ext uri="{FF2B5EF4-FFF2-40B4-BE49-F238E27FC236}">
              <a16:creationId xmlns:a16="http://schemas.microsoft.com/office/drawing/2014/main" id="{D2DDD3F0-666F-492A-9E48-B86E13522F7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4" name="PoljeZBesedilom 1303">
          <a:extLst>
            <a:ext uri="{FF2B5EF4-FFF2-40B4-BE49-F238E27FC236}">
              <a16:creationId xmlns:a16="http://schemas.microsoft.com/office/drawing/2014/main" id="{27ACCB11-38B5-4301-A3C0-33ED67CC23C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5" name="PoljeZBesedilom 1304">
          <a:extLst>
            <a:ext uri="{FF2B5EF4-FFF2-40B4-BE49-F238E27FC236}">
              <a16:creationId xmlns:a16="http://schemas.microsoft.com/office/drawing/2014/main" id="{7DC92238-7FB8-410E-9205-B804AD597D7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6" name="PoljeZBesedilom 1305">
          <a:extLst>
            <a:ext uri="{FF2B5EF4-FFF2-40B4-BE49-F238E27FC236}">
              <a16:creationId xmlns:a16="http://schemas.microsoft.com/office/drawing/2014/main" id="{4642F2C7-F3D3-4076-B80C-EC3355FE3C4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7" name="PoljeZBesedilom 1306">
          <a:extLst>
            <a:ext uri="{FF2B5EF4-FFF2-40B4-BE49-F238E27FC236}">
              <a16:creationId xmlns:a16="http://schemas.microsoft.com/office/drawing/2014/main" id="{A8FECAD2-C667-4216-AE75-2712BB9F11C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8" name="PoljeZBesedilom 1307">
          <a:extLst>
            <a:ext uri="{FF2B5EF4-FFF2-40B4-BE49-F238E27FC236}">
              <a16:creationId xmlns:a16="http://schemas.microsoft.com/office/drawing/2014/main" id="{A051D81F-D1B2-4356-B6FA-3831800430C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09" name="PoljeZBesedilom 1308">
          <a:extLst>
            <a:ext uri="{FF2B5EF4-FFF2-40B4-BE49-F238E27FC236}">
              <a16:creationId xmlns:a16="http://schemas.microsoft.com/office/drawing/2014/main" id="{1057C9AE-949C-44DC-95EC-A509016DC56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0" name="PoljeZBesedilom 1309">
          <a:extLst>
            <a:ext uri="{FF2B5EF4-FFF2-40B4-BE49-F238E27FC236}">
              <a16:creationId xmlns:a16="http://schemas.microsoft.com/office/drawing/2014/main" id="{3F308A2A-A2CC-43BE-89A9-C420B178875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1" name="PoljeZBesedilom 1310">
          <a:extLst>
            <a:ext uri="{FF2B5EF4-FFF2-40B4-BE49-F238E27FC236}">
              <a16:creationId xmlns:a16="http://schemas.microsoft.com/office/drawing/2014/main" id="{AB892D24-2088-4510-A5AF-8E4E4445478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2" name="PoljeZBesedilom 1311">
          <a:extLst>
            <a:ext uri="{FF2B5EF4-FFF2-40B4-BE49-F238E27FC236}">
              <a16:creationId xmlns:a16="http://schemas.microsoft.com/office/drawing/2014/main" id="{0305BFFD-75E8-4C22-BF36-FB797561FAE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3" name="PoljeZBesedilom 1312">
          <a:extLst>
            <a:ext uri="{FF2B5EF4-FFF2-40B4-BE49-F238E27FC236}">
              <a16:creationId xmlns:a16="http://schemas.microsoft.com/office/drawing/2014/main" id="{1A8E2F66-C0D8-48EF-9550-AF75E6ABDAF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4" name="PoljeZBesedilom 1313">
          <a:extLst>
            <a:ext uri="{FF2B5EF4-FFF2-40B4-BE49-F238E27FC236}">
              <a16:creationId xmlns:a16="http://schemas.microsoft.com/office/drawing/2014/main" id="{CE935277-1BF4-4173-A5DE-7E4D3D63AAF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5" name="PoljeZBesedilom 1314">
          <a:extLst>
            <a:ext uri="{FF2B5EF4-FFF2-40B4-BE49-F238E27FC236}">
              <a16:creationId xmlns:a16="http://schemas.microsoft.com/office/drawing/2014/main" id="{98C60FE3-CD34-46E2-8C4E-7A73302D95F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6" name="PoljeZBesedilom 1315">
          <a:extLst>
            <a:ext uri="{FF2B5EF4-FFF2-40B4-BE49-F238E27FC236}">
              <a16:creationId xmlns:a16="http://schemas.microsoft.com/office/drawing/2014/main" id="{73665200-1CDB-4B92-848C-FAC678E1985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7" name="PoljeZBesedilom 1316">
          <a:extLst>
            <a:ext uri="{FF2B5EF4-FFF2-40B4-BE49-F238E27FC236}">
              <a16:creationId xmlns:a16="http://schemas.microsoft.com/office/drawing/2014/main" id="{B82EE52C-D051-4C59-B0D7-85236AFA1D5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8" name="PoljeZBesedilom 1317">
          <a:extLst>
            <a:ext uri="{FF2B5EF4-FFF2-40B4-BE49-F238E27FC236}">
              <a16:creationId xmlns:a16="http://schemas.microsoft.com/office/drawing/2014/main" id="{CC48BDCA-7F63-4813-AC8B-4516D4D02B1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19" name="PoljeZBesedilom 1318">
          <a:extLst>
            <a:ext uri="{FF2B5EF4-FFF2-40B4-BE49-F238E27FC236}">
              <a16:creationId xmlns:a16="http://schemas.microsoft.com/office/drawing/2014/main" id="{30EBFD22-351B-40A2-92B8-118C8ED4DC8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0" name="PoljeZBesedilom 1319">
          <a:extLst>
            <a:ext uri="{FF2B5EF4-FFF2-40B4-BE49-F238E27FC236}">
              <a16:creationId xmlns:a16="http://schemas.microsoft.com/office/drawing/2014/main" id="{53A8578A-C83E-4607-B7E4-3E67CB5A967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1" name="PoljeZBesedilom 1320">
          <a:extLst>
            <a:ext uri="{FF2B5EF4-FFF2-40B4-BE49-F238E27FC236}">
              <a16:creationId xmlns:a16="http://schemas.microsoft.com/office/drawing/2014/main" id="{6D195ACA-5C5B-435E-975E-5DCC4FCC73C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2" name="PoljeZBesedilom 1321">
          <a:extLst>
            <a:ext uri="{FF2B5EF4-FFF2-40B4-BE49-F238E27FC236}">
              <a16:creationId xmlns:a16="http://schemas.microsoft.com/office/drawing/2014/main" id="{2BD287ED-C191-4A9C-A296-A2A479234F3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3" name="PoljeZBesedilom 1322">
          <a:extLst>
            <a:ext uri="{FF2B5EF4-FFF2-40B4-BE49-F238E27FC236}">
              <a16:creationId xmlns:a16="http://schemas.microsoft.com/office/drawing/2014/main" id="{261B2F10-B3FD-49B5-BBFB-3291D558F49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4" name="PoljeZBesedilom 1323">
          <a:extLst>
            <a:ext uri="{FF2B5EF4-FFF2-40B4-BE49-F238E27FC236}">
              <a16:creationId xmlns:a16="http://schemas.microsoft.com/office/drawing/2014/main" id="{EE2B5320-3926-4B45-8CF0-72267C9E7E7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5" name="PoljeZBesedilom 1324">
          <a:extLst>
            <a:ext uri="{FF2B5EF4-FFF2-40B4-BE49-F238E27FC236}">
              <a16:creationId xmlns:a16="http://schemas.microsoft.com/office/drawing/2014/main" id="{F987333B-B68C-4C92-911B-2CA186DCFFD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6" name="PoljeZBesedilom 1325">
          <a:extLst>
            <a:ext uri="{FF2B5EF4-FFF2-40B4-BE49-F238E27FC236}">
              <a16:creationId xmlns:a16="http://schemas.microsoft.com/office/drawing/2014/main" id="{913162CE-AB55-420A-8B87-7405053826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7" name="PoljeZBesedilom 1326">
          <a:extLst>
            <a:ext uri="{FF2B5EF4-FFF2-40B4-BE49-F238E27FC236}">
              <a16:creationId xmlns:a16="http://schemas.microsoft.com/office/drawing/2014/main" id="{AFB1B4D1-3592-46BD-8D88-0EC99848ACF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8" name="PoljeZBesedilom 1327">
          <a:extLst>
            <a:ext uri="{FF2B5EF4-FFF2-40B4-BE49-F238E27FC236}">
              <a16:creationId xmlns:a16="http://schemas.microsoft.com/office/drawing/2014/main" id="{D914E730-87BB-4809-83D2-56F74EECEBE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29" name="PoljeZBesedilom 1328">
          <a:extLst>
            <a:ext uri="{FF2B5EF4-FFF2-40B4-BE49-F238E27FC236}">
              <a16:creationId xmlns:a16="http://schemas.microsoft.com/office/drawing/2014/main" id="{A1E6D098-3F71-4BAC-81F9-0C6A637CCD6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0" name="PoljeZBesedilom 1329">
          <a:extLst>
            <a:ext uri="{FF2B5EF4-FFF2-40B4-BE49-F238E27FC236}">
              <a16:creationId xmlns:a16="http://schemas.microsoft.com/office/drawing/2014/main" id="{71BC795F-788C-4C55-9B1E-10E7BA6041E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1" name="PoljeZBesedilom 1330">
          <a:extLst>
            <a:ext uri="{FF2B5EF4-FFF2-40B4-BE49-F238E27FC236}">
              <a16:creationId xmlns:a16="http://schemas.microsoft.com/office/drawing/2014/main" id="{B19BC308-FD52-40BA-9317-2965B88CC15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2" name="PoljeZBesedilom 1331">
          <a:extLst>
            <a:ext uri="{FF2B5EF4-FFF2-40B4-BE49-F238E27FC236}">
              <a16:creationId xmlns:a16="http://schemas.microsoft.com/office/drawing/2014/main" id="{D5B54485-96AD-4CBA-AB2E-5D9683883AE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3" name="PoljeZBesedilom 1332">
          <a:extLst>
            <a:ext uri="{FF2B5EF4-FFF2-40B4-BE49-F238E27FC236}">
              <a16:creationId xmlns:a16="http://schemas.microsoft.com/office/drawing/2014/main" id="{101C2E14-94C0-4ACD-A2D9-E4978C3AF45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4" name="PoljeZBesedilom 1333">
          <a:extLst>
            <a:ext uri="{FF2B5EF4-FFF2-40B4-BE49-F238E27FC236}">
              <a16:creationId xmlns:a16="http://schemas.microsoft.com/office/drawing/2014/main" id="{ED4ACCD4-3575-4311-B498-AFF22346C3D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5" name="PoljeZBesedilom 1334">
          <a:extLst>
            <a:ext uri="{FF2B5EF4-FFF2-40B4-BE49-F238E27FC236}">
              <a16:creationId xmlns:a16="http://schemas.microsoft.com/office/drawing/2014/main" id="{9CFD97AB-99B9-4E9C-B4C8-074F7F987C1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6" name="PoljeZBesedilom 1335">
          <a:extLst>
            <a:ext uri="{FF2B5EF4-FFF2-40B4-BE49-F238E27FC236}">
              <a16:creationId xmlns:a16="http://schemas.microsoft.com/office/drawing/2014/main" id="{39BB0BC4-B978-4D30-982D-CC55E038A93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7" name="PoljeZBesedilom 1336">
          <a:extLst>
            <a:ext uri="{FF2B5EF4-FFF2-40B4-BE49-F238E27FC236}">
              <a16:creationId xmlns:a16="http://schemas.microsoft.com/office/drawing/2014/main" id="{3ECD3F03-671A-403F-AB61-1D0E6241BD9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8" name="PoljeZBesedilom 1337">
          <a:extLst>
            <a:ext uri="{FF2B5EF4-FFF2-40B4-BE49-F238E27FC236}">
              <a16:creationId xmlns:a16="http://schemas.microsoft.com/office/drawing/2014/main" id="{76BFEA99-880B-4ED3-BF68-1D1D9B709F4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39" name="PoljeZBesedilom 1338">
          <a:extLst>
            <a:ext uri="{FF2B5EF4-FFF2-40B4-BE49-F238E27FC236}">
              <a16:creationId xmlns:a16="http://schemas.microsoft.com/office/drawing/2014/main" id="{CB5C943B-0E05-4616-9D23-9579DC42642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0" name="PoljeZBesedilom 1339">
          <a:extLst>
            <a:ext uri="{FF2B5EF4-FFF2-40B4-BE49-F238E27FC236}">
              <a16:creationId xmlns:a16="http://schemas.microsoft.com/office/drawing/2014/main" id="{08331BA5-B8C4-4D0D-8DCE-16AFD93F1B4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1" name="PoljeZBesedilom 1340">
          <a:extLst>
            <a:ext uri="{FF2B5EF4-FFF2-40B4-BE49-F238E27FC236}">
              <a16:creationId xmlns:a16="http://schemas.microsoft.com/office/drawing/2014/main" id="{FFF1356A-EFB7-48D2-B105-D32DF9ED22D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2" name="PoljeZBesedilom 1341">
          <a:extLst>
            <a:ext uri="{FF2B5EF4-FFF2-40B4-BE49-F238E27FC236}">
              <a16:creationId xmlns:a16="http://schemas.microsoft.com/office/drawing/2014/main" id="{19FBE7E7-C3A6-4BE6-9042-921A3EC82FC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3" name="PoljeZBesedilom 1342">
          <a:extLst>
            <a:ext uri="{FF2B5EF4-FFF2-40B4-BE49-F238E27FC236}">
              <a16:creationId xmlns:a16="http://schemas.microsoft.com/office/drawing/2014/main" id="{F3500C77-3BB1-4F12-AAB4-B7B3FA239A9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4" name="PoljeZBesedilom 1343">
          <a:extLst>
            <a:ext uri="{FF2B5EF4-FFF2-40B4-BE49-F238E27FC236}">
              <a16:creationId xmlns:a16="http://schemas.microsoft.com/office/drawing/2014/main" id="{360E013B-655D-4C46-91AB-ACC236F59AD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5" name="PoljeZBesedilom 1344">
          <a:extLst>
            <a:ext uri="{FF2B5EF4-FFF2-40B4-BE49-F238E27FC236}">
              <a16:creationId xmlns:a16="http://schemas.microsoft.com/office/drawing/2014/main" id="{B10D7D46-60DF-49C4-9116-1A0E7473C79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6" name="PoljeZBesedilom 1345">
          <a:extLst>
            <a:ext uri="{FF2B5EF4-FFF2-40B4-BE49-F238E27FC236}">
              <a16:creationId xmlns:a16="http://schemas.microsoft.com/office/drawing/2014/main" id="{F630BF43-106E-4E9D-8A3C-9881D2144F2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7" name="PoljeZBesedilom 1346">
          <a:extLst>
            <a:ext uri="{FF2B5EF4-FFF2-40B4-BE49-F238E27FC236}">
              <a16:creationId xmlns:a16="http://schemas.microsoft.com/office/drawing/2014/main" id="{BF43E389-7D7F-4E3E-97D5-77BA7763EA5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8" name="PoljeZBesedilom 1347">
          <a:extLst>
            <a:ext uri="{FF2B5EF4-FFF2-40B4-BE49-F238E27FC236}">
              <a16:creationId xmlns:a16="http://schemas.microsoft.com/office/drawing/2014/main" id="{2509281F-B4B4-4E54-AF53-985AB230CC7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49" name="PoljeZBesedilom 1348">
          <a:extLst>
            <a:ext uri="{FF2B5EF4-FFF2-40B4-BE49-F238E27FC236}">
              <a16:creationId xmlns:a16="http://schemas.microsoft.com/office/drawing/2014/main" id="{F4CDF48A-DB7F-49E7-983D-070FBC16C23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0" name="PoljeZBesedilom 1349">
          <a:extLst>
            <a:ext uri="{FF2B5EF4-FFF2-40B4-BE49-F238E27FC236}">
              <a16:creationId xmlns:a16="http://schemas.microsoft.com/office/drawing/2014/main" id="{22C48784-9E09-4B39-9093-07DB57E6773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1" name="PoljeZBesedilom 1350">
          <a:extLst>
            <a:ext uri="{FF2B5EF4-FFF2-40B4-BE49-F238E27FC236}">
              <a16:creationId xmlns:a16="http://schemas.microsoft.com/office/drawing/2014/main" id="{61E957A4-F60B-4284-92E6-2E8BF2DE37D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2" name="PoljeZBesedilom 1351">
          <a:extLst>
            <a:ext uri="{FF2B5EF4-FFF2-40B4-BE49-F238E27FC236}">
              <a16:creationId xmlns:a16="http://schemas.microsoft.com/office/drawing/2014/main" id="{87BED7E3-1726-435A-884C-11B6513121E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3" name="PoljeZBesedilom 1352">
          <a:extLst>
            <a:ext uri="{FF2B5EF4-FFF2-40B4-BE49-F238E27FC236}">
              <a16:creationId xmlns:a16="http://schemas.microsoft.com/office/drawing/2014/main" id="{F6864CFA-2178-436A-B70F-564634CED11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4" name="PoljeZBesedilom 1353">
          <a:extLst>
            <a:ext uri="{FF2B5EF4-FFF2-40B4-BE49-F238E27FC236}">
              <a16:creationId xmlns:a16="http://schemas.microsoft.com/office/drawing/2014/main" id="{D441730E-3F4F-416C-90EB-FE8BD46B265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5" name="PoljeZBesedilom 1354">
          <a:extLst>
            <a:ext uri="{FF2B5EF4-FFF2-40B4-BE49-F238E27FC236}">
              <a16:creationId xmlns:a16="http://schemas.microsoft.com/office/drawing/2014/main" id="{6649235C-2204-4231-8A56-2EEF0194E58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6" name="PoljeZBesedilom 1355">
          <a:extLst>
            <a:ext uri="{FF2B5EF4-FFF2-40B4-BE49-F238E27FC236}">
              <a16:creationId xmlns:a16="http://schemas.microsoft.com/office/drawing/2014/main" id="{461B29BB-A84F-4ED5-8744-32ED6E3EBF5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7" name="PoljeZBesedilom 1356">
          <a:extLst>
            <a:ext uri="{FF2B5EF4-FFF2-40B4-BE49-F238E27FC236}">
              <a16:creationId xmlns:a16="http://schemas.microsoft.com/office/drawing/2014/main" id="{0521A00A-EE62-4AB9-BDC7-F9FC16ADA7D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8" name="PoljeZBesedilom 1357">
          <a:extLst>
            <a:ext uri="{FF2B5EF4-FFF2-40B4-BE49-F238E27FC236}">
              <a16:creationId xmlns:a16="http://schemas.microsoft.com/office/drawing/2014/main" id="{65A0F9E5-5543-47E9-B762-667BA1A86A2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59" name="PoljeZBesedilom 1358">
          <a:extLst>
            <a:ext uri="{FF2B5EF4-FFF2-40B4-BE49-F238E27FC236}">
              <a16:creationId xmlns:a16="http://schemas.microsoft.com/office/drawing/2014/main" id="{F8306FD4-152D-4A61-8FD4-C7B10F95724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0" name="PoljeZBesedilom 1359">
          <a:extLst>
            <a:ext uri="{FF2B5EF4-FFF2-40B4-BE49-F238E27FC236}">
              <a16:creationId xmlns:a16="http://schemas.microsoft.com/office/drawing/2014/main" id="{424135BB-D8CD-4138-AE75-9BF212F96C1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1" name="PoljeZBesedilom 1360">
          <a:extLst>
            <a:ext uri="{FF2B5EF4-FFF2-40B4-BE49-F238E27FC236}">
              <a16:creationId xmlns:a16="http://schemas.microsoft.com/office/drawing/2014/main" id="{BAC77867-BF94-4033-BF3F-2FE338125C9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2" name="PoljeZBesedilom 1361">
          <a:extLst>
            <a:ext uri="{FF2B5EF4-FFF2-40B4-BE49-F238E27FC236}">
              <a16:creationId xmlns:a16="http://schemas.microsoft.com/office/drawing/2014/main" id="{B9CBDBFE-B4E6-4259-8FF4-4173CADFDCB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3" name="PoljeZBesedilom 1362">
          <a:extLst>
            <a:ext uri="{FF2B5EF4-FFF2-40B4-BE49-F238E27FC236}">
              <a16:creationId xmlns:a16="http://schemas.microsoft.com/office/drawing/2014/main" id="{38E62958-E32A-4BE7-9622-12734FA98C9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4" name="PoljeZBesedilom 1363">
          <a:extLst>
            <a:ext uri="{FF2B5EF4-FFF2-40B4-BE49-F238E27FC236}">
              <a16:creationId xmlns:a16="http://schemas.microsoft.com/office/drawing/2014/main" id="{9BD57E38-951B-4791-985D-67470BBFDFC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5" name="PoljeZBesedilom 1364">
          <a:extLst>
            <a:ext uri="{FF2B5EF4-FFF2-40B4-BE49-F238E27FC236}">
              <a16:creationId xmlns:a16="http://schemas.microsoft.com/office/drawing/2014/main" id="{DFA19DE4-9C61-43F9-A7EF-8C0ED324B8B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6" name="PoljeZBesedilom 1365">
          <a:extLst>
            <a:ext uri="{FF2B5EF4-FFF2-40B4-BE49-F238E27FC236}">
              <a16:creationId xmlns:a16="http://schemas.microsoft.com/office/drawing/2014/main" id="{71DBAF0A-DB47-40ED-AE9D-4CD641C6A1F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7" name="PoljeZBesedilom 1366">
          <a:extLst>
            <a:ext uri="{FF2B5EF4-FFF2-40B4-BE49-F238E27FC236}">
              <a16:creationId xmlns:a16="http://schemas.microsoft.com/office/drawing/2014/main" id="{8A220DF5-5B89-41D5-ADCA-4D84947DF01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8" name="PoljeZBesedilom 1367">
          <a:extLst>
            <a:ext uri="{FF2B5EF4-FFF2-40B4-BE49-F238E27FC236}">
              <a16:creationId xmlns:a16="http://schemas.microsoft.com/office/drawing/2014/main" id="{FBB7D159-D64D-4502-A883-3681BB08175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69" name="PoljeZBesedilom 1368">
          <a:extLst>
            <a:ext uri="{FF2B5EF4-FFF2-40B4-BE49-F238E27FC236}">
              <a16:creationId xmlns:a16="http://schemas.microsoft.com/office/drawing/2014/main" id="{D6E310BA-83F3-4E18-AEE3-791C9CCDF5C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0" name="PoljeZBesedilom 1369">
          <a:extLst>
            <a:ext uri="{FF2B5EF4-FFF2-40B4-BE49-F238E27FC236}">
              <a16:creationId xmlns:a16="http://schemas.microsoft.com/office/drawing/2014/main" id="{A582C494-6F52-443D-B0A6-3006EABDEA8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1" name="PoljeZBesedilom 1370">
          <a:extLst>
            <a:ext uri="{FF2B5EF4-FFF2-40B4-BE49-F238E27FC236}">
              <a16:creationId xmlns:a16="http://schemas.microsoft.com/office/drawing/2014/main" id="{BEB2834D-5F9D-4B4A-AA7C-294A253A548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2" name="PoljeZBesedilom 1371">
          <a:extLst>
            <a:ext uri="{FF2B5EF4-FFF2-40B4-BE49-F238E27FC236}">
              <a16:creationId xmlns:a16="http://schemas.microsoft.com/office/drawing/2014/main" id="{16B7FC7A-79E5-4550-9A7A-09B8651F9DF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3" name="PoljeZBesedilom 1372">
          <a:extLst>
            <a:ext uri="{FF2B5EF4-FFF2-40B4-BE49-F238E27FC236}">
              <a16:creationId xmlns:a16="http://schemas.microsoft.com/office/drawing/2014/main" id="{0B4CF25D-4205-4C0B-B12E-F49E6EFB982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4" name="PoljeZBesedilom 1373">
          <a:extLst>
            <a:ext uri="{FF2B5EF4-FFF2-40B4-BE49-F238E27FC236}">
              <a16:creationId xmlns:a16="http://schemas.microsoft.com/office/drawing/2014/main" id="{0A47467B-ACD1-4128-9F29-82DB012FB92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5" name="PoljeZBesedilom 1374">
          <a:extLst>
            <a:ext uri="{FF2B5EF4-FFF2-40B4-BE49-F238E27FC236}">
              <a16:creationId xmlns:a16="http://schemas.microsoft.com/office/drawing/2014/main" id="{6F6118E0-A765-4CC7-A84D-4BBEDFA9D62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6" name="PoljeZBesedilom 1375">
          <a:extLst>
            <a:ext uri="{FF2B5EF4-FFF2-40B4-BE49-F238E27FC236}">
              <a16:creationId xmlns:a16="http://schemas.microsoft.com/office/drawing/2014/main" id="{66C4B760-3855-4AF0-9A21-208148704E4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7" name="PoljeZBesedilom 1376">
          <a:extLst>
            <a:ext uri="{FF2B5EF4-FFF2-40B4-BE49-F238E27FC236}">
              <a16:creationId xmlns:a16="http://schemas.microsoft.com/office/drawing/2014/main" id="{723E2837-ED6B-410E-92A4-D6DF5C93E6E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8" name="PoljeZBesedilom 1377">
          <a:extLst>
            <a:ext uri="{FF2B5EF4-FFF2-40B4-BE49-F238E27FC236}">
              <a16:creationId xmlns:a16="http://schemas.microsoft.com/office/drawing/2014/main" id="{C874BE4A-E2C9-4D13-B089-5472D179897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79" name="PoljeZBesedilom 1378">
          <a:extLst>
            <a:ext uri="{FF2B5EF4-FFF2-40B4-BE49-F238E27FC236}">
              <a16:creationId xmlns:a16="http://schemas.microsoft.com/office/drawing/2014/main" id="{95B41AE9-28E3-49C5-BB43-8E125079A0C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0" name="PoljeZBesedilom 1379">
          <a:extLst>
            <a:ext uri="{FF2B5EF4-FFF2-40B4-BE49-F238E27FC236}">
              <a16:creationId xmlns:a16="http://schemas.microsoft.com/office/drawing/2014/main" id="{DA35FECD-8759-4B64-BE74-E38E699EF75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1" name="PoljeZBesedilom 1380">
          <a:extLst>
            <a:ext uri="{FF2B5EF4-FFF2-40B4-BE49-F238E27FC236}">
              <a16:creationId xmlns:a16="http://schemas.microsoft.com/office/drawing/2014/main" id="{C44D14C9-379D-46DE-B3A2-D9D67982E52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2" name="PoljeZBesedilom 1381">
          <a:extLst>
            <a:ext uri="{FF2B5EF4-FFF2-40B4-BE49-F238E27FC236}">
              <a16:creationId xmlns:a16="http://schemas.microsoft.com/office/drawing/2014/main" id="{88673CAF-336F-4B9D-837A-8829EFE9475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3" name="PoljeZBesedilom 1382">
          <a:extLst>
            <a:ext uri="{FF2B5EF4-FFF2-40B4-BE49-F238E27FC236}">
              <a16:creationId xmlns:a16="http://schemas.microsoft.com/office/drawing/2014/main" id="{CC421415-FC4D-46DE-83FB-D6A0F38950C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4" name="PoljeZBesedilom 1383">
          <a:extLst>
            <a:ext uri="{FF2B5EF4-FFF2-40B4-BE49-F238E27FC236}">
              <a16:creationId xmlns:a16="http://schemas.microsoft.com/office/drawing/2014/main" id="{C444CAAE-F80D-4EAE-8552-ACA5DBCC40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5" name="PoljeZBesedilom 1384">
          <a:extLst>
            <a:ext uri="{FF2B5EF4-FFF2-40B4-BE49-F238E27FC236}">
              <a16:creationId xmlns:a16="http://schemas.microsoft.com/office/drawing/2014/main" id="{5A32BCCC-61A6-46A6-ADEA-CF829A38D5A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6" name="PoljeZBesedilom 1385">
          <a:extLst>
            <a:ext uri="{FF2B5EF4-FFF2-40B4-BE49-F238E27FC236}">
              <a16:creationId xmlns:a16="http://schemas.microsoft.com/office/drawing/2014/main" id="{B10E64C0-7A2E-4B46-82BF-8B55589732C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7" name="PoljeZBesedilom 1386">
          <a:extLst>
            <a:ext uri="{FF2B5EF4-FFF2-40B4-BE49-F238E27FC236}">
              <a16:creationId xmlns:a16="http://schemas.microsoft.com/office/drawing/2014/main" id="{F90F8AB7-521B-436F-920B-BE54E996E5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8" name="PoljeZBesedilom 1387">
          <a:extLst>
            <a:ext uri="{FF2B5EF4-FFF2-40B4-BE49-F238E27FC236}">
              <a16:creationId xmlns:a16="http://schemas.microsoft.com/office/drawing/2014/main" id="{BD1EFDCF-C5CF-448B-A0F1-F2F63CC273B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89" name="PoljeZBesedilom 1388">
          <a:extLst>
            <a:ext uri="{FF2B5EF4-FFF2-40B4-BE49-F238E27FC236}">
              <a16:creationId xmlns:a16="http://schemas.microsoft.com/office/drawing/2014/main" id="{1BD9C10F-AE48-4AA1-80EC-485272BF267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0" name="PoljeZBesedilom 1389">
          <a:extLst>
            <a:ext uri="{FF2B5EF4-FFF2-40B4-BE49-F238E27FC236}">
              <a16:creationId xmlns:a16="http://schemas.microsoft.com/office/drawing/2014/main" id="{2B2CAC83-2C7A-4B64-B22D-21921E29DEB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1" name="PoljeZBesedilom 1390">
          <a:extLst>
            <a:ext uri="{FF2B5EF4-FFF2-40B4-BE49-F238E27FC236}">
              <a16:creationId xmlns:a16="http://schemas.microsoft.com/office/drawing/2014/main" id="{0EAEB46F-EE96-43AF-B0E2-FEE56C9932D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2" name="PoljeZBesedilom 1391">
          <a:extLst>
            <a:ext uri="{FF2B5EF4-FFF2-40B4-BE49-F238E27FC236}">
              <a16:creationId xmlns:a16="http://schemas.microsoft.com/office/drawing/2014/main" id="{BE01341B-0FDC-4D08-9D22-1E3076CA44E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3" name="PoljeZBesedilom 1392">
          <a:extLst>
            <a:ext uri="{FF2B5EF4-FFF2-40B4-BE49-F238E27FC236}">
              <a16:creationId xmlns:a16="http://schemas.microsoft.com/office/drawing/2014/main" id="{8B2D5DFE-45A9-4FBC-B9F8-593FC5D567C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4" name="PoljeZBesedilom 1393">
          <a:extLst>
            <a:ext uri="{FF2B5EF4-FFF2-40B4-BE49-F238E27FC236}">
              <a16:creationId xmlns:a16="http://schemas.microsoft.com/office/drawing/2014/main" id="{9C2D44A1-8BCA-4137-A17B-2286FA6F3FE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5" name="PoljeZBesedilom 1394">
          <a:extLst>
            <a:ext uri="{FF2B5EF4-FFF2-40B4-BE49-F238E27FC236}">
              <a16:creationId xmlns:a16="http://schemas.microsoft.com/office/drawing/2014/main" id="{300D9C45-50C8-402F-9080-387BB49B5AB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6" name="PoljeZBesedilom 1395">
          <a:extLst>
            <a:ext uri="{FF2B5EF4-FFF2-40B4-BE49-F238E27FC236}">
              <a16:creationId xmlns:a16="http://schemas.microsoft.com/office/drawing/2014/main" id="{4F2AB831-5C04-470E-B754-8E2FDD306A9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7" name="PoljeZBesedilom 1396">
          <a:extLst>
            <a:ext uri="{FF2B5EF4-FFF2-40B4-BE49-F238E27FC236}">
              <a16:creationId xmlns:a16="http://schemas.microsoft.com/office/drawing/2014/main" id="{7F1F8ED1-0AB7-4A96-9901-1E530289923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8" name="PoljeZBesedilom 1397">
          <a:extLst>
            <a:ext uri="{FF2B5EF4-FFF2-40B4-BE49-F238E27FC236}">
              <a16:creationId xmlns:a16="http://schemas.microsoft.com/office/drawing/2014/main" id="{1C1C1377-B459-4BC9-87B0-43FD40D0C23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399" name="PoljeZBesedilom 1398">
          <a:extLst>
            <a:ext uri="{FF2B5EF4-FFF2-40B4-BE49-F238E27FC236}">
              <a16:creationId xmlns:a16="http://schemas.microsoft.com/office/drawing/2014/main" id="{C7EBE953-BE7F-464E-BAE3-767E8B9A058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0" name="PoljeZBesedilom 1399">
          <a:extLst>
            <a:ext uri="{FF2B5EF4-FFF2-40B4-BE49-F238E27FC236}">
              <a16:creationId xmlns:a16="http://schemas.microsoft.com/office/drawing/2014/main" id="{2FB00C74-A46C-4184-8EB2-C77FA954844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1" name="PoljeZBesedilom 1400">
          <a:extLst>
            <a:ext uri="{FF2B5EF4-FFF2-40B4-BE49-F238E27FC236}">
              <a16:creationId xmlns:a16="http://schemas.microsoft.com/office/drawing/2014/main" id="{CA1EC07A-5AB8-4FC5-A630-2C8C80642E4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2" name="PoljeZBesedilom 1401">
          <a:extLst>
            <a:ext uri="{FF2B5EF4-FFF2-40B4-BE49-F238E27FC236}">
              <a16:creationId xmlns:a16="http://schemas.microsoft.com/office/drawing/2014/main" id="{D7E1A318-0B4D-4967-872E-3BD048B56D7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3" name="PoljeZBesedilom 1402">
          <a:extLst>
            <a:ext uri="{FF2B5EF4-FFF2-40B4-BE49-F238E27FC236}">
              <a16:creationId xmlns:a16="http://schemas.microsoft.com/office/drawing/2014/main" id="{ADCC4809-A1F6-459B-A795-26481E2442F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4" name="PoljeZBesedilom 1403">
          <a:extLst>
            <a:ext uri="{FF2B5EF4-FFF2-40B4-BE49-F238E27FC236}">
              <a16:creationId xmlns:a16="http://schemas.microsoft.com/office/drawing/2014/main" id="{BC923CC1-E0D6-461E-9C03-AE18235508C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5" name="PoljeZBesedilom 1404">
          <a:extLst>
            <a:ext uri="{FF2B5EF4-FFF2-40B4-BE49-F238E27FC236}">
              <a16:creationId xmlns:a16="http://schemas.microsoft.com/office/drawing/2014/main" id="{B80D8902-CB4D-498C-9761-D14E47C74D8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6" name="PoljeZBesedilom 1405">
          <a:extLst>
            <a:ext uri="{FF2B5EF4-FFF2-40B4-BE49-F238E27FC236}">
              <a16:creationId xmlns:a16="http://schemas.microsoft.com/office/drawing/2014/main" id="{7CAD3A7A-711A-4F1D-ADD4-2B6D1D2941D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7" name="PoljeZBesedilom 1406">
          <a:extLst>
            <a:ext uri="{FF2B5EF4-FFF2-40B4-BE49-F238E27FC236}">
              <a16:creationId xmlns:a16="http://schemas.microsoft.com/office/drawing/2014/main" id="{8234D7D3-B83F-4CFA-AEB8-E0CA53D5D17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8" name="PoljeZBesedilom 1407">
          <a:extLst>
            <a:ext uri="{FF2B5EF4-FFF2-40B4-BE49-F238E27FC236}">
              <a16:creationId xmlns:a16="http://schemas.microsoft.com/office/drawing/2014/main" id="{C806604F-B7D1-41EB-8DF0-9FDD45D6E4D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09" name="PoljeZBesedilom 1408">
          <a:extLst>
            <a:ext uri="{FF2B5EF4-FFF2-40B4-BE49-F238E27FC236}">
              <a16:creationId xmlns:a16="http://schemas.microsoft.com/office/drawing/2014/main" id="{08A05E85-4B4D-43A1-9007-07425C973C5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0" name="PoljeZBesedilom 1409">
          <a:extLst>
            <a:ext uri="{FF2B5EF4-FFF2-40B4-BE49-F238E27FC236}">
              <a16:creationId xmlns:a16="http://schemas.microsoft.com/office/drawing/2014/main" id="{200B58CF-808F-48BB-BFA3-ADB9DA349FE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1" name="PoljeZBesedilom 1410">
          <a:extLst>
            <a:ext uri="{FF2B5EF4-FFF2-40B4-BE49-F238E27FC236}">
              <a16:creationId xmlns:a16="http://schemas.microsoft.com/office/drawing/2014/main" id="{3CC566C6-7CD5-45D6-99A9-4E16AFA3B8E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2" name="PoljeZBesedilom 1411">
          <a:extLst>
            <a:ext uri="{FF2B5EF4-FFF2-40B4-BE49-F238E27FC236}">
              <a16:creationId xmlns:a16="http://schemas.microsoft.com/office/drawing/2014/main" id="{2AB9E5B8-F3DC-4CFB-BA7C-8BD335B8975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3" name="PoljeZBesedilom 1412">
          <a:extLst>
            <a:ext uri="{FF2B5EF4-FFF2-40B4-BE49-F238E27FC236}">
              <a16:creationId xmlns:a16="http://schemas.microsoft.com/office/drawing/2014/main" id="{FDA6BF31-D82A-4EB7-8AE2-0E758F769EE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4" name="PoljeZBesedilom 1413">
          <a:extLst>
            <a:ext uri="{FF2B5EF4-FFF2-40B4-BE49-F238E27FC236}">
              <a16:creationId xmlns:a16="http://schemas.microsoft.com/office/drawing/2014/main" id="{3E8A97FE-0E8B-4EC8-B7BF-7F6C00597B9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5" name="PoljeZBesedilom 1414">
          <a:extLst>
            <a:ext uri="{FF2B5EF4-FFF2-40B4-BE49-F238E27FC236}">
              <a16:creationId xmlns:a16="http://schemas.microsoft.com/office/drawing/2014/main" id="{C01A94F3-891F-40BC-893B-5CFBA6C227C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6" name="PoljeZBesedilom 1415">
          <a:extLst>
            <a:ext uri="{FF2B5EF4-FFF2-40B4-BE49-F238E27FC236}">
              <a16:creationId xmlns:a16="http://schemas.microsoft.com/office/drawing/2014/main" id="{11AFEAF2-4A9A-4609-92D8-9C2C30DBA23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7" name="PoljeZBesedilom 1416">
          <a:extLst>
            <a:ext uri="{FF2B5EF4-FFF2-40B4-BE49-F238E27FC236}">
              <a16:creationId xmlns:a16="http://schemas.microsoft.com/office/drawing/2014/main" id="{B4B48E82-8640-4B6F-ABB5-6F7F0AEFCD9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8" name="PoljeZBesedilom 1417">
          <a:extLst>
            <a:ext uri="{FF2B5EF4-FFF2-40B4-BE49-F238E27FC236}">
              <a16:creationId xmlns:a16="http://schemas.microsoft.com/office/drawing/2014/main" id="{58691BDA-6683-4C63-B42C-D6888BA67F0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19" name="PoljeZBesedilom 1418">
          <a:extLst>
            <a:ext uri="{FF2B5EF4-FFF2-40B4-BE49-F238E27FC236}">
              <a16:creationId xmlns:a16="http://schemas.microsoft.com/office/drawing/2014/main" id="{E6289BCA-06F8-4B88-8D0B-27F1378E396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0" name="PoljeZBesedilom 1419">
          <a:extLst>
            <a:ext uri="{FF2B5EF4-FFF2-40B4-BE49-F238E27FC236}">
              <a16:creationId xmlns:a16="http://schemas.microsoft.com/office/drawing/2014/main" id="{D5857F96-0F21-411D-8F6C-30497756570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1" name="PoljeZBesedilom 1420">
          <a:extLst>
            <a:ext uri="{FF2B5EF4-FFF2-40B4-BE49-F238E27FC236}">
              <a16:creationId xmlns:a16="http://schemas.microsoft.com/office/drawing/2014/main" id="{C28DF217-B5A5-4FB6-9E2B-E31041BF8EA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2" name="PoljeZBesedilom 1421">
          <a:extLst>
            <a:ext uri="{FF2B5EF4-FFF2-40B4-BE49-F238E27FC236}">
              <a16:creationId xmlns:a16="http://schemas.microsoft.com/office/drawing/2014/main" id="{C6C15FC8-66BE-4874-8A59-8DDB6E32B50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3" name="PoljeZBesedilom 1422">
          <a:extLst>
            <a:ext uri="{FF2B5EF4-FFF2-40B4-BE49-F238E27FC236}">
              <a16:creationId xmlns:a16="http://schemas.microsoft.com/office/drawing/2014/main" id="{7C636418-3482-4E43-8475-9BD82FC702A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4" name="PoljeZBesedilom 1423">
          <a:extLst>
            <a:ext uri="{FF2B5EF4-FFF2-40B4-BE49-F238E27FC236}">
              <a16:creationId xmlns:a16="http://schemas.microsoft.com/office/drawing/2014/main" id="{D3D6416C-C415-49F9-97F0-2A3393A7281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5" name="PoljeZBesedilom 1424">
          <a:extLst>
            <a:ext uri="{FF2B5EF4-FFF2-40B4-BE49-F238E27FC236}">
              <a16:creationId xmlns:a16="http://schemas.microsoft.com/office/drawing/2014/main" id="{7B6ADD76-FD45-4B2E-9A7C-2D20B67EC66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6" name="PoljeZBesedilom 1425">
          <a:extLst>
            <a:ext uri="{FF2B5EF4-FFF2-40B4-BE49-F238E27FC236}">
              <a16:creationId xmlns:a16="http://schemas.microsoft.com/office/drawing/2014/main" id="{91146749-0BE0-4D5C-A627-0BC0136F412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7" name="PoljeZBesedilom 1426">
          <a:extLst>
            <a:ext uri="{FF2B5EF4-FFF2-40B4-BE49-F238E27FC236}">
              <a16:creationId xmlns:a16="http://schemas.microsoft.com/office/drawing/2014/main" id="{AD49E488-7847-45D6-9768-BC06C06930B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8" name="PoljeZBesedilom 1427">
          <a:extLst>
            <a:ext uri="{FF2B5EF4-FFF2-40B4-BE49-F238E27FC236}">
              <a16:creationId xmlns:a16="http://schemas.microsoft.com/office/drawing/2014/main" id="{E494C21E-EF9B-444D-A5A7-0948A9FCE3E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29" name="PoljeZBesedilom 1428">
          <a:extLst>
            <a:ext uri="{FF2B5EF4-FFF2-40B4-BE49-F238E27FC236}">
              <a16:creationId xmlns:a16="http://schemas.microsoft.com/office/drawing/2014/main" id="{AF2400AC-80EB-43EE-BE5A-133E0837A4F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0" name="PoljeZBesedilom 1429">
          <a:extLst>
            <a:ext uri="{FF2B5EF4-FFF2-40B4-BE49-F238E27FC236}">
              <a16:creationId xmlns:a16="http://schemas.microsoft.com/office/drawing/2014/main" id="{86D35737-4533-481A-902E-E9A5D496465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1" name="PoljeZBesedilom 1430">
          <a:extLst>
            <a:ext uri="{FF2B5EF4-FFF2-40B4-BE49-F238E27FC236}">
              <a16:creationId xmlns:a16="http://schemas.microsoft.com/office/drawing/2014/main" id="{5FBA6791-F77C-4499-AD6D-834B780CFD6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2" name="PoljeZBesedilom 1431">
          <a:extLst>
            <a:ext uri="{FF2B5EF4-FFF2-40B4-BE49-F238E27FC236}">
              <a16:creationId xmlns:a16="http://schemas.microsoft.com/office/drawing/2014/main" id="{FA220497-0F90-47AE-B52F-3E1F31D4CF9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3" name="PoljeZBesedilom 1432">
          <a:extLst>
            <a:ext uri="{FF2B5EF4-FFF2-40B4-BE49-F238E27FC236}">
              <a16:creationId xmlns:a16="http://schemas.microsoft.com/office/drawing/2014/main" id="{A942E425-93E6-4CDE-80C8-DFADB24AF89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4" name="PoljeZBesedilom 1433">
          <a:extLst>
            <a:ext uri="{FF2B5EF4-FFF2-40B4-BE49-F238E27FC236}">
              <a16:creationId xmlns:a16="http://schemas.microsoft.com/office/drawing/2014/main" id="{07925C22-D8A7-4938-9C13-1A6B6A47E6D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5" name="PoljeZBesedilom 1434">
          <a:extLst>
            <a:ext uri="{FF2B5EF4-FFF2-40B4-BE49-F238E27FC236}">
              <a16:creationId xmlns:a16="http://schemas.microsoft.com/office/drawing/2014/main" id="{619CFC2E-CB63-4195-976E-1FEE0F15868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6" name="PoljeZBesedilom 1435">
          <a:extLst>
            <a:ext uri="{FF2B5EF4-FFF2-40B4-BE49-F238E27FC236}">
              <a16:creationId xmlns:a16="http://schemas.microsoft.com/office/drawing/2014/main" id="{03B8C859-9530-4775-BAA7-81677EA8B9E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7" name="PoljeZBesedilom 1436">
          <a:extLst>
            <a:ext uri="{FF2B5EF4-FFF2-40B4-BE49-F238E27FC236}">
              <a16:creationId xmlns:a16="http://schemas.microsoft.com/office/drawing/2014/main" id="{F72F9020-EFEC-43BE-A080-2D7B1AC1202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8" name="PoljeZBesedilom 1437">
          <a:extLst>
            <a:ext uri="{FF2B5EF4-FFF2-40B4-BE49-F238E27FC236}">
              <a16:creationId xmlns:a16="http://schemas.microsoft.com/office/drawing/2014/main" id="{FA8BD184-2185-43D3-8045-F436173A79C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39" name="PoljeZBesedilom 1438">
          <a:extLst>
            <a:ext uri="{FF2B5EF4-FFF2-40B4-BE49-F238E27FC236}">
              <a16:creationId xmlns:a16="http://schemas.microsoft.com/office/drawing/2014/main" id="{8B353903-1BC5-402E-B840-77F0C2E668B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0" name="PoljeZBesedilom 1439">
          <a:extLst>
            <a:ext uri="{FF2B5EF4-FFF2-40B4-BE49-F238E27FC236}">
              <a16:creationId xmlns:a16="http://schemas.microsoft.com/office/drawing/2014/main" id="{F6566071-DF40-4ACA-9249-7FA08F8E50D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1" name="PoljeZBesedilom 1440">
          <a:extLst>
            <a:ext uri="{FF2B5EF4-FFF2-40B4-BE49-F238E27FC236}">
              <a16:creationId xmlns:a16="http://schemas.microsoft.com/office/drawing/2014/main" id="{36FF783D-40BF-4211-BB12-7BBE13009C5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2" name="PoljeZBesedilom 1441">
          <a:extLst>
            <a:ext uri="{FF2B5EF4-FFF2-40B4-BE49-F238E27FC236}">
              <a16:creationId xmlns:a16="http://schemas.microsoft.com/office/drawing/2014/main" id="{F23B991C-96D6-425A-BC20-BC9E2080539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3" name="PoljeZBesedilom 1442">
          <a:extLst>
            <a:ext uri="{FF2B5EF4-FFF2-40B4-BE49-F238E27FC236}">
              <a16:creationId xmlns:a16="http://schemas.microsoft.com/office/drawing/2014/main" id="{8CDB1AD9-7D60-47DE-A443-14BC63E0C31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4" name="PoljeZBesedilom 1443">
          <a:extLst>
            <a:ext uri="{FF2B5EF4-FFF2-40B4-BE49-F238E27FC236}">
              <a16:creationId xmlns:a16="http://schemas.microsoft.com/office/drawing/2014/main" id="{1D213D50-E0B5-4585-9380-7F75DE333EA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5" name="PoljeZBesedilom 1444">
          <a:extLst>
            <a:ext uri="{FF2B5EF4-FFF2-40B4-BE49-F238E27FC236}">
              <a16:creationId xmlns:a16="http://schemas.microsoft.com/office/drawing/2014/main" id="{2931EB5D-BF08-4173-9473-4DC47E91325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6" name="PoljeZBesedilom 1445">
          <a:extLst>
            <a:ext uri="{FF2B5EF4-FFF2-40B4-BE49-F238E27FC236}">
              <a16:creationId xmlns:a16="http://schemas.microsoft.com/office/drawing/2014/main" id="{763E9D3E-07F7-4D33-8FDE-F76BD8DF160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7" name="PoljeZBesedilom 1446">
          <a:extLst>
            <a:ext uri="{FF2B5EF4-FFF2-40B4-BE49-F238E27FC236}">
              <a16:creationId xmlns:a16="http://schemas.microsoft.com/office/drawing/2014/main" id="{2565F26F-DFCC-4EDF-A53E-18C73B17B4E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8" name="PoljeZBesedilom 1447">
          <a:extLst>
            <a:ext uri="{FF2B5EF4-FFF2-40B4-BE49-F238E27FC236}">
              <a16:creationId xmlns:a16="http://schemas.microsoft.com/office/drawing/2014/main" id="{4F2BB7D4-083B-49BC-9DCD-7F7037E1DB0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49" name="PoljeZBesedilom 1448">
          <a:extLst>
            <a:ext uri="{FF2B5EF4-FFF2-40B4-BE49-F238E27FC236}">
              <a16:creationId xmlns:a16="http://schemas.microsoft.com/office/drawing/2014/main" id="{9742AD15-6956-424A-9B6B-E911ADDAE65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0" name="PoljeZBesedilom 1449">
          <a:extLst>
            <a:ext uri="{FF2B5EF4-FFF2-40B4-BE49-F238E27FC236}">
              <a16:creationId xmlns:a16="http://schemas.microsoft.com/office/drawing/2014/main" id="{BDC78CC8-1535-40FF-AF3C-4E2DE9DA49A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1" name="PoljeZBesedilom 1450">
          <a:extLst>
            <a:ext uri="{FF2B5EF4-FFF2-40B4-BE49-F238E27FC236}">
              <a16:creationId xmlns:a16="http://schemas.microsoft.com/office/drawing/2014/main" id="{192BC781-6FBB-439E-99F5-85BE71BF8EE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2" name="PoljeZBesedilom 1451">
          <a:extLst>
            <a:ext uri="{FF2B5EF4-FFF2-40B4-BE49-F238E27FC236}">
              <a16:creationId xmlns:a16="http://schemas.microsoft.com/office/drawing/2014/main" id="{E414D877-CF21-4BF0-AD67-5BDB0CA3E87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3" name="PoljeZBesedilom 1452">
          <a:extLst>
            <a:ext uri="{FF2B5EF4-FFF2-40B4-BE49-F238E27FC236}">
              <a16:creationId xmlns:a16="http://schemas.microsoft.com/office/drawing/2014/main" id="{4B83FA9B-38E9-43CE-BAAA-754557780A8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4" name="PoljeZBesedilom 1453">
          <a:extLst>
            <a:ext uri="{FF2B5EF4-FFF2-40B4-BE49-F238E27FC236}">
              <a16:creationId xmlns:a16="http://schemas.microsoft.com/office/drawing/2014/main" id="{F8ACFDC9-74E7-4A67-9CAE-B3C98CCFC2B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5" name="PoljeZBesedilom 1454">
          <a:extLst>
            <a:ext uri="{FF2B5EF4-FFF2-40B4-BE49-F238E27FC236}">
              <a16:creationId xmlns:a16="http://schemas.microsoft.com/office/drawing/2014/main" id="{F2DF98A8-060F-4DF6-AA83-610742BE25F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6" name="PoljeZBesedilom 1455">
          <a:extLst>
            <a:ext uri="{FF2B5EF4-FFF2-40B4-BE49-F238E27FC236}">
              <a16:creationId xmlns:a16="http://schemas.microsoft.com/office/drawing/2014/main" id="{5825EE1F-30C5-47D2-B916-606EFE87E61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7" name="PoljeZBesedilom 1456">
          <a:extLst>
            <a:ext uri="{FF2B5EF4-FFF2-40B4-BE49-F238E27FC236}">
              <a16:creationId xmlns:a16="http://schemas.microsoft.com/office/drawing/2014/main" id="{C83F78B8-9092-4E35-B671-97D67A395C9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8" name="PoljeZBesedilom 1457">
          <a:extLst>
            <a:ext uri="{FF2B5EF4-FFF2-40B4-BE49-F238E27FC236}">
              <a16:creationId xmlns:a16="http://schemas.microsoft.com/office/drawing/2014/main" id="{3004DB1C-12FD-4324-8893-68109745CCB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59" name="PoljeZBesedilom 1458">
          <a:extLst>
            <a:ext uri="{FF2B5EF4-FFF2-40B4-BE49-F238E27FC236}">
              <a16:creationId xmlns:a16="http://schemas.microsoft.com/office/drawing/2014/main" id="{FC3FEB40-732E-48BE-8768-2CBFEA8B80C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0" name="PoljeZBesedilom 1459">
          <a:extLst>
            <a:ext uri="{FF2B5EF4-FFF2-40B4-BE49-F238E27FC236}">
              <a16:creationId xmlns:a16="http://schemas.microsoft.com/office/drawing/2014/main" id="{3101A7C1-B164-463F-9D82-5C577BF3CAF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1" name="PoljeZBesedilom 1460">
          <a:extLst>
            <a:ext uri="{FF2B5EF4-FFF2-40B4-BE49-F238E27FC236}">
              <a16:creationId xmlns:a16="http://schemas.microsoft.com/office/drawing/2014/main" id="{4A13F0DB-5F36-4EAB-BB66-546CD4D8E01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2" name="PoljeZBesedilom 1461">
          <a:extLst>
            <a:ext uri="{FF2B5EF4-FFF2-40B4-BE49-F238E27FC236}">
              <a16:creationId xmlns:a16="http://schemas.microsoft.com/office/drawing/2014/main" id="{DA45F5CF-C370-4ECB-9F73-2FD3E3E813F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3" name="PoljeZBesedilom 1462">
          <a:extLst>
            <a:ext uri="{FF2B5EF4-FFF2-40B4-BE49-F238E27FC236}">
              <a16:creationId xmlns:a16="http://schemas.microsoft.com/office/drawing/2014/main" id="{4E94D0EA-6784-405E-96B6-57F4D3D73A7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4" name="PoljeZBesedilom 1463">
          <a:extLst>
            <a:ext uri="{FF2B5EF4-FFF2-40B4-BE49-F238E27FC236}">
              <a16:creationId xmlns:a16="http://schemas.microsoft.com/office/drawing/2014/main" id="{7B60AA6D-B9EF-4826-BFDA-4EBC4B68AF6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5" name="PoljeZBesedilom 1464">
          <a:extLst>
            <a:ext uri="{FF2B5EF4-FFF2-40B4-BE49-F238E27FC236}">
              <a16:creationId xmlns:a16="http://schemas.microsoft.com/office/drawing/2014/main" id="{06344EBD-6E7C-4BC4-94FD-24CDEEE0D23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6" name="PoljeZBesedilom 1465">
          <a:extLst>
            <a:ext uri="{FF2B5EF4-FFF2-40B4-BE49-F238E27FC236}">
              <a16:creationId xmlns:a16="http://schemas.microsoft.com/office/drawing/2014/main" id="{63B12DCB-8F5C-496C-BB4D-F0DDA04DB24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7" name="PoljeZBesedilom 1466">
          <a:extLst>
            <a:ext uri="{FF2B5EF4-FFF2-40B4-BE49-F238E27FC236}">
              <a16:creationId xmlns:a16="http://schemas.microsoft.com/office/drawing/2014/main" id="{535F7A81-0F3A-4BB9-A46E-A1765376C7B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8" name="PoljeZBesedilom 1467">
          <a:extLst>
            <a:ext uri="{FF2B5EF4-FFF2-40B4-BE49-F238E27FC236}">
              <a16:creationId xmlns:a16="http://schemas.microsoft.com/office/drawing/2014/main" id="{2CB8AE94-4C54-48B4-BE66-0753D2BFA3C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69" name="PoljeZBesedilom 1468">
          <a:extLst>
            <a:ext uri="{FF2B5EF4-FFF2-40B4-BE49-F238E27FC236}">
              <a16:creationId xmlns:a16="http://schemas.microsoft.com/office/drawing/2014/main" id="{ED3EC64C-0AAA-40D4-B0E3-B1A193A304F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0" name="PoljeZBesedilom 1469">
          <a:extLst>
            <a:ext uri="{FF2B5EF4-FFF2-40B4-BE49-F238E27FC236}">
              <a16:creationId xmlns:a16="http://schemas.microsoft.com/office/drawing/2014/main" id="{6BE18257-BB8A-422C-B527-CAA5EF256FC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1" name="PoljeZBesedilom 1470">
          <a:extLst>
            <a:ext uri="{FF2B5EF4-FFF2-40B4-BE49-F238E27FC236}">
              <a16:creationId xmlns:a16="http://schemas.microsoft.com/office/drawing/2014/main" id="{67ABAADA-0A71-4F75-AF52-A40B29E31F7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2" name="PoljeZBesedilom 1471">
          <a:extLst>
            <a:ext uri="{FF2B5EF4-FFF2-40B4-BE49-F238E27FC236}">
              <a16:creationId xmlns:a16="http://schemas.microsoft.com/office/drawing/2014/main" id="{23A513D7-38EA-41F2-B23A-FD7CFFF8082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3" name="PoljeZBesedilom 1472">
          <a:extLst>
            <a:ext uri="{FF2B5EF4-FFF2-40B4-BE49-F238E27FC236}">
              <a16:creationId xmlns:a16="http://schemas.microsoft.com/office/drawing/2014/main" id="{B5373277-1E28-4978-A4BB-EB26168A0B8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4" name="PoljeZBesedilom 1473">
          <a:extLst>
            <a:ext uri="{FF2B5EF4-FFF2-40B4-BE49-F238E27FC236}">
              <a16:creationId xmlns:a16="http://schemas.microsoft.com/office/drawing/2014/main" id="{9F2D815F-638C-4C84-81D2-2333A882AE6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5" name="PoljeZBesedilom 1474">
          <a:extLst>
            <a:ext uri="{FF2B5EF4-FFF2-40B4-BE49-F238E27FC236}">
              <a16:creationId xmlns:a16="http://schemas.microsoft.com/office/drawing/2014/main" id="{6FA78C31-F01A-4AB3-888A-00BDCB41FD9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6" name="PoljeZBesedilom 1475">
          <a:extLst>
            <a:ext uri="{FF2B5EF4-FFF2-40B4-BE49-F238E27FC236}">
              <a16:creationId xmlns:a16="http://schemas.microsoft.com/office/drawing/2014/main" id="{C8389860-7F58-4D91-82A0-1AF226087BC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7" name="PoljeZBesedilom 1476">
          <a:extLst>
            <a:ext uri="{FF2B5EF4-FFF2-40B4-BE49-F238E27FC236}">
              <a16:creationId xmlns:a16="http://schemas.microsoft.com/office/drawing/2014/main" id="{62B39BC8-8F9B-4A9D-8DA6-EF2AF48E6A9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8" name="PoljeZBesedilom 1477">
          <a:extLst>
            <a:ext uri="{FF2B5EF4-FFF2-40B4-BE49-F238E27FC236}">
              <a16:creationId xmlns:a16="http://schemas.microsoft.com/office/drawing/2014/main" id="{20334488-0534-4476-830B-CF1EC8A3088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79" name="PoljeZBesedilom 1478">
          <a:extLst>
            <a:ext uri="{FF2B5EF4-FFF2-40B4-BE49-F238E27FC236}">
              <a16:creationId xmlns:a16="http://schemas.microsoft.com/office/drawing/2014/main" id="{A36CFA2C-C878-4EF9-947F-81DB3890F50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80" name="PoljeZBesedilom 1479">
          <a:extLst>
            <a:ext uri="{FF2B5EF4-FFF2-40B4-BE49-F238E27FC236}">
              <a16:creationId xmlns:a16="http://schemas.microsoft.com/office/drawing/2014/main" id="{D27E1CA7-8DF7-419F-9B6C-B196B92FB18A}"/>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481" name="PoljeZBesedilom 1480">
          <a:extLst>
            <a:ext uri="{FF2B5EF4-FFF2-40B4-BE49-F238E27FC236}">
              <a16:creationId xmlns:a16="http://schemas.microsoft.com/office/drawing/2014/main" id="{D4585930-938B-4565-B581-7DA07DAF2F9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2" name="PoljeZBesedilom 1481">
          <a:extLst>
            <a:ext uri="{FF2B5EF4-FFF2-40B4-BE49-F238E27FC236}">
              <a16:creationId xmlns:a16="http://schemas.microsoft.com/office/drawing/2014/main" id="{BD04F666-F2E6-4355-AD5A-BCB82D5E7EDF}"/>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3" name="PoljeZBesedilom 1482">
          <a:extLst>
            <a:ext uri="{FF2B5EF4-FFF2-40B4-BE49-F238E27FC236}">
              <a16:creationId xmlns:a16="http://schemas.microsoft.com/office/drawing/2014/main" id="{3AA96933-FBBE-4553-8CC0-4E3A5EA75B10}"/>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4" name="PoljeZBesedilom 1483">
          <a:extLst>
            <a:ext uri="{FF2B5EF4-FFF2-40B4-BE49-F238E27FC236}">
              <a16:creationId xmlns:a16="http://schemas.microsoft.com/office/drawing/2014/main" id="{3568FA9D-6D11-40DC-A10E-7F7665266333}"/>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5" name="PoljeZBesedilom 1484">
          <a:extLst>
            <a:ext uri="{FF2B5EF4-FFF2-40B4-BE49-F238E27FC236}">
              <a16:creationId xmlns:a16="http://schemas.microsoft.com/office/drawing/2014/main" id="{C1576C44-3E30-481D-B47E-C5AD2E773623}"/>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6" name="PoljeZBesedilom 1485">
          <a:extLst>
            <a:ext uri="{FF2B5EF4-FFF2-40B4-BE49-F238E27FC236}">
              <a16:creationId xmlns:a16="http://schemas.microsoft.com/office/drawing/2014/main" id="{A1957C15-7EBB-438B-AB84-CF2E634F2348}"/>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7" name="PoljeZBesedilom 1486">
          <a:extLst>
            <a:ext uri="{FF2B5EF4-FFF2-40B4-BE49-F238E27FC236}">
              <a16:creationId xmlns:a16="http://schemas.microsoft.com/office/drawing/2014/main" id="{C4073290-8917-4C0B-8673-0EFB8045CC0B}"/>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8" name="PoljeZBesedilom 1487">
          <a:extLst>
            <a:ext uri="{FF2B5EF4-FFF2-40B4-BE49-F238E27FC236}">
              <a16:creationId xmlns:a16="http://schemas.microsoft.com/office/drawing/2014/main" id="{7D1B15A3-4A8D-4080-B42B-D705B22FE083}"/>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89" name="PoljeZBesedilom 1488">
          <a:extLst>
            <a:ext uri="{FF2B5EF4-FFF2-40B4-BE49-F238E27FC236}">
              <a16:creationId xmlns:a16="http://schemas.microsoft.com/office/drawing/2014/main" id="{EC406749-72A1-417A-85CC-6324822FB035}"/>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90" name="PoljeZBesedilom 1489">
          <a:extLst>
            <a:ext uri="{FF2B5EF4-FFF2-40B4-BE49-F238E27FC236}">
              <a16:creationId xmlns:a16="http://schemas.microsoft.com/office/drawing/2014/main" id="{0F3EC279-AAD4-4842-B806-913865FF8E90}"/>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91" name="PoljeZBesedilom 1490">
          <a:extLst>
            <a:ext uri="{FF2B5EF4-FFF2-40B4-BE49-F238E27FC236}">
              <a16:creationId xmlns:a16="http://schemas.microsoft.com/office/drawing/2014/main" id="{D700CADB-F8BF-43B4-935C-124382926F1B}"/>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92" name="PoljeZBesedilom 1491">
          <a:extLst>
            <a:ext uri="{FF2B5EF4-FFF2-40B4-BE49-F238E27FC236}">
              <a16:creationId xmlns:a16="http://schemas.microsoft.com/office/drawing/2014/main" id="{5FDDA6BE-BC6F-44DE-B6FD-79D02B28B50B}"/>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70</xdr:row>
      <xdr:rowOff>0</xdr:rowOff>
    </xdr:from>
    <xdr:ext cx="65" cy="172227"/>
    <xdr:sp macro="" textlink="">
      <xdr:nvSpPr>
        <xdr:cNvPr id="1493" name="PoljeZBesedilom 1492">
          <a:extLst>
            <a:ext uri="{FF2B5EF4-FFF2-40B4-BE49-F238E27FC236}">
              <a16:creationId xmlns:a16="http://schemas.microsoft.com/office/drawing/2014/main" id="{0E002AF4-E488-4B2D-83BB-966DAD432037}"/>
            </a:ext>
          </a:extLst>
        </xdr:cNvPr>
        <xdr:cNvSpPr txBox="1"/>
      </xdr:nvSpPr>
      <xdr:spPr>
        <a:xfrm>
          <a:off x="6229350" y="2577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494" name="PoljeZBesedilom 1493">
          <a:extLst>
            <a:ext uri="{FF2B5EF4-FFF2-40B4-BE49-F238E27FC236}">
              <a16:creationId xmlns:a16="http://schemas.microsoft.com/office/drawing/2014/main" id="{E3B6F69E-64C4-4586-A44F-8F5B4860FD85}"/>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495" name="PoljeZBesedilom 1494">
          <a:extLst>
            <a:ext uri="{FF2B5EF4-FFF2-40B4-BE49-F238E27FC236}">
              <a16:creationId xmlns:a16="http://schemas.microsoft.com/office/drawing/2014/main" id="{F122ED23-2799-45C1-B9EA-6F3B73062483}"/>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496" name="PoljeZBesedilom 1495">
          <a:extLst>
            <a:ext uri="{FF2B5EF4-FFF2-40B4-BE49-F238E27FC236}">
              <a16:creationId xmlns:a16="http://schemas.microsoft.com/office/drawing/2014/main" id="{9BF40DCF-E9C7-4CAC-AACB-119218C78B1E}"/>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497" name="PoljeZBesedilom 1496">
          <a:extLst>
            <a:ext uri="{FF2B5EF4-FFF2-40B4-BE49-F238E27FC236}">
              <a16:creationId xmlns:a16="http://schemas.microsoft.com/office/drawing/2014/main" id="{FA28F415-508B-4463-9AC3-B79A0EDBE63B}"/>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498" name="PoljeZBesedilom 1497">
          <a:extLst>
            <a:ext uri="{FF2B5EF4-FFF2-40B4-BE49-F238E27FC236}">
              <a16:creationId xmlns:a16="http://schemas.microsoft.com/office/drawing/2014/main" id="{7DFF3CEE-A0A6-45CF-9DFB-7E4B1C58CCE7}"/>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499" name="PoljeZBesedilom 1498">
          <a:extLst>
            <a:ext uri="{FF2B5EF4-FFF2-40B4-BE49-F238E27FC236}">
              <a16:creationId xmlns:a16="http://schemas.microsoft.com/office/drawing/2014/main" id="{ABF1E8D3-3C2D-4C3A-8C36-D891A85624D1}"/>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0" name="PoljeZBesedilom 1499">
          <a:extLst>
            <a:ext uri="{FF2B5EF4-FFF2-40B4-BE49-F238E27FC236}">
              <a16:creationId xmlns:a16="http://schemas.microsoft.com/office/drawing/2014/main" id="{D6661DDD-9DAE-44BC-99FF-4355648BD8F1}"/>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1" name="PoljeZBesedilom 1500">
          <a:extLst>
            <a:ext uri="{FF2B5EF4-FFF2-40B4-BE49-F238E27FC236}">
              <a16:creationId xmlns:a16="http://schemas.microsoft.com/office/drawing/2014/main" id="{DC049CEE-4D70-4E5E-AA3B-EBD24D1608C5}"/>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2" name="PoljeZBesedilom 1501">
          <a:extLst>
            <a:ext uri="{FF2B5EF4-FFF2-40B4-BE49-F238E27FC236}">
              <a16:creationId xmlns:a16="http://schemas.microsoft.com/office/drawing/2014/main" id="{E2C0C6BB-E9A4-4F82-B5D9-F663439A7551}"/>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3" name="PoljeZBesedilom 1502">
          <a:extLst>
            <a:ext uri="{FF2B5EF4-FFF2-40B4-BE49-F238E27FC236}">
              <a16:creationId xmlns:a16="http://schemas.microsoft.com/office/drawing/2014/main" id="{08919951-D760-47EF-BE80-9560102F7B99}"/>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4" name="PoljeZBesedilom 1503">
          <a:extLst>
            <a:ext uri="{FF2B5EF4-FFF2-40B4-BE49-F238E27FC236}">
              <a16:creationId xmlns:a16="http://schemas.microsoft.com/office/drawing/2014/main" id="{016D45AB-2C46-48B2-AD5D-35B229B0F581}"/>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5" name="PoljeZBesedilom 1504">
          <a:extLst>
            <a:ext uri="{FF2B5EF4-FFF2-40B4-BE49-F238E27FC236}">
              <a16:creationId xmlns:a16="http://schemas.microsoft.com/office/drawing/2014/main" id="{61938435-0E8C-48D4-B6CF-38629DC8323D}"/>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6" name="PoljeZBesedilom 1505">
          <a:extLst>
            <a:ext uri="{FF2B5EF4-FFF2-40B4-BE49-F238E27FC236}">
              <a16:creationId xmlns:a16="http://schemas.microsoft.com/office/drawing/2014/main" id="{B7AB7A11-3FC9-4328-99B7-472E55A4A6DB}"/>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7" name="PoljeZBesedilom 1506">
          <a:extLst>
            <a:ext uri="{FF2B5EF4-FFF2-40B4-BE49-F238E27FC236}">
              <a16:creationId xmlns:a16="http://schemas.microsoft.com/office/drawing/2014/main" id="{41EB28AD-379D-4B7A-A453-CC4998573966}"/>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8" name="PoljeZBesedilom 1">
          <a:extLst>
            <a:ext uri="{FF2B5EF4-FFF2-40B4-BE49-F238E27FC236}">
              <a16:creationId xmlns:a16="http://schemas.microsoft.com/office/drawing/2014/main" id="{4A6F5912-4435-453E-AC28-6594F7D4C6E5}"/>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09" name="PoljeZBesedilom 2">
          <a:extLst>
            <a:ext uri="{FF2B5EF4-FFF2-40B4-BE49-F238E27FC236}">
              <a16:creationId xmlns:a16="http://schemas.microsoft.com/office/drawing/2014/main" id="{F5DD6F28-2EB4-43E3-98D9-E5865921F260}"/>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0" name="PoljeZBesedilom 3">
          <a:extLst>
            <a:ext uri="{FF2B5EF4-FFF2-40B4-BE49-F238E27FC236}">
              <a16:creationId xmlns:a16="http://schemas.microsoft.com/office/drawing/2014/main" id="{6BCEACAD-83DC-4B54-BE4E-861ED5014212}"/>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1" name="PoljeZBesedilom 4">
          <a:extLst>
            <a:ext uri="{FF2B5EF4-FFF2-40B4-BE49-F238E27FC236}">
              <a16:creationId xmlns:a16="http://schemas.microsoft.com/office/drawing/2014/main" id="{8AF516C3-C403-4086-B25D-19595379DF3C}"/>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2" name="PoljeZBesedilom 5">
          <a:extLst>
            <a:ext uri="{FF2B5EF4-FFF2-40B4-BE49-F238E27FC236}">
              <a16:creationId xmlns:a16="http://schemas.microsoft.com/office/drawing/2014/main" id="{D6DE5D75-11F5-4239-ACD2-0265A127E613}"/>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3" name="PoljeZBesedilom 6">
          <a:extLst>
            <a:ext uri="{FF2B5EF4-FFF2-40B4-BE49-F238E27FC236}">
              <a16:creationId xmlns:a16="http://schemas.microsoft.com/office/drawing/2014/main" id="{01E804C3-75C3-4157-81FB-3DC0468CC11D}"/>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4" name="PoljeZBesedilom 7">
          <a:extLst>
            <a:ext uri="{FF2B5EF4-FFF2-40B4-BE49-F238E27FC236}">
              <a16:creationId xmlns:a16="http://schemas.microsoft.com/office/drawing/2014/main" id="{176B9DE5-E188-4E22-8D43-F2D3CCF499E9}"/>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5" name="PoljeZBesedilom 8">
          <a:extLst>
            <a:ext uri="{FF2B5EF4-FFF2-40B4-BE49-F238E27FC236}">
              <a16:creationId xmlns:a16="http://schemas.microsoft.com/office/drawing/2014/main" id="{89498BA8-2B1E-4034-95C2-C34462CF9126}"/>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6" name="PoljeZBesedilom 1515">
          <a:extLst>
            <a:ext uri="{FF2B5EF4-FFF2-40B4-BE49-F238E27FC236}">
              <a16:creationId xmlns:a16="http://schemas.microsoft.com/office/drawing/2014/main" id="{E17F0CC1-97F9-42E2-A488-4E90F7B01F04}"/>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7" name="PoljeZBesedilom 1516">
          <a:extLst>
            <a:ext uri="{FF2B5EF4-FFF2-40B4-BE49-F238E27FC236}">
              <a16:creationId xmlns:a16="http://schemas.microsoft.com/office/drawing/2014/main" id="{A846F9E8-B1B3-4739-9AB6-11328021B8A1}"/>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8" name="PoljeZBesedilom 1517">
          <a:extLst>
            <a:ext uri="{FF2B5EF4-FFF2-40B4-BE49-F238E27FC236}">
              <a16:creationId xmlns:a16="http://schemas.microsoft.com/office/drawing/2014/main" id="{C72AF6DC-B5A3-454B-8467-EF6878DF93B9}"/>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19" name="PoljeZBesedilom 1518">
          <a:extLst>
            <a:ext uri="{FF2B5EF4-FFF2-40B4-BE49-F238E27FC236}">
              <a16:creationId xmlns:a16="http://schemas.microsoft.com/office/drawing/2014/main" id="{9A944398-9E24-441E-8243-AEFB939F2657}"/>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20" name="PoljeZBesedilom 1519">
          <a:extLst>
            <a:ext uri="{FF2B5EF4-FFF2-40B4-BE49-F238E27FC236}">
              <a16:creationId xmlns:a16="http://schemas.microsoft.com/office/drawing/2014/main" id="{A5343DC8-2A54-4476-B95B-77EA4532EC69}"/>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21" name="PoljeZBesedilom 1520">
          <a:extLst>
            <a:ext uri="{FF2B5EF4-FFF2-40B4-BE49-F238E27FC236}">
              <a16:creationId xmlns:a16="http://schemas.microsoft.com/office/drawing/2014/main" id="{4D9CEB51-0D02-4D8A-9137-3FA440E4FE33}"/>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22" name="PoljeZBesedilom 1521">
          <a:extLst>
            <a:ext uri="{FF2B5EF4-FFF2-40B4-BE49-F238E27FC236}">
              <a16:creationId xmlns:a16="http://schemas.microsoft.com/office/drawing/2014/main" id="{5EC97825-DE1C-4499-A6B5-4CA50458C832}"/>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94</xdr:row>
      <xdr:rowOff>0</xdr:rowOff>
    </xdr:from>
    <xdr:ext cx="65" cy="172227"/>
    <xdr:sp macro="" textlink="">
      <xdr:nvSpPr>
        <xdr:cNvPr id="1523" name="PoljeZBesedilom 1522">
          <a:extLst>
            <a:ext uri="{FF2B5EF4-FFF2-40B4-BE49-F238E27FC236}">
              <a16:creationId xmlns:a16="http://schemas.microsoft.com/office/drawing/2014/main" id="{9CA31B83-A3B6-40E1-8C96-F48DE7D37018}"/>
            </a:ext>
          </a:extLst>
        </xdr:cNvPr>
        <xdr:cNvSpPr txBox="1"/>
      </xdr:nvSpPr>
      <xdr:spPr>
        <a:xfrm>
          <a:off x="6229350" y="3244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24" name="PoljeZBesedilom 1523">
          <a:extLst>
            <a:ext uri="{FF2B5EF4-FFF2-40B4-BE49-F238E27FC236}">
              <a16:creationId xmlns:a16="http://schemas.microsoft.com/office/drawing/2014/main" id="{02131D79-3BFF-455D-95E8-B6932686AD37}"/>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25" name="PoljeZBesedilom 1524">
          <a:extLst>
            <a:ext uri="{FF2B5EF4-FFF2-40B4-BE49-F238E27FC236}">
              <a16:creationId xmlns:a16="http://schemas.microsoft.com/office/drawing/2014/main" id="{CCAE8677-DA51-4C69-8666-031226321BFB}"/>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26" name="PoljeZBesedilom 1525">
          <a:extLst>
            <a:ext uri="{FF2B5EF4-FFF2-40B4-BE49-F238E27FC236}">
              <a16:creationId xmlns:a16="http://schemas.microsoft.com/office/drawing/2014/main" id="{82A586AD-B2BA-4820-890A-62772E174DA0}"/>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27" name="PoljeZBesedilom 1526">
          <a:extLst>
            <a:ext uri="{FF2B5EF4-FFF2-40B4-BE49-F238E27FC236}">
              <a16:creationId xmlns:a16="http://schemas.microsoft.com/office/drawing/2014/main" id="{533E6912-82CC-44B5-B119-668A1B0DB41B}"/>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28" name="PoljeZBesedilom 1527">
          <a:extLst>
            <a:ext uri="{FF2B5EF4-FFF2-40B4-BE49-F238E27FC236}">
              <a16:creationId xmlns:a16="http://schemas.microsoft.com/office/drawing/2014/main" id="{E48A287C-8BE6-436A-9950-4FEC3C327CD9}"/>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29" name="PoljeZBesedilom 1528">
          <a:extLst>
            <a:ext uri="{FF2B5EF4-FFF2-40B4-BE49-F238E27FC236}">
              <a16:creationId xmlns:a16="http://schemas.microsoft.com/office/drawing/2014/main" id="{A978E09E-D8C8-49A2-A111-65E0FEC152D5}"/>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0" name="PoljeZBesedilom 1529">
          <a:extLst>
            <a:ext uri="{FF2B5EF4-FFF2-40B4-BE49-F238E27FC236}">
              <a16:creationId xmlns:a16="http://schemas.microsoft.com/office/drawing/2014/main" id="{EC6D335B-CB11-4D0B-9CFD-D3DAA8AFE6B1}"/>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1" name="PoljeZBesedilom 1530">
          <a:extLst>
            <a:ext uri="{FF2B5EF4-FFF2-40B4-BE49-F238E27FC236}">
              <a16:creationId xmlns:a16="http://schemas.microsoft.com/office/drawing/2014/main" id="{4A4047A1-D9E5-41CB-85A9-0EC05CDDE0F6}"/>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2" name="PoljeZBesedilom 1531">
          <a:extLst>
            <a:ext uri="{FF2B5EF4-FFF2-40B4-BE49-F238E27FC236}">
              <a16:creationId xmlns:a16="http://schemas.microsoft.com/office/drawing/2014/main" id="{074A8183-7C56-410C-B2E8-742E37C87CB8}"/>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3" name="PoljeZBesedilom 1532">
          <a:extLst>
            <a:ext uri="{FF2B5EF4-FFF2-40B4-BE49-F238E27FC236}">
              <a16:creationId xmlns:a16="http://schemas.microsoft.com/office/drawing/2014/main" id="{16CC52DF-5D57-4B78-9A10-FB07194DE244}"/>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4" name="PoljeZBesedilom 1533">
          <a:extLst>
            <a:ext uri="{FF2B5EF4-FFF2-40B4-BE49-F238E27FC236}">
              <a16:creationId xmlns:a16="http://schemas.microsoft.com/office/drawing/2014/main" id="{67D2406D-7427-481C-B237-E6DE5BF0329A}"/>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5" name="PoljeZBesedilom 1534">
          <a:extLst>
            <a:ext uri="{FF2B5EF4-FFF2-40B4-BE49-F238E27FC236}">
              <a16:creationId xmlns:a16="http://schemas.microsoft.com/office/drawing/2014/main" id="{045F77BD-7E2C-44B9-BDA3-23CC32DD75F5}"/>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6" name="PoljeZBesedilom 1535">
          <a:extLst>
            <a:ext uri="{FF2B5EF4-FFF2-40B4-BE49-F238E27FC236}">
              <a16:creationId xmlns:a16="http://schemas.microsoft.com/office/drawing/2014/main" id="{9A55EB30-61B9-4647-9EFF-2879F4D94DD7}"/>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7" name="PoljeZBesedilom 1536">
          <a:extLst>
            <a:ext uri="{FF2B5EF4-FFF2-40B4-BE49-F238E27FC236}">
              <a16:creationId xmlns:a16="http://schemas.microsoft.com/office/drawing/2014/main" id="{EA296BAA-16D4-428B-BFF4-C050607AEE15}"/>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8" name="PoljeZBesedilom 1">
          <a:extLst>
            <a:ext uri="{FF2B5EF4-FFF2-40B4-BE49-F238E27FC236}">
              <a16:creationId xmlns:a16="http://schemas.microsoft.com/office/drawing/2014/main" id="{226524F2-33C9-47F4-B951-D0B8E390EC22}"/>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39" name="PoljeZBesedilom 2">
          <a:extLst>
            <a:ext uri="{FF2B5EF4-FFF2-40B4-BE49-F238E27FC236}">
              <a16:creationId xmlns:a16="http://schemas.microsoft.com/office/drawing/2014/main" id="{92274AE8-231E-4523-8137-924413163C76}"/>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0" name="PoljeZBesedilom 3">
          <a:extLst>
            <a:ext uri="{FF2B5EF4-FFF2-40B4-BE49-F238E27FC236}">
              <a16:creationId xmlns:a16="http://schemas.microsoft.com/office/drawing/2014/main" id="{5E9A635D-9E14-4E65-A714-9F61E3FA8260}"/>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1" name="PoljeZBesedilom 4">
          <a:extLst>
            <a:ext uri="{FF2B5EF4-FFF2-40B4-BE49-F238E27FC236}">
              <a16:creationId xmlns:a16="http://schemas.microsoft.com/office/drawing/2014/main" id="{C5E81BFB-4C69-4E92-B36A-96ADB16C2C4B}"/>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2" name="PoljeZBesedilom 5">
          <a:extLst>
            <a:ext uri="{FF2B5EF4-FFF2-40B4-BE49-F238E27FC236}">
              <a16:creationId xmlns:a16="http://schemas.microsoft.com/office/drawing/2014/main" id="{F524FB04-0553-46AE-9544-86E4D4E49E39}"/>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3" name="PoljeZBesedilom 6">
          <a:extLst>
            <a:ext uri="{FF2B5EF4-FFF2-40B4-BE49-F238E27FC236}">
              <a16:creationId xmlns:a16="http://schemas.microsoft.com/office/drawing/2014/main" id="{3B41EB30-AD68-41DB-AAD2-65A36CC3E5FE}"/>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4" name="PoljeZBesedilom 7">
          <a:extLst>
            <a:ext uri="{FF2B5EF4-FFF2-40B4-BE49-F238E27FC236}">
              <a16:creationId xmlns:a16="http://schemas.microsoft.com/office/drawing/2014/main" id="{A4A4C9F8-F9EF-408E-97A9-9DA2399AD227}"/>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5" name="PoljeZBesedilom 8">
          <a:extLst>
            <a:ext uri="{FF2B5EF4-FFF2-40B4-BE49-F238E27FC236}">
              <a16:creationId xmlns:a16="http://schemas.microsoft.com/office/drawing/2014/main" id="{3362FC4F-5822-497D-9286-32F57E7AEE83}"/>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6" name="PoljeZBesedilom 1545">
          <a:extLst>
            <a:ext uri="{FF2B5EF4-FFF2-40B4-BE49-F238E27FC236}">
              <a16:creationId xmlns:a16="http://schemas.microsoft.com/office/drawing/2014/main" id="{C2297085-5953-42C8-AA2A-BD43D9763CC5}"/>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7" name="PoljeZBesedilom 1546">
          <a:extLst>
            <a:ext uri="{FF2B5EF4-FFF2-40B4-BE49-F238E27FC236}">
              <a16:creationId xmlns:a16="http://schemas.microsoft.com/office/drawing/2014/main" id="{A9C6DF0E-1FB5-4DBA-81B6-B3E5B73BAD9E}"/>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8" name="PoljeZBesedilom 1547">
          <a:extLst>
            <a:ext uri="{FF2B5EF4-FFF2-40B4-BE49-F238E27FC236}">
              <a16:creationId xmlns:a16="http://schemas.microsoft.com/office/drawing/2014/main" id="{A8E3AA51-A400-4A2F-AAC9-835C8F0D35BF}"/>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49" name="PoljeZBesedilom 1548">
          <a:extLst>
            <a:ext uri="{FF2B5EF4-FFF2-40B4-BE49-F238E27FC236}">
              <a16:creationId xmlns:a16="http://schemas.microsoft.com/office/drawing/2014/main" id="{BE34DD32-217C-403F-99C4-DCDDF105FFB7}"/>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50" name="PoljeZBesedilom 1549">
          <a:extLst>
            <a:ext uri="{FF2B5EF4-FFF2-40B4-BE49-F238E27FC236}">
              <a16:creationId xmlns:a16="http://schemas.microsoft.com/office/drawing/2014/main" id="{10B4EE25-38E5-4AB0-A79E-016CA1D13C3B}"/>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51" name="PoljeZBesedilom 1550">
          <a:extLst>
            <a:ext uri="{FF2B5EF4-FFF2-40B4-BE49-F238E27FC236}">
              <a16:creationId xmlns:a16="http://schemas.microsoft.com/office/drawing/2014/main" id="{ACB8A073-34F5-4743-A0A0-A1A594401708}"/>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52" name="PoljeZBesedilom 1551">
          <a:extLst>
            <a:ext uri="{FF2B5EF4-FFF2-40B4-BE49-F238E27FC236}">
              <a16:creationId xmlns:a16="http://schemas.microsoft.com/office/drawing/2014/main" id="{B7B9B21E-DC0B-4254-B63F-B0166F025918}"/>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141</xdr:row>
      <xdr:rowOff>0</xdr:rowOff>
    </xdr:from>
    <xdr:ext cx="65" cy="172227"/>
    <xdr:sp macro="" textlink="">
      <xdr:nvSpPr>
        <xdr:cNvPr id="1553" name="PoljeZBesedilom 1552">
          <a:extLst>
            <a:ext uri="{FF2B5EF4-FFF2-40B4-BE49-F238E27FC236}">
              <a16:creationId xmlns:a16="http://schemas.microsoft.com/office/drawing/2014/main" id="{B974591E-6FCE-41E8-9DA4-BC91B2C9F92F}"/>
            </a:ext>
          </a:extLst>
        </xdr:cNvPr>
        <xdr:cNvSpPr txBox="1"/>
      </xdr:nvSpPr>
      <xdr:spPr>
        <a:xfrm>
          <a:off x="6229350" y="4603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54" name="PoljeZBesedilom 1553">
          <a:extLst>
            <a:ext uri="{FF2B5EF4-FFF2-40B4-BE49-F238E27FC236}">
              <a16:creationId xmlns:a16="http://schemas.microsoft.com/office/drawing/2014/main" id="{266A9FE7-A7AF-4F9B-BC74-013FF290691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55" name="PoljeZBesedilom 1554">
          <a:extLst>
            <a:ext uri="{FF2B5EF4-FFF2-40B4-BE49-F238E27FC236}">
              <a16:creationId xmlns:a16="http://schemas.microsoft.com/office/drawing/2014/main" id="{A4D46A09-BEED-492E-BD93-A999DAC4B53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56" name="PoljeZBesedilom 1555">
          <a:extLst>
            <a:ext uri="{FF2B5EF4-FFF2-40B4-BE49-F238E27FC236}">
              <a16:creationId xmlns:a16="http://schemas.microsoft.com/office/drawing/2014/main" id="{02E1AF34-9EEA-4AD5-A9D3-C38D5BFA916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57" name="PoljeZBesedilom 1556">
          <a:extLst>
            <a:ext uri="{FF2B5EF4-FFF2-40B4-BE49-F238E27FC236}">
              <a16:creationId xmlns:a16="http://schemas.microsoft.com/office/drawing/2014/main" id="{91FED4E2-5632-4EDB-81C6-A117E0BE691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58" name="PoljeZBesedilom 1557">
          <a:extLst>
            <a:ext uri="{FF2B5EF4-FFF2-40B4-BE49-F238E27FC236}">
              <a16:creationId xmlns:a16="http://schemas.microsoft.com/office/drawing/2014/main" id="{31F6BCDA-051C-443D-859E-D2114F1CB5B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59" name="PoljeZBesedilom 1558">
          <a:extLst>
            <a:ext uri="{FF2B5EF4-FFF2-40B4-BE49-F238E27FC236}">
              <a16:creationId xmlns:a16="http://schemas.microsoft.com/office/drawing/2014/main" id="{73F7D000-A998-4DA6-A33F-89EA7B2CCD1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0" name="PoljeZBesedilom 1559">
          <a:extLst>
            <a:ext uri="{FF2B5EF4-FFF2-40B4-BE49-F238E27FC236}">
              <a16:creationId xmlns:a16="http://schemas.microsoft.com/office/drawing/2014/main" id="{493E3D64-F0DE-42BE-BB90-4387079E2C6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1" name="PoljeZBesedilom 1560">
          <a:extLst>
            <a:ext uri="{FF2B5EF4-FFF2-40B4-BE49-F238E27FC236}">
              <a16:creationId xmlns:a16="http://schemas.microsoft.com/office/drawing/2014/main" id="{416EADB5-152F-4EF1-8863-C6DB8CBE02B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2" name="PoljeZBesedilom 1561">
          <a:extLst>
            <a:ext uri="{FF2B5EF4-FFF2-40B4-BE49-F238E27FC236}">
              <a16:creationId xmlns:a16="http://schemas.microsoft.com/office/drawing/2014/main" id="{03BB0110-E0AF-4EB8-A4E6-4F77F77E7BF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3" name="PoljeZBesedilom 1562">
          <a:extLst>
            <a:ext uri="{FF2B5EF4-FFF2-40B4-BE49-F238E27FC236}">
              <a16:creationId xmlns:a16="http://schemas.microsoft.com/office/drawing/2014/main" id="{E4C50931-6756-4A18-8B38-D5583BEDCAC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4" name="PoljeZBesedilom 1563">
          <a:extLst>
            <a:ext uri="{FF2B5EF4-FFF2-40B4-BE49-F238E27FC236}">
              <a16:creationId xmlns:a16="http://schemas.microsoft.com/office/drawing/2014/main" id="{74894D24-947E-4F14-9547-A4DAA54D1F5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5" name="PoljeZBesedilom 1564">
          <a:extLst>
            <a:ext uri="{FF2B5EF4-FFF2-40B4-BE49-F238E27FC236}">
              <a16:creationId xmlns:a16="http://schemas.microsoft.com/office/drawing/2014/main" id="{5F1519F3-C900-4017-9339-123190BB4F9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6" name="PoljeZBesedilom 1565">
          <a:extLst>
            <a:ext uri="{FF2B5EF4-FFF2-40B4-BE49-F238E27FC236}">
              <a16:creationId xmlns:a16="http://schemas.microsoft.com/office/drawing/2014/main" id="{56DE4BC0-6559-40B4-8F78-DE2336D603F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7" name="PoljeZBesedilom 1566">
          <a:extLst>
            <a:ext uri="{FF2B5EF4-FFF2-40B4-BE49-F238E27FC236}">
              <a16:creationId xmlns:a16="http://schemas.microsoft.com/office/drawing/2014/main" id="{56DDCE22-8871-4D9F-B6A3-A8094A3E7A2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8" name="PoljeZBesedilom 1567">
          <a:extLst>
            <a:ext uri="{FF2B5EF4-FFF2-40B4-BE49-F238E27FC236}">
              <a16:creationId xmlns:a16="http://schemas.microsoft.com/office/drawing/2014/main" id="{D9B5A0F6-62FC-4BFF-AFD5-98378B32BFE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69" name="PoljeZBesedilom 1568">
          <a:extLst>
            <a:ext uri="{FF2B5EF4-FFF2-40B4-BE49-F238E27FC236}">
              <a16:creationId xmlns:a16="http://schemas.microsoft.com/office/drawing/2014/main" id="{077BB1FA-389F-4EFF-9D97-25A12429DB0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0" name="PoljeZBesedilom 1569">
          <a:extLst>
            <a:ext uri="{FF2B5EF4-FFF2-40B4-BE49-F238E27FC236}">
              <a16:creationId xmlns:a16="http://schemas.microsoft.com/office/drawing/2014/main" id="{6AAFB9DB-7400-48C9-9883-F0A6C3028B9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1" name="PoljeZBesedilom 1570">
          <a:extLst>
            <a:ext uri="{FF2B5EF4-FFF2-40B4-BE49-F238E27FC236}">
              <a16:creationId xmlns:a16="http://schemas.microsoft.com/office/drawing/2014/main" id="{D5C21D9D-603A-4C32-B93F-80597822BD6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2" name="PoljeZBesedilom 1571">
          <a:extLst>
            <a:ext uri="{FF2B5EF4-FFF2-40B4-BE49-F238E27FC236}">
              <a16:creationId xmlns:a16="http://schemas.microsoft.com/office/drawing/2014/main" id="{AB4ABEE0-2ED7-4EFB-AAD4-4FB514EDD43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3" name="PoljeZBesedilom 1572">
          <a:extLst>
            <a:ext uri="{FF2B5EF4-FFF2-40B4-BE49-F238E27FC236}">
              <a16:creationId xmlns:a16="http://schemas.microsoft.com/office/drawing/2014/main" id="{264353CE-4305-4615-AF8D-E2287EC12C9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4" name="PoljeZBesedilom 1573">
          <a:extLst>
            <a:ext uri="{FF2B5EF4-FFF2-40B4-BE49-F238E27FC236}">
              <a16:creationId xmlns:a16="http://schemas.microsoft.com/office/drawing/2014/main" id="{02229B37-8ABB-49B9-9C8C-C9E85B0521A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5" name="PoljeZBesedilom 1574">
          <a:extLst>
            <a:ext uri="{FF2B5EF4-FFF2-40B4-BE49-F238E27FC236}">
              <a16:creationId xmlns:a16="http://schemas.microsoft.com/office/drawing/2014/main" id="{282AE914-6DBE-4878-A3E7-2763AB71996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6" name="PoljeZBesedilom 1575">
          <a:extLst>
            <a:ext uri="{FF2B5EF4-FFF2-40B4-BE49-F238E27FC236}">
              <a16:creationId xmlns:a16="http://schemas.microsoft.com/office/drawing/2014/main" id="{0443AEF6-DEDF-49FB-ADF1-198042BFB1A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7" name="PoljeZBesedilom 1576">
          <a:extLst>
            <a:ext uri="{FF2B5EF4-FFF2-40B4-BE49-F238E27FC236}">
              <a16:creationId xmlns:a16="http://schemas.microsoft.com/office/drawing/2014/main" id="{9C109737-A67E-40B2-B13A-955AF1897492}"/>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8" name="PoljeZBesedilom 1577">
          <a:extLst>
            <a:ext uri="{FF2B5EF4-FFF2-40B4-BE49-F238E27FC236}">
              <a16:creationId xmlns:a16="http://schemas.microsoft.com/office/drawing/2014/main" id="{E2D3EAA7-9E91-44AF-AC88-C2BD4EF99EF1}"/>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79" name="PoljeZBesedilom 1578">
          <a:extLst>
            <a:ext uri="{FF2B5EF4-FFF2-40B4-BE49-F238E27FC236}">
              <a16:creationId xmlns:a16="http://schemas.microsoft.com/office/drawing/2014/main" id="{F83529F7-726F-41E3-B881-4E6D322A582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0" name="PoljeZBesedilom 1579">
          <a:extLst>
            <a:ext uri="{FF2B5EF4-FFF2-40B4-BE49-F238E27FC236}">
              <a16:creationId xmlns:a16="http://schemas.microsoft.com/office/drawing/2014/main" id="{1E7337FD-1273-4EE3-872E-B304691BE8D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1" name="PoljeZBesedilom 1580">
          <a:extLst>
            <a:ext uri="{FF2B5EF4-FFF2-40B4-BE49-F238E27FC236}">
              <a16:creationId xmlns:a16="http://schemas.microsoft.com/office/drawing/2014/main" id="{68556A0A-8EC0-4BCC-B74F-403F68284B24}"/>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2" name="PoljeZBesedilom 1581">
          <a:extLst>
            <a:ext uri="{FF2B5EF4-FFF2-40B4-BE49-F238E27FC236}">
              <a16:creationId xmlns:a16="http://schemas.microsoft.com/office/drawing/2014/main" id="{9E806837-60FC-41A0-9EA6-5D505856418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3" name="PoljeZBesedilom 1582">
          <a:extLst>
            <a:ext uri="{FF2B5EF4-FFF2-40B4-BE49-F238E27FC236}">
              <a16:creationId xmlns:a16="http://schemas.microsoft.com/office/drawing/2014/main" id="{FB2ACE89-8BC7-4C47-911A-8ECF27493FD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4" name="PoljeZBesedilom 1583">
          <a:extLst>
            <a:ext uri="{FF2B5EF4-FFF2-40B4-BE49-F238E27FC236}">
              <a16:creationId xmlns:a16="http://schemas.microsoft.com/office/drawing/2014/main" id="{826EA3F1-EE88-4E8E-9E32-21375395227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5" name="PoljeZBesedilom 1584">
          <a:extLst>
            <a:ext uri="{FF2B5EF4-FFF2-40B4-BE49-F238E27FC236}">
              <a16:creationId xmlns:a16="http://schemas.microsoft.com/office/drawing/2014/main" id="{98E5421F-3348-4CA5-A631-39B77CB85B0E}"/>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6" name="PoljeZBesedilom 1585">
          <a:extLst>
            <a:ext uri="{FF2B5EF4-FFF2-40B4-BE49-F238E27FC236}">
              <a16:creationId xmlns:a16="http://schemas.microsoft.com/office/drawing/2014/main" id="{F6683E31-034A-4E91-8668-32018EC6190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7" name="PoljeZBesedilom 1586">
          <a:extLst>
            <a:ext uri="{FF2B5EF4-FFF2-40B4-BE49-F238E27FC236}">
              <a16:creationId xmlns:a16="http://schemas.microsoft.com/office/drawing/2014/main" id="{9B2EC14F-1D06-4FF8-AEB5-BE7BE469978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8" name="PoljeZBesedilom 1587">
          <a:extLst>
            <a:ext uri="{FF2B5EF4-FFF2-40B4-BE49-F238E27FC236}">
              <a16:creationId xmlns:a16="http://schemas.microsoft.com/office/drawing/2014/main" id="{D1B673FE-C70D-4E5B-B7D3-0894DE2C7E6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89" name="PoljeZBesedilom 1588">
          <a:extLst>
            <a:ext uri="{FF2B5EF4-FFF2-40B4-BE49-F238E27FC236}">
              <a16:creationId xmlns:a16="http://schemas.microsoft.com/office/drawing/2014/main" id="{F3224C63-4FDD-49F9-80A9-99141CD7FC8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0" name="PoljeZBesedilom 1589">
          <a:extLst>
            <a:ext uri="{FF2B5EF4-FFF2-40B4-BE49-F238E27FC236}">
              <a16:creationId xmlns:a16="http://schemas.microsoft.com/office/drawing/2014/main" id="{F9332AD0-7CA9-422F-AFE9-2DC95A6C6AF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1" name="PoljeZBesedilom 1590">
          <a:extLst>
            <a:ext uri="{FF2B5EF4-FFF2-40B4-BE49-F238E27FC236}">
              <a16:creationId xmlns:a16="http://schemas.microsoft.com/office/drawing/2014/main" id="{B3536A3A-F9DC-48C2-BDF6-A6BAF0548B5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2" name="PoljeZBesedilom 1591">
          <a:extLst>
            <a:ext uri="{FF2B5EF4-FFF2-40B4-BE49-F238E27FC236}">
              <a16:creationId xmlns:a16="http://schemas.microsoft.com/office/drawing/2014/main" id="{6EE001E4-AB02-4610-A2BD-8B632FA063C7}"/>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3" name="PoljeZBesedilom 1592">
          <a:extLst>
            <a:ext uri="{FF2B5EF4-FFF2-40B4-BE49-F238E27FC236}">
              <a16:creationId xmlns:a16="http://schemas.microsoft.com/office/drawing/2014/main" id="{7071700E-ABF2-4D34-B1FD-B66B5F5B9535}"/>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4" name="PoljeZBesedilom 1593">
          <a:extLst>
            <a:ext uri="{FF2B5EF4-FFF2-40B4-BE49-F238E27FC236}">
              <a16:creationId xmlns:a16="http://schemas.microsoft.com/office/drawing/2014/main" id="{F825C02F-75D0-4A92-A205-E7B45B088B3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5" name="PoljeZBesedilom 1594">
          <a:extLst>
            <a:ext uri="{FF2B5EF4-FFF2-40B4-BE49-F238E27FC236}">
              <a16:creationId xmlns:a16="http://schemas.microsoft.com/office/drawing/2014/main" id="{C276BD0A-3FAD-4397-9C16-2AC283BF269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6" name="PoljeZBesedilom 1595">
          <a:extLst>
            <a:ext uri="{FF2B5EF4-FFF2-40B4-BE49-F238E27FC236}">
              <a16:creationId xmlns:a16="http://schemas.microsoft.com/office/drawing/2014/main" id="{4833A0A4-D07F-422B-9E8B-3D1CD755F37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7" name="PoljeZBesedilom 1596">
          <a:extLst>
            <a:ext uri="{FF2B5EF4-FFF2-40B4-BE49-F238E27FC236}">
              <a16:creationId xmlns:a16="http://schemas.microsoft.com/office/drawing/2014/main" id="{EAF6C5E8-84BD-4E67-BC5C-7471653CD7E9}"/>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8" name="PoljeZBesedilom 1597">
          <a:extLst>
            <a:ext uri="{FF2B5EF4-FFF2-40B4-BE49-F238E27FC236}">
              <a16:creationId xmlns:a16="http://schemas.microsoft.com/office/drawing/2014/main" id="{55A492C1-CDB6-4423-8BD5-CCD389CF6A36}"/>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599" name="PoljeZBesedilom 1598">
          <a:extLst>
            <a:ext uri="{FF2B5EF4-FFF2-40B4-BE49-F238E27FC236}">
              <a16:creationId xmlns:a16="http://schemas.microsoft.com/office/drawing/2014/main" id="{730B9798-8FF7-40F0-B175-D278BCDED25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0" name="PoljeZBesedilom 1599">
          <a:extLst>
            <a:ext uri="{FF2B5EF4-FFF2-40B4-BE49-F238E27FC236}">
              <a16:creationId xmlns:a16="http://schemas.microsoft.com/office/drawing/2014/main" id="{0764DDC0-98F8-47B1-8795-846F45A6A2F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1" name="PoljeZBesedilom 1600">
          <a:extLst>
            <a:ext uri="{FF2B5EF4-FFF2-40B4-BE49-F238E27FC236}">
              <a16:creationId xmlns:a16="http://schemas.microsoft.com/office/drawing/2014/main" id="{90D5296F-0E12-4285-BC2B-0C4939931EA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2" name="PoljeZBesedilom 1601">
          <a:extLst>
            <a:ext uri="{FF2B5EF4-FFF2-40B4-BE49-F238E27FC236}">
              <a16:creationId xmlns:a16="http://schemas.microsoft.com/office/drawing/2014/main" id="{A243755B-AECE-4F7B-9BE3-8ABA6DA6ADDC}"/>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3" name="PoljeZBesedilom 1602">
          <a:extLst>
            <a:ext uri="{FF2B5EF4-FFF2-40B4-BE49-F238E27FC236}">
              <a16:creationId xmlns:a16="http://schemas.microsoft.com/office/drawing/2014/main" id="{BC447F26-F42A-4E76-9760-41B4D37F5F80}"/>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4" name="PoljeZBesedilom 1603">
          <a:extLst>
            <a:ext uri="{FF2B5EF4-FFF2-40B4-BE49-F238E27FC236}">
              <a16:creationId xmlns:a16="http://schemas.microsoft.com/office/drawing/2014/main" id="{EA279800-7422-4CBE-AC9F-731A69E85F4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5" name="PoljeZBesedilom 1604">
          <a:extLst>
            <a:ext uri="{FF2B5EF4-FFF2-40B4-BE49-F238E27FC236}">
              <a16:creationId xmlns:a16="http://schemas.microsoft.com/office/drawing/2014/main" id="{EA04FDBB-01D0-42A1-9921-C6691B0C0DE8}"/>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6" name="PoljeZBesedilom 1605">
          <a:extLst>
            <a:ext uri="{FF2B5EF4-FFF2-40B4-BE49-F238E27FC236}">
              <a16:creationId xmlns:a16="http://schemas.microsoft.com/office/drawing/2014/main" id="{1D92E594-A11F-4CF0-ACEA-02C966E10A6D}"/>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7" name="PoljeZBesedilom 1606">
          <a:extLst>
            <a:ext uri="{FF2B5EF4-FFF2-40B4-BE49-F238E27FC236}">
              <a16:creationId xmlns:a16="http://schemas.microsoft.com/office/drawing/2014/main" id="{823304EC-B43E-43ED-A4A0-706A83398273}"/>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8" name="PoljeZBesedilom 1607">
          <a:extLst>
            <a:ext uri="{FF2B5EF4-FFF2-40B4-BE49-F238E27FC236}">
              <a16:creationId xmlns:a16="http://schemas.microsoft.com/office/drawing/2014/main" id="{F4BCEA3C-83B9-433D-A6B0-5F39DFAD2F4F}"/>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44</xdr:row>
      <xdr:rowOff>0</xdr:rowOff>
    </xdr:from>
    <xdr:ext cx="65" cy="172227"/>
    <xdr:sp macro="" textlink="">
      <xdr:nvSpPr>
        <xdr:cNvPr id="1609" name="PoljeZBesedilom 1608">
          <a:extLst>
            <a:ext uri="{FF2B5EF4-FFF2-40B4-BE49-F238E27FC236}">
              <a16:creationId xmlns:a16="http://schemas.microsoft.com/office/drawing/2014/main" id="{76D8656B-D4A8-4783-9A8F-148969DF6BDB}"/>
            </a:ext>
          </a:extLst>
        </xdr:cNvPr>
        <xdr:cNvSpPr txBox="1"/>
      </xdr:nvSpPr>
      <xdr:spPr>
        <a:xfrm>
          <a:off x="6229350" y="1699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01586-0F43-42FC-B6A9-7D5E7B2AFD6C}">
  <dimension ref="A4:B42"/>
  <sheetViews>
    <sheetView workbookViewId="0">
      <selection activeCell="B20" sqref="B20"/>
    </sheetView>
  </sheetViews>
  <sheetFormatPr defaultRowHeight="14.4"/>
  <cols>
    <col min="1" max="1" width="14.21875" customWidth="1"/>
    <col min="2" max="2" width="70.77734375" customWidth="1"/>
    <col min="3" max="3" width="0.5546875" customWidth="1"/>
  </cols>
  <sheetData>
    <row r="4" spans="1:2" ht="18.600000000000001" thickBot="1">
      <c r="A4" s="636" t="s">
        <v>3230</v>
      </c>
      <c r="B4" s="636"/>
    </row>
    <row r="8" spans="1:2">
      <c r="A8" t="s">
        <v>0</v>
      </c>
      <c r="B8" s="1"/>
    </row>
    <row r="9" spans="1:2">
      <c r="B9" s="1" t="s">
        <v>1</v>
      </c>
    </row>
    <row r="10" spans="1:2">
      <c r="B10" s="1"/>
    </row>
    <row r="11" spans="1:2">
      <c r="B11" s="1"/>
    </row>
    <row r="12" spans="1:2">
      <c r="B12" s="1"/>
    </row>
    <row r="13" spans="1:2">
      <c r="A13" t="s">
        <v>2</v>
      </c>
      <c r="B13" s="1"/>
    </row>
    <row r="14" spans="1:2">
      <c r="B14" s="1" t="s">
        <v>3</v>
      </c>
    </row>
    <row r="15" spans="1:2">
      <c r="B15" s="1" t="s">
        <v>4</v>
      </c>
    </row>
    <row r="16" spans="1:2">
      <c r="B16" s="1" t="s">
        <v>5</v>
      </c>
    </row>
    <row r="32" spans="1:2">
      <c r="A32" t="s">
        <v>6</v>
      </c>
      <c r="B32" s="1"/>
    </row>
    <row r="33" spans="1:2">
      <c r="B33" s="1" t="s">
        <v>7</v>
      </c>
    </row>
    <row r="34" spans="1:2">
      <c r="B34" s="1" t="s">
        <v>8</v>
      </c>
    </row>
    <row r="35" spans="1:2">
      <c r="B35" s="1" t="s">
        <v>9</v>
      </c>
    </row>
    <row r="36" spans="1:2">
      <c r="B36" s="1"/>
    </row>
    <row r="37" spans="1:2">
      <c r="A37" t="s">
        <v>10</v>
      </c>
      <c r="B37" s="1"/>
    </row>
    <row r="38" spans="1:2">
      <c r="B38" s="1" t="s">
        <v>11</v>
      </c>
    </row>
    <row r="39" spans="1:2">
      <c r="B39" s="1" t="s">
        <v>12</v>
      </c>
    </row>
    <row r="40" spans="1:2">
      <c r="B40" s="1"/>
    </row>
    <row r="41" spans="1:2">
      <c r="A41" t="s">
        <v>13</v>
      </c>
      <c r="B41" s="1"/>
    </row>
    <row r="42" spans="1:2">
      <c r="B42" s="2" t="s">
        <v>14</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E3916-3870-410F-A390-2749E1874C75}">
  <dimension ref="A2:D73"/>
  <sheetViews>
    <sheetView workbookViewId="0"/>
  </sheetViews>
  <sheetFormatPr defaultColWidth="9.21875" defaultRowHeight="14.4"/>
  <cols>
    <col min="1" max="1" width="10.5546875" style="85" customWidth="1"/>
    <col min="2" max="2" width="49.44140625" style="85" customWidth="1"/>
    <col min="3" max="3" width="25" style="614" customWidth="1"/>
    <col min="4" max="4" width="0.44140625" style="85" customWidth="1"/>
    <col min="5" max="16384" width="9.21875" style="85"/>
  </cols>
  <sheetData>
    <row r="2" spans="1:3" ht="16.2" thickBot="1">
      <c r="A2" s="637" t="s">
        <v>15</v>
      </c>
      <c r="B2" s="637"/>
      <c r="C2" s="637"/>
    </row>
    <row r="5" spans="1:3" s="612" customFormat="1">
      <c r="A5" s="612" t="str">
        <f>('A- GRADBENA DELA'!A2)</f>
        <v>A.</v>
      </c>
      <c r="B5" s="612" t="str">
        <f>('A- GRADBENA DELA'!B2)</f>
        <v>GRADBENA DELA</v>
      </c>
      <c r="C5" s="613">
        <f>SUM(C6:C12)</f>
        <v>0</v>
      </c>
    </row>
    <row r="6" spans="1:3">
      <c r="A6" s="85" t="str">
        <f>('A- GRADBENA DELA'!A7)</f>
        <v>1.</v>
      </c>
      <c r="B6" s="85" t="str">
        <f>('A- GRADBENA DELA'!B7)</f>
        <v>PRIPRAVLJALNA DELA</v>
      </c>
      <c r="C6" s="614">
        <f>('A- GRADBENA DELA'!C7)</f>
        <v>0</v>
      </c>
    </row>
    <row r="7" spans="1:3">
      <c r="A7" s="85" t="str">
        <f>('A- GRADBENA DELA'!A8)</f>
        <v>2.</v>
      </c>
      <c r="B7" s="85" t="str">
        <f>('A- GRADBENA DELA'!B8)</f>
        <v>RUŠITVENA DELA</v>
      </c>
      <c r="C7" s="614">
        <f>('A- GRADBENA DELA'!C8)</f>
        <v>0</v>
      </c>
    </row>
    <row r="8" spans="1:3">
      <c r="A8" s="85" t="str">
        <f>('A- GRADBENA DELA'!A9)</f>
        <v>3.</v>
      </c>
      <c r="B8" s="85" t="str">
        <f>('A- GRADBENA DELA'!B9)</f>
        <v>ZEMELJSKA DELA</v>
      </c>
      <c r="C8" s="614">
        <f>('A- GRADBENA DELA'!C9)</f>
        <v>0</v>
      </c>
    </row>
    <row r="9" spans="1:3">
      <c r="A9" s="85" t="str">
        <f>('A- GRADBENA DELA'!A10)</f>
        <v>4.</v>
      </c>
      <c r="B9" s="85" t="str">
        <f>('A- GRADBENA DELA'!B10)</f>
        <v>BETONSKA DELA</v>
      </c>
      <c r="C9" s="614">
        <f>('A- GRADBENA DELA'!C10)</f>
        <v>0</v>
      </c>
    </row>
    <row r="10" spans="1:3">
      <c r="A10" s="85" t="str">
        <f>('A- GRADBENA DELA'!A11)</f>
        <v>5.</v>
      </c>
      <c r="B10" s="85" t="str">
        <f>('A- GRADBENA DELA'!B11)</f>
        <v>TESARSKA DELA</v>
      </c>
      <c r="C10" s="614">
        <f>('A- GRADBENA DELA'!C11)</f>
        <v>0</v>
      </c>
    </row>
    <row r="11" spans="1:3">
      <c r="A11" s="85" t="str">
        <f>('A- GRADBENA DELA'!A12)</f>
        <v>6.</v>
      </c>
      <c r="B11" s="85" t="str">
        <f>('A- GRADBENA DELA'!B12)</f>
        <v>ZIDARSKA DELA</v>
      </c>
      <c r="C11" s="614">
        <f>('A- GRADBENA DELA'!C12)</f>
        <v>0</v>
      </c>
    </row>
    <row r="12" spans="1:3">
      <c r="A12" s="85" t="str">
        <f>('A- GRADBENA DELA'!A13)</f>
        <v>7.</v>
      </c>
      <c r="B12" s="85" t="str">
        <f>('A- GRADBENA DELA'!B13)</f>
        <v>KANALIZACIJA</v>
      </c>
      <c r="C12" s="614">
        <f>('A- GRADBENA DELA'!C13)</f>
        <v>0</v>
      </c>
    </row>
    <row r="14" spans="1:3" s="612" customFormat="1">
      <c r="A14" s="612" t="str">
        <f>('B - OBRTNIŠKA DELA'!A2)</f>
        <v>B.</v>
      </c>
      <c r="B14" s="612" t="str">
        <f>('B - OBRTNIŠKA DELA'!B2)</f>
        <v>OBRTNIŠKA DELA</v>
      </c>
      <c r="C14" s="613">
        <f>SUM(C15:C25)</f>
        <v>0</v>
      </c>
    </row>
    <row r="15" spans="1:3">
      <c r="A15" s="85" t="str">
        <f>('B - OBRTNIŠKA DELA'!A7)</f>
        <v>1.</v>
      </c>
      <c r="B15" s="85" t="str">
        <f>('B - OBRTNIŠKA DELA'!B7)</f>
        <v>KROVSKOKLEPARSKA DELA</v>
      </c>
      <c r="C15" s="614">
        <f>('B - OBRTNIŠKA DELA'!C7)</f>
        <v>0</v>
      </c>
    </row>
    <row r="16" spans="1:3">
      <c r="A16" s="85" t="str">
        <f>('B - OBRTNIŠKA DELA'!A8)</f>
        <v>2.</v>
      </c>
      <c r="B16" s="85" t="str">
        <f>('B - OBRTNIŠKA DELA'!B8)</f>
        <v>KLJUČAVNIČARSKA DELA</v>
      </c>
      <c r="C16" s="614">
        <f>('B - OBRTNIŠKA DELA'!C8)</f>
        <v>0</v>
      </c>
    </row>
    <row r="17" spans="1:3">
      <c r="A17" s="85" t="str">
        <f>('B - OBRTNIŠKA DELA'!A9)</f>
        <v>3.</v>
      </c>
      <c r="B17" s="85" t="str">
        <f>('B - OBRTNIŠKA DELA'!B9)</f>
        <v>STAVBNO POHIŠTVO</v>
      </c>
      <c r="C17" s="614">
        <f>('B - OBRTNIŠKA DELA'!C9)</f>
        <v>0</v>
      </c>
    </row>
    <row r="18" spans="1:3">
      <c r="A18" s="85" t="str">
        <f>('B - OBRTNIŠKA DELA'!A10)</f>
        <v>4.</v>
      </c>
      <c r="B18" s="85" t="str">
        <f>('B - OBRTNIŠKA DELA'!B10)</f>
        <v>KERAMIČARSKA DELA</v>
      </c>
      <c r="C18" s="614">
        <f>('B - OBRTNIŠKA DELA'!C10)</f>
        <v>0</v>
      </c>
    </row>
    <row r="19" spans="1:3">
      <c r="A19" s="85" t="str">
        <f>('B - OBRTNIŠKA DELA'!A11)</f>
        <v>5.</v>
      </c>
      <c r="B19" s="85" t="str">
        <f>('B - OBRTNIŠKA DELA'!B11)</f>
        <v>TLAKARSKA DELA</v>
      </c>
      <c r="C19" s="614">
        <f>('B - OBRTNIŠKA DELA'!C11)</f>
        <v>0</v>
      </c>
    </row>
    <row r="20" spans="1:3">
      <c r="A20" s="85" t="str">
        <f>('B - OBRTNIŠKA DELA'!A12)</f>
        <v>6.</v>
      </c>
      <c r="B20" s="85" t="str">
        <f>('B - OBRTNIŠKA DELA'!B12)</f>
        <v>SUHOMONTAŽNA DELA</v>
      </c>
      <c r="C20" s="614">
        <f>('B - OBRTNIŠKA DELA'!C12)</f>
        <v>0</v>
      </c>
    </row>
    <row r="21" spans="1:3">
      <c r="A21" s="85" t="str">
        <f>('B - OBRTNIŠKA DELA'!A13)</f>
        <v>7.</v>
      </c>
      <c r="B21" s="85" t="str">
        <f>('B - OBRTNIŠKA DELA'!B13)</f>
        <v>SLIKOPLESKARSKA DELA</v>
      </c>
      <c r="C21" s="614">
        <f>('B - OBRTNIŠKA DELA'!C13)</f>
        <v>0</v>
      </c>
    </row>
    <row r="22" spans="1:3">
      <c r="A22" s="85" t="str">
        <f>('B - OBRTNIŠKA DELA'!A14)</f>
        <v>8.</v>
      </c>
      <c r="B22" s="85" t="str">
        <f>('B - OBRTNIŠKA DELA'!B14)</f>
        <v>FASADERSKA DELA</v>
      </c>
      <c r="C22" s="614">
        <f>('B - OBRTNIŠKA DELA'!C14)</f>
        <v>0</v>
      </c>
    </row>
    <row r="23" spans="1:3">
      <c r="A23" s="85" t="str">
        <f>('B - OBRTNIŠKA DELA'!A15)</f>
        <v>9.</v>
      </c>
      <c r="B23" s="85" t="str">
        <f>('B - OBRTNIŠKA DELA'!B15)</f>
        <v>PREDPRAŽNIKI</v>
      </c>
      <c r="C23" s="614">
        <f>('B - OBRTNIŠKA DELA'!C15)</f>
        <v>0</v>
      </c>
    </row>
    <row r="24" spans="1:3">
      <c r="A24" s="85" t="str">
        <f>('B - OBRTNIŠKA DELA'!A16)</f>
        <v>10.</v>
      </c>
      <c r="B24" s="85" t="str">
        <f>('B - OBRTNIŠKA DELA'!B16)</f>
        <v>DVIGALO</v>
      </c>
      <c r="C24" s="614">
        <f>('B - OBRTNIŠKA DELA'!C16)</f>
        <v>0</v>
      </c>
    </row>
    <row r="25" spans="1:3">
      <c r="A25" s="85" t="str">
        <f>('B - OBRTNIŠKA DELA'!A17)</f>
        <v>11.</v>
      </c>
      <c r="B25" s="85" t="str">
        <f>('B - OBRTNIŠKA DELA'!B17)</f>
        <v>RAZNO</v>
      </c>
      <c r="C25" s="614">
        <f>('B - OBRTNIŠKA DELA'!C17)</f>
        <v>0</v>
      </c>
    </row>
    <row r="27" spans="1:3" s="612" customFormat="1">
      <c r="A27" s="615" t="str">
        <f>('C - ELEKTRIČNE INŠTALACIJE'!A2)</f>
        <v>C.</v>
      </c>
      <c r="B27" s="615" t="str">
        <f>('C - ELEKTRIČNE INŠTALACIJE'!B2)</f>
        <v>ELEKTRIČNE INŠTALACIJE</v>
      </c>
      <c r="C27" s="613">
        <f>SUM(C28:C44)</f>
        <v>0</v>
      </c>
    </row>
    <row r="28" spans="1:3">
      <c r="A28" s="260" t="str">
        <f>('C - ELEKTRIČNE INŠTALACIJE'!A6)</f>
        <v>1.</v>
      </c>
      <c r="B28" s="234" t="str">
        <f>('C - ELEKTRIČNE INŠTALACIJE'!B6)</f>
        <v>RAZSVETLJAVA</v>
      </c>
      <c r="C28" s="614">
        <f>('C - ELEKTRIČNE INŠTALACIJE'!D6)</f>
        <v>0</v>
      </c>
    </row>
    <row r="29" spans="1:3">
      <c r="A29" s="260" t="str">
        <f>('C - ELEKTRIČNE INŠTALACIJE'!A7)</f>
        <v>2.</v>
      </c>
      <c r="B29" s="234" t="str">
        <f>('C - ELEKTRIČNE INŠTALACIJE'!B7)</f>
        <v>MONTAŽNI MATERIAL</v>
      </c>
      <c r="C29" s="614">
        <f>('C - ELEKTRIČNE INŠTALACIJE'!D7)</f>
        <v>0</v>
      </c>
    </row>
    <row r="30" spans="1:3">
      <c r="A30" s="260" t="str">
        <f>('C - ELEKTRIČNE INŠTALACIJE'!A8)</f>
        <v>3.</v>
      </c>
      <c r="B30" s="234" t="str">
        <f>('C - ELEKTRIČNE INŠTALACIJE'!B8)</f>
        <v>RAZDELILNIKI</v>
      </c>
      <c r="C30" s="614">
        <f>('C - ELEKTRIČNE INŠTALACIJE'!D8)</f>
        <v>0</v>
      </c>
    </row>
    <row r="31" spans="1:3">
      <c r="A31" s="260" t="str">
        <f>('C - ELEKTRIČNE INŠTALACIJE'!A9)</f>
        <v>4.</v>
      </c>
      <c r="B31" s="234" t="str">
        <f>('C - ELEKTRIČNE INŠTALACIJE'!B9)</f>
        <v>STRELOVOD</v>
      </c>
      <c r="C31" s="614">
        <f>('C - ELEKTRIČNE INŠTALACIJE'!D9)</f>
        <v>0</v>
      </c>
    </row>
    <row r="32" spans="1:3">
      <c r="A32" s="260" t="str">
        <f>('C - ELEKTRIČNE INŠTALACIJE'!A10)</f>
        <v>5.</v>
      </c>
      <c r="B32" s="234" t="str">
        <f>('C - ELEKTRIČNE INŠTALACIJE'!B10)</f>
        <v>POŽARNO JAVLJANJE</v>
      </c>
      <c r="C32" s="614">
        <f>('C - ELEKTRIČNE INŠTALACIJE'!D10)</f>
        <v>0</v>
      </c>
    </row>
    <row r="33" spans="1:3">
      <c r="A33" s="260" t="str">
        <f>('C - ELEKTRIČNE INŠTALACIJE'!A11)</f>
        <v>6.</v>
      </c>
      <c r="B33" s="234" t="str">
        <f>('C - ELEKTRIČNE INŠTALACIJE'!B11)</f>
        <v>ODT, KRMILJENJE OKEN</v>
      </c>
      <c r="C33" s="614">
        <f>('C - ELEKTRIČNE INŠTALACIJE'!D11)</f>
        <v>0</v>
      </c>
    </row>
    <row r="34" spans="1:3">
      <c r="A34" s="260" t="str">
        <f>('C - ELEKTRIČNE INŠTALACIJE'!A12)</f>
        <v>7.</v>
      </c>
      <c r="B34" s="234" t="str">
        <f>('C - ELEKTRIČNE INŠTALACIJE'!B12)</f>
        <v>PASIVNA OPREMA STRUKTURIRANEGA OŽIČENJA</v>
      </c>
      <c r="C34" s="614">
        <f>('C - ELEKTRIČNE INŠTALACIJE'!D12)</f>
        <v>0</v>
      </c>
    </row>
    <row r="35" spans="1:3">
      <c r="A35" s="260" t="str">
        <f>('C - ELEKTRIČNE INŠTALACIJE'!A13)</f>
        <v>8.</v>
      </c>
      <c r="B35" s="234" t="str">
        <f>('C - ELEKTRIČNE INŠTALACIJE'!B13)</f>
        <v>PROTIVLOMNI SISTEM</v>
      </c>
      <c r="C35" s="614">
        <f>('C - ELEKTRIČNE INŠTALACIJE'!D13)</f>
        <v>0</v>
      </c>
    </row>
    <row r="36" spans="1:3">
      <c r="A36" s="260" t="str">
        <f>('C - ELEKTRIČNE INŠTALACIJE'!A14)</f>
        <v>9.</v>
      </c>
      <c r="B36" s="234" t="str">
        <f>('C - ELEKTRIČNE INŠTALACIJE'!B14)</f>
        <v>VIDEO DOMOFON</v>
      </c>
      <c r="C36" s="614">
        <f>('C - ELEKTRIČNE INŠTALACIJE'!D14)</f>
        <v>0</v>
      </c>
    </row>
    <row r="37" spans="1:3">
      <c r="A37" s="260" t="str">
        <f>('C - ELEKTRIČNE INŠTALACIJE'!A15)</f>
        <v>10.</v>
      </c>
      <c r="B37" s="234" t="str">
        <f>('C - ELEKTRIČNE INŠTALACIJE'!B15)</f>
        <v>SISTEM KONTROLE PRISTOPA</v>
      </c>
      <c r="C37" s="614">
        <f>('C - ELEKTRIČNE INŠTALACIJE'!D15)</f>
        <v>0</v>
      </c>
    </row>
    <row r="38" spans="1:3">
      <c r="A38" s="260" t="str">
        <f>('C - ELEKTRIČNE INŠTALACIJE'!A16)</f>
        <v>11.</v>
      </c>
      <c r="B38" s="234" t="str">
        <f>('C - ELEKTRIČNE INŠTALACIJE'!B16)</f>
        <v xml:space="preserve">OPREMA  SPLOŠNEGA-AMBIENTNEGA   OZVOČENJA  </v>
      </c>
      <c r="C38" s="614">
        <f>('C - ELEKTRIČNE INŠTALACIJE'!D16)</f>
        <v>0</v>
      </c>
    </row>
    <row r="39" spans="1:3" ht="28.8">
      <c r="A39" s="260" t="str">
        <f>('C - ELEKTRIČNE INŠTALACIJE'!A17)</f>
        <v>12.</v>
      </c>
      <c r="B39" s="234" t="str">
        <f>('C - ELEKTRIČNE INŠTALACIJE'!B17)</f>
        <v xml:space="preserve">MULTIMEDIJSKA OPREMA OSREDNJEGA VEČNAMENSKEGA PROSTORA </v>
      </c>
      <c r="C39" s="614">
        <f>('C - ELEKTRIČNE INŠTALACIJE'!D17)</f>
        <v>0</v>
      </c>
    </row>
    <row r="40" spans="1:3">
      <c r="A40" s="260" t="str">
        <f>('C - ELEKTRIČNE INŠTALACIJE'!A18)</f>
        <v>13.</v>
      </c>
      <c r="B40" s="234" t="str">
        <f>('C - ELEKTRIČNE INŠTALACIJE'!B18)</f>
        <v>SKUPAJ MULTIMEDIJSKA OPREMA ZBORNICE</v>
      </c>
      <c r="C40" s="614">
        <f>('C - ELEKTRIČNE INŠTALACIJE'!D18)</f>
        <v>0</v>
      </c>
    </row>
    <row r="41" spans="1:3">
      <c r="A41" s="260" t="str">
        <f>('C - ELEKTRIČNE INŠTALACIJE'!A19)</f>
        <v>14.</v>
      </c>
      <c r="B41" s="234" t="str">
        <f>('C - ELEKTRIČNE INŠTALACIJE'!B19)</f>
        <v>SKUPAJ AV OPREMA IGRALNIC</v>
      </c>
      <c r="C41" s="614">
        <f>('C - ELEKTRIČNE INŠTALACIJE'!D19)</f>
        <v>0</v>
      </c>
    </row>
    <row r="42" spans="1:3">
      <c r="A42" s="260" t="str">
        <f>('C - ELEKTRIČNE INŠTALACIJE'!A20)</f>
        <v>15.</v>
      </c>
      <c r="B42" s="234" t="str">
        <f>('C - ELEKTRIČNE INŠTALACIJE'!B20)</f>
        <v>SISTEM VIDEO NADZORA SKUPAJ:</v>
      </c>
      <c r="C42" s="614">
        <f>('C - ELEKTRIČNE INŠTALACIJE'!D20)</f>
        <v>0</v>
      </c>
    </row>
    <row r="43" spans="1:3">
      <c r="A43" s="260" t="str">
        <f>('C - ELEKTRIČNE INŠTALACIJE'!A21)</f>
        <v>16.</v>
      </c>
      <c r="B43" s="234" t="str">
        <f>('C - ELEKTRIČNE INŠTALACIJE'!B21)</f>
        <v>GRADBENA DELA</v>
      </c>
      <c r="C43" s="614">
        <f>('C - ELEKTRIČNE INŠTALACIJE'!D21)</f>
        <v>0</v>
      </c>
    </row>
    <row r="44" spans="1:3">
      <c r="A44" s="260" t="str">
        <f>('C - ELEKTRIČNE INŠTALACIJE'!A22)</f>
        <v>17.</v>
      </c>
      <c r="B44" s="234" t="str">
        <f>('C - ELEKTRIČNE INŠTALACIJE'!B22)</f>
        <v>OSTALE OBVEZNOSTI</v>
      </c>
      <c r="C44" s="614">
        <f>('C - ELEKTRIČNE INŠTALACIJE'!D22)</f>
        <v>0</v>
      </c>
    </row>
    <row r="46" spans="1:3" ht="28.8">
      <c r="A46" s="261" t="str">
        <f>('D - NN PRIKLJUČEK'!A2)</f>
        <v>D.</v>
      </c>
      <c r="B46" s="616" t="s">
        <v>2136</v>
      </c>
      <c r="C46" s="613">
        <f>SUM(C47:C50)</f>
        <v>0</v>
      </c>
    </row>
    <row r="47" spans="1:3" s="618" customFormat="1">
      <c r="A47" s="262" t="str">
        <f>('D - NN PRIKLJUČEK'!A6)</f>
        <v>1.</v>
      </c>
      <c r="B47" s="262" t="str">
        <f>('D - NN PRIKLJUČEK'!B6)</f>
        <v>GRADBENA DELA</v>
      </c>
      <c r="C47" s="617">
        <f>('D - NN PRIKLJUČEK'!D6)</f>
        <v>0</v>
      </c>
    </row>
    <row r="48" spans="1:3" s="618" customFormat="1">
      <c r="A48" s="262" t="str">
        <f>('D - NN PRIKLJUČEK'!A7)</f>
        <v>2.</v>
      </c>
      <c r="B48" s="262" t="str">
        <f>('D - NN PRIKLJUČEK'!B7)</f>
        <v>ELEKTRO MONTAŽNA DELA</v>
      </c>
      <c r="C48" s="617">
        <f>('D - NN PRIKLJUČEK'!D7)</f>
        <v>0</v>
      </c>
    </row>
    <row r="49" spans="1:4" s="618" customFormat="1">
      <c r="A49" s="262" t="str">
        <f>('D - NN PRIKLJUČEK'!A8)</f>
        <v>3.</v>
      </c>
      <c r="B49" s="262" t="str">
        <f>('D - NN PRIKLJUČEK'!B8)</f>
        <v>NN OPREMA</v>
      </c>
      <c r="C49" s="617">
        <f>('D - NN PRIKLJUČEK'!D8)</f>
        <v>0</v>
      </c>
    </row>
    <row r="50" spans="1:4" s="618" customFormat="1">
      <c r="A50" s="262" t="str">
        <f>('D - NN PRIKLJUČEK'!A9)</f>
        <v>4.</v>
      </c>
      <c r="B50" s="262" t="str">
        <f>('D - NN PRIKLJUČEK'!B9)</f>
        <v>OSTALE OBVEZNOSTI</v>
      </c>
      <c r="C50" s="617">
        <f>('D - NN PRIKLJUČEK'!D9)</f>
        <v>0</v>
      </c>
    </row>
    <row r="52" spans="1:4" s="612" customFormat="1">
      <c r="A52" s="615" t="str">
        <f>('E - STROJNE INŠTALACIJE'!A2)</f>
        <v>E.</v>
      </c>
      <c r="B52" s="615" t="str">
        <f>('E - STROJNE INŠTALACIJE'!B2)</f>
        <v>STROJNE INŠTALACIJE</v>
      </c>
      <c r="C52" s="613">
        <f>SUM(C53:C57)</f>
        <v>0</v>
      </c>
    </row>
    <row r="53" spans="1:4">
      <c r="A53" s="260" t="str">
        <f>('E - STROJNE INŠTALACIJE'!A8)</f>
        <v>1.</v>
      </c>
      <c r="B53" s="260" t="str">
        <f>('E - STROJNE INŠTALACIJE'!B8)</f>
        <v>OGREVANJE IN HLAJENJE</v>
      </c>
      <c r="C53" s="614" cm="1">
        <f t="array" ref="C53:D53">('E - STROJNE INŠTALACIJE'!C8:D8)</f>
        <v>0</v>
      </c>
      <c r="D53" s="85">
        <v>0</v>
      </c>
    </row>
    <row r="54" spans="1:4">
      <c r="A54" s="260" t="str">
        <f>('E - STROJNE INŠTALACIJE'!A9)</f>
        <v>2.</v>
      </c>
      <c r="B54" s="260" t="str">
        <f>('E - STROJNE INŠTALACIJE'!B9)</f>
        <v>JAVNI VODOVOD</v>
      </c>
      <c r="C54" s="614" cm="1">
        <f t="array" ref="C54:D54">('E - STROJNE INŠTALACIJE'!C9:D9)</f>
        <v>0</v>
      </c>
      <c r="D54" s="85">
        <v>0</v>
      </c>
    </row>
    <row r="55" spans="1:4">
      <c r="A55" s="260" t="str">
        <f>('E - STROJNE INŠTALACIJE'!A10)</f>
        <v>3.</v>
      </c>
      <c r="B55" s="260" t="str">
        <f>('E - STROJNE INŠTALACIJE'!B10)</f>
        <v>VODOVOD - OBJEKT</v>
      </c>
      <c r="C55" s="614" cm="1">
        <f t="array" ref="C55:D55">('E - STROJNE INŠTALACIJE'!C10:D10)</f>
        <v>0</v>
      </c>
      <c r="D55" s="85">
        <v>0</v>
      </c>
    </row>
    <row r="56" spans="1:4">
      <c r="A56" s="260" t="str">
        <f>('E - STROJNE INŠTALACIJE'!A11)</f>
        <v>4.</v>
      </c>
      <c r="B56" s="260" t="str">
        <f>('E - STROJNE INŠTALACIJE'!B11)</f>
        <v>PREZRAČEVANJE</v>
      </c>
      <c r="C56" s="614">
        <f>('E - STROJNE INŠTALACIJE'!D11)</f>
        <v>0</v>
      </c>
    </row>
    <row r="57" spans="1:4">
      <c r="A57" s="260" t="str">
        <f>('E - STROJNE INŠTALACIJE'!A12)</f>
        <v>5.</v>
      </c>
      <c r="B57" s="260" t="str">
        <f>('E - STROJNE INŠTALACIJE'!B12)</f>
        <v>PID, PROJEKTANTSKI NADZOR</v>
      </c>
      <c r="C57" s="614">
        <f>('E - STROJNE INŠTALACIJE'!D12)</f>
        <v>0</v>
      </c>
    </row>
    <row r="59" spans="1:4" s="612" customFormat="1">
      <c r="A59" s="612" t="str">
        <f>('F - ZUNANJA UREDITEV'!A2)</f>
        <v>F.</v>
      </c>
      <c r="B59" s="612" t="str">
        <f>('F - ZUNANJA UREDITEV'!B2)</f>
        <v>ZUNANJA UREDITEV</v>
      </c>
      <c r="C59" s="613">
        <f>SUM(C60:C65)</f>
        <v>0</v>
      </c>
    </row>
    <row r="60" spans="1:4">
      <c r="A60" s="85" t="str">
        <f>('F - ZUNANJA UREDITEV'!A7)</f>
        <v>1.</v>
      </c>
      <c r="B60" s="85" t="str">
        <f>('F - ZUNANJA UREDITEV'!B7)</f>
        <v>ZEMELJSKA DELA</v>
      </c>
      <c r="C60" s="614">
        <f>('F - ZUNANJA UREDITEV'!C7)</f>
        <v>0</v>
      </c>
    </row>
    <row r="61" spans="1:4">
      <c r="A61" s="85" t="str">
        <f>('F - ZUNANJA UREDITEV'!A8)</f>
        <v>2.</v>
      </c>
      <c r="B61" s="85" t="str">
        <f>('F - ZUNANJA UREDITEV'!B8)</f>
        <v>BETONSKA DELA</v>
      </c>
      <c r="C61" s="614">
        <f>('F - ZUNANJA UREDITEV'!C8)</f>
        <v>0</v>
      </c>
    </row>
    <row r="62" spans="1:4">
      <c r="A62" s="85" t="str">
        <f>('F - ZUNANJA UREDITEV'!A9)</f>
        <v>3.</v>
      </c>
      <c r="B62" s="85" t="str">
        <f>('F - ZUNANJA UREDITEV'!B9)</f>
        <v>TESARSKA DELA</v>
      </c>
      <c r="C62" s="614">
        <f>('F - ZUNANJA UREDITEV'!C9)</f>
        <v>0</v>
      </c>
    </row>
    <row r="63" spans="1:4">
      <c r="A63" s="85" t="str">
        <f>('F - ZUNANJA UREDITEV'!A10)</f>
        <v>4.</v>
      </c>
      <c r="B63" s="85" t="str">
        <f>('F - ZUNANJA UREDITEV'!B10)</f>
        <v>KANALIZACIJA</v>
      </c>
      <c r="C63" s="614">
        <f>('F - ZUNANJA UREDITEV'!C10)</f>
        <v>0</v>
      </c>
    </row>
    <row r="64" spans="1:4">
      <c r="A64" s="85" t="str">
        <f>('F - ZUNANJA UREDITEV'!A11)</f>
        <v>5.</v>
      </c>
      <c r="B64" s="85" t="str">
        <f>('F - ZUNANJA UREDITEV'!B11)</f>
        <v>ASFALTERSKA DELA IN TLAKOVANJE</v>
      </c>
      <c r="C64" s="614">
        <f>('F - ZUNANJA UREDITEV'!C11)</f>
        <v>0</v>
      </c>
    </row>
    <row r="65" spans="1:3">
      <c r="A65" s="85" t="str">
        <f>('F - ZUNANJA UREDITEV'!A12)</f>
        <v>6.</v>
      </c>
      <c r="B65" s="85" t="str">
        <f>('F - ZUNANJA UREDITEV'!B12)</f>
        <v>OGRAJA</v>
      </c>
      <c r="C65" s="614">
        <f>('F - ZUNANJA UREDITEV'!C12)</f>
        <v>0</v>
      </c>
    </row>
    <row r="67" spans="1:3">
      <c r="A67" s="612" t="s">
        <v>3227</v>
      </c>
      <c r="B67" s="612" t="s">
        <v>2197</v>
      </c>
      <c r="C67" s="613">
        <f>(C59+C52+C46+C27+C14+C5)*5%</f>
        <v>0</v>
      </c>
    </row>
    <row r="69" spans="1:3">
      <c r="A69" s="619"/>
      <c r="B69" s="619" t="s">
        <v>3231</v>
      </c>
      <c r="C69" s="620">
        <f>(C67+C59+C52+C46+C27+C14+C5)</f>
        <v>0</v>
      </c>
    </row>
    <row r="71" spans="1:3">
      <c r="A71" s="621"/>
      <c r="B71" s="621" t="s">
        <v>3228</v>
      </c>
      <c r="C71" s="622">
        <f>(C69/100)*22</f>
        <v>0</v>
      </c>
    </row>
    <row r="73" spans="1:3" ht="15" thickBot="1">
      <c r="A73" s="623"/>
      <c r="B73" s="623" t="s">
        <v>3229</v>
      </c>
      <c r="C73" s="624">
        <f>(C69+C71)</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646D7-9EA7-4015-9168-A06022076DD6}">
  <dimension ref="A2:A95"/>
  <sheetViews>
    <sheetView workbookViewId="0"/>
  </sheetViews>
  <sheetFormatPr defaultRowHeight="14.4"/>
  <cols>
    <col min="1" max="1" width="85.21875" customWidth="1"/>
    <col min="2" max="2" width="0.44140625" customWidth="1"/>
  </cols>
  <sheetData>
    <row r="2" spans="1:1" ht="16.2" thickBot="1">
      <c r="A2" s="3" t="s">
        <v>16</v>
      </c>
    </row>
    <row r="5" spans="1:1" ht="28.8">
      <c r="A5" s="96" t="s">
        <v>1349</v>
      </c>
    </row>
    <row r="6" spans="1:1" ht="28.8">
      <c r="A6" s="96" t="s">
        <v>1350</v>
      </c>
    </row>
    <row r="7" spans="1:1">
      <c r="A7" s="96" t="s">
        <v>1351</v>
      </c>
    </row>
    <row r="8" spans="1:1" ht="28.8">
      <c r="A8" s="96" t="s">
        <v>1352</v>
      </c>
    </row>
    <row r="9" spans="1:1" ht="28.8">
      <c r="A9" s="96" t="s">
        <v>1353</v>
      </c>
    </row>
    <row r="10" spans="1:1" ht="43.2">
      <c r="A10" s="96" t="s">
        <v>1354</v>
      </c>
    </row>
    <row r="11" spans="1:1">
      <c r="A11" s="96" t="s">
        <v>1355</v>
      </c>
    </row>
    <row r="12" spans="1:1">
      <c r="A12" s="96" t="s">
        <v>1356</v>
      </c>
    </row>
    <row r="13" spans="1:1" ht="28.8">
      <c r="A13" s="96" t="s">
        <v>1357</v>
      </c>
    </row>
    <row r="14" spans="1:1" ht="31.5" customHeight="1">
      <c r="A14" s="96" t="s">
        <v>1358</v>
      </c>
    </row>
    <row r="15" spans="1:1" ht="28.8">
      <c r="A15" s="96" t="s">
        <v>1359</v>
      </c>
    </row>
    <row r="16" spans="1:1" ht="28.8">
      <c r="A16" s="96" t="s">
        <v>1360</v>
      </c>
    </row>
    <row r="17" spans="1:1" ht="43.2">
      <c r="A17" s="96" t="s">
        <v>1361</v>
      </c>
    </row>
    <row r="18" spans="1:1" ht="57.6">
      <c r="A18" s="96" t="s">
        <v>1362</v>
      </c>
    </row>
    <row r="19" spans="1:1" ht="43.2">
      <c r="A19" s="96" t="s">
        <v>1363</v>
      </c>
    </row>
    <row r="20" spans="1:1" ht="43.2">
      <c r="A20" s="96" t="s">
        <v>1364</v>
      </c>
    </row>
    <row r="21" spans="1:1">
      <c r="A21" s="96" t="s">
        <v>1365</v>
      </c>
    </row>
    <row r="22" spans="1:1" ht="43.2">
      <c r="A22" s="96" t="s">
        <v>1366</v>
      </c>
    </row>
    <row r="23" spans="1:1" ht="28.8">
      <c r="A23" s="96" t="s">
        <v>1367</v>
      </c>
    </row>
    <row r="24" spans="1:1" ht="28.8">
      <c r="A24" s="96" t="s">
        <v>1368</v>
      </c>
    </row>
    <row r="25" spans="1:1" ht="28.8">
      <c r="A25" s="96" t="s">
        <v>1369</v>
      </c>
    </row>
    <row r="26" spans="1:1" ht="28.8">
      <c r="A26" s="96" t="s">
        <v>1370</v>
      </c>
    </row>
    <row r="27" spans="1:1" ht="28.8">
      <c r="A27" s="96" t="s">
        <v>1371</v>
      </c>
    </row>
    <row r="28" spans="1:1" ht="100.8">
      <c r="A28" s="96" t="s">
        <v>1372</v>
      </c>
    </row>
    <row r="29" spans="1:1">
      <c r="A29" s="96" t="s">
        <v>1373</v>
      </c>
    </row>
    <row r="30" spans="1:1" ht="28.8">
      <c r="A30" s="96" t="s">
        <v>1374</v>
      </c>
    </row>
    <row r="31" spans="1:1" ht="43.2">
      <c r="A31" s="96" t="s">
        <v>1375</v>
      </c>
    </row>
    <row r="32" spans="1:1" ht="28.8">
      <c r="A32" s="655" t="s">
        <v>3232</v>
      </c>
    </row>
    <row r="33" spans="1:1" ht="28.8">
      <c r="A33" s="96" t="s">
        <v>1376</v>
      </c>
    </row>
    <row r="34" spans="1:1">
      <c r="A34" s="96" t="s">
        <v>1377</v>
      </c>
    </row>
    <row r="35" spans="1:1" ht="72">
      <c r="A35" s="96" t="s">
        <v>1378</v>
      </c>
    </row>
    <row r="36" spans="1:1" ht="100.8">
      <c r="A36" s="96" t="s">
        <v>1379</v>
      </c>
    </row>
    <row r="37" spans="1:1" ht="107.25" customHeight="1">
      <c r="A37" s="96" t="s">
        <v>1380</v>
      </c>
    </row>
    <row r="38" spans="1:1" ht="43.2">
      <c r="A38" s="96" t="s">
        <v>1381</v>
      </c>
    </row>
    <row r="39" spans="1:1" ht="28.8">
      <c r="A39" s="96" t="s">
        <v>1382</v>
      </c>
    </row>
    <row r="40" spans="1:1" ht="57.6">
      <c r="A40" s="96" t="s">
        <v>1383</v>
      </c>
    </row>
    <row r="41" spans="1:1">
      <c r="A41" s="96" t="s">
        <v>1384</v>
      </c>
    </row>
    <row r="42" spans="1:1" ht="43.2">
      <c r="A42" s="96" t="s">
        <v>1385</v>
      </c>
    </row>
    <row r="43" spans="1:1" ht="28.8">
      <c r="A43" s="96" t="s">
        <v>1386</v>
      </c>
    </row>
    <row r="44" spans="1:1" ht="28.8">
      <c r="A44" s="96" t="s">
        <v>1387</v>
      </c>
    </row>
    <row r="45" spans="1:1">
      <c r="A45" s="96" t="s">
        <v>1388</v>
      </c>
    </row>
    <row r="46" spans="1:1">
      <c r="A46" s="96" t="s">
        <v>1389</v>
      </c>
    </row>
    <row r="47" spans="1:1" ht="92.25" customHeight="1">
      <c r="A47" s="96" t="s">
        <v>1390</v>
      </c>
    </row>
    <row r="48" spans="1:1" ht="100.8">
      <c r="A48" s="96" t="s">
        <v>1391</v>
      </c>
    </row>
    <row r="49" spans="1:1" ht="202.5" customHeight="1">
      <c r="A49" s="96" t="s">
        <v>1392</v>
      </c>
    </row>
    <row r="50" spans="1:1" ht="118.5" customHeight="1">
      <c r="A50" s="96" t="s">
        <v>1393</v>
      </c>
    </row>
    <row r="51" spans="1:1" ht="72">
      <c r="A51" s="96" t="s">
        <v>1394</v>
      </c>
    </row>
    <row r="52" spans="1:1">
      <c r="A52" s="96" t="s">
        <v>1395</v>
      </c>
    </row>
    <row r="53" spans="1:1" ht="72">
      <c r="A53" s="96" t="s">
        <v>1396</v>
      </c>
    </row>
    <row r="54" spans="1:1" ht="43.2">
      <c r="A54" s="96" t="s">
        <v>1397</v>
      </c>
    </row>
    <row r="55" spans="1:1" ht="28.8">
      <c r="A55" s="96" t="s">
        <v>1398</v>
      </c>
    </row>
    <row r="56" spans="1:1">
      <c r="A56" s="96" t="s">
        <v>1399</v>
      </c>
    </row>
    <row r="57" spans="1:1">
      <c r="A57" s="96" t="s">
        <v>1400</v>
      </c>
    </row>
    <row r="58" spans="1:1">
      <c r="A58" s="96" t="s">
        <v>1401</v>
      </c>
    </row>
    <row r="59" spans="1:1">
      <c r="A59" s="96" t="s">
        <v>1402</v>
      </c>
    </row>
    <row r="60" spans="1:1" ht="28.8">
      <c r="A60" s="96" t="s">
        <v>1403</v>
      </c>
    </row>
    <row r="61" spans="1:1" ht="43.2">
      <c r="A61" s="96" t="s">
        <v>1404</v>
      </c>
    </row>
    <row r="62" spans="1:1" ht="28.8">
      <c r="A62" s="96" t="s">
        <v>1405</v>
      </c>
    </row>
    <row r="63" spans="1:1">
      <c r="A63" s="96" t="s">
        <v>1406</v>
      </c>
    </row>
    <row r="64" spans="1:1" ht="28.8">
      <c r="A64" s="96" t="s">
        <v>1407</v>
      </c>
    </row>
    <row r="65" spans="1:1" ht="18.75" customHeight="1">
      <c r="A65" s="96" t="s">
        <v>1408</v>
      </c>
    </row>
    <row r="66" spans="1:1">
      <c r="A66" s="96" t="s">
        <v>1409</v>
      </c>
    </row>
    <row r="67" spans="1:1" ht="57.6">
      <c r="A67" s="96" t="s">
        <v>1410</v>
      </c>
    </row>
    <row r="68" spans="1:1">
      <c r="A68" s="96" t="s">
        <v>1411</v>
      </c>
    </row>
    <row r="69" spans="1:1" ht="28.8">
      <c r="A69" s="96" t="s">
        <v>1412</v>
      </c>
    </row>
    <row r="70" spans="1:1" ht="28.8">
      <c r="A70" s="96" t="s">
        <v>1413</v>
      </c>
    </row>
    <row r="71" spans="1:1">
      <c r="A71" s="96" t="s">
        <v>1414</v>
      </c>
    </row>
    <row r="72" spans="1:1" ht="28.8">
      <c r="A72" s="96" t="s">
        <v>1415</v>
      </c>
    </row>
    <row r="73" spans="1:1">
      <c r="A73" s="96" t="s">
        <v>1416</v>
      </c>
    </row>
    <row r="74" spans="1:1" ht="45.75" customHeight="1">
      <c r="A74" s="96" t="s">
        <v>1417</v>
      </c>
    </row>
    <row r="75" spans="1:1" ht="57.6">
      <c r="A75" s="96" t="s">
        <v>1418</v>
      </c>
    </row>
    <row r="76" spans="1:1">
      <c r="A76" s="96" t="s">
        <v>1419</v>
      </c>
    </row>
    <row r="77" spans="1:1">
      <c r="A77" s="96" t="s">
        <v>1420</v>
      </c>
    </row>
    <row r="78" spans="1:1" ht="57.6">
      <c r="A78" s="96" t="s">
        <v>1421</v>
      </c>
    </row>
    <row r="79" spans="1:1">
      <c r="A79" s="96" t="s">
        <v>1422</v>
      </c>
    </row>
    <row r="80" spans="1:1" ht="57.6">
      <c r="A80" s="96" t="s">
        <v>1423</v>
      </c>
    </row>
    <row r="81" spans="1:1" ht="72">
      <c r="A81" s="96" t="s">
        <v>1424</v>
      </c>
    </row>
    <row r="82" spans="1:1" ht="72">
      <c r="A82" s="96" t="s">
        <v>1425</v>
      </c>
    </row>
    <row r="83" spans="1:1" ht="57.6">
      <c r="A83" s="96" t="s">
        <v>1426</v>
      </c>
    </row>
    <row r="84" spans="1:1" ht="57.6">
      <c r="A84" s="96" t="s">
        <v>1427</v>
      </c>
    </row>
    <row r="85" spans="1:1">
      <c r="A85" s="96" t="s">
        <v>1428</v>
      </c>
    </row>
    <row r="86" spans="1:1" ht="28.8">
      <c r="A86" s="96" t="s">
        <v>1429</v>
      </c>
    </row>
    <row r="87" spans="1:1">
      <c r="A87" s="96" t="s">
        <v>1430</v>
      </c>
    </row>
    <row r="88" spans="1:1" ht="86.4">
      <c r="A88" s="96" t="s">
        <v>1431</v>
      </c>
    </row>
    <row r="89" spans="1:1" ht="28.8">
      <c r="A89" s="96" t="s">
        <v>1432</v>
      </c>
    </row>
    <row r="90" spans="1:1" ht="57.6">
      <c r="A90" s="96" t="s">
        <v>1433</v>
      </c>
    </row>
    <row r="91" spans="1:1" ht="28.8">
      <c r="A91" s="96" t="s">
        <v>1434</v>
      </c>
    </row>
    <row r="92" spans="1:1" ht="57.6">
      <c r="A92" s="96" t="s">
        <v>1435</v>
      </c>
    </row>
    <row r="93" spans="1:1" ht="43.2">
      <c r="A93" s="96" t="s">
        <v>1436</v>
      </c>
    </row>
    <row r="94" spans="1:1">
      <c r="A94" s="96" t="s">
        <v>1437</v>
      </c>
    </row>
    <row r="95" spans="1:1" ht="57.6">
      <c r="A95" s="96" t="s">
        <v>1438</v>
      </c>
    </row>
  </sheetData>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0B231-7641-4D7E-9F86-AD7708EA14A3}">
  <dimension ref="A2:F716"/>
  <sheetViews>
    <sheetView topLeftCell="A700" workbookViewId="0">
      <selection activeCell="B29" sqref="B29:F29"/>
    </sheetView>
  </sheetViews>
  <sheetFormatPr defaultRowHeight="14.4"/>
  <cols>
    <col min="1" max="1" width="6.21875" customWidth="1"/>
    <col min="2" max="2" width="47.21875" customWidth="1"/>
    <col min="3" max="3" width="3.77734375" customWidth="1"/>
    <col min="4" max="4" width="10.21875" bestFit="1" customWidth="1"/>
    <col min="5" max="5" width="8.5546875" customWidth="1"/>
    <col min="6" max="6" width="10.21875" customWidth="1"/>
  </cols>
  <sheetData>
    <row r="2" spans="1:6" ht="16.2" thickBot="1">
      <c r="A2" s="3" t="s">
        <v>17</v>
      </c>
      <c r="B2" s="640" t="s">
        <v>19</v>
      </c>
      <c r="C2" s="640"/>
      <c r="D2" s="640"/>
      <c r="E2" s="640"/>
      <c r="F2" s="640"/>
    </row>
    <row r="5" spans="1:6" ht="15" thickBot="1">
      <c r="A5" s="4"/>
      <c r="B5" s="4" t="s">
        <v>20</v>
      </c>
    </row>
    <row r="7" spans="1:6">
      <c r="A7" t="str">
        <f>(A25)</f>
        <v>1.</v>
      </c>
      <c r="B7" t="str">
        <f>(B25)</f>
        <v>PRIPRAVLJALNA DELA</v>
      </c>
      <c r="C7" s="641">
        <f>(E86)</f>
        <v>0</v>
      </c>
      <c r="D7" s="641"/>
      <c r="E7" s="641"/>
    </row>
    <row r="8" spans="1:6">
      <c r="A8" t="str">
        <f>(A89)</f>
        <v>2.</v>
      </c>
      <c r="B8" t="str">
        <f>(B89)</f>
        <v>RUŠITVENA DELA</v>
      </c>
      <c r="C8" s="641">
        <f>(E137)</f>
        <v>0</v>
      </c>
      <c r="D8" s="641"/>
      <c r="E8" s="641"/>
    </row>
    <row r="9" spans="1:6">
      <c r="A9" t="str">
        <f>(A140)</f>
        <v>3.</v>
      </c>
      <c r="B9" t="str">
        <f>(B140)</f>
        <v>ZEMELJSKA DELA</v>
      </c>
      <c r="C9" s="641">
        <f>(E181)</f>
        <v>0</v>
      </c>
      <c r="D9" s="641"/>
      <c r="E9" s="641"/>
    </row>
    <row r="10" spans="1:6">
      <c r="A10" t="str">
        <f>(A184)</f>
        <v>4.</v>
      </c>
      <c r="B10" t="str">
        <f>(B184)</f>
        <v>BETONSKA DELA</v>
      </c>
      <c r="C10" s="641">
        <f>(E277)</f>
        <v>0</v>
      </c>
      <c r="D10" s="641"/>
      <c r="E10" s="641"/>
    </row>
    <row r="11" spans="1:6">
      <c r="A11" t="str">
        <f>(A280)</f>
        <v>5.</v>
      </c>
      <c r="B11" t="str">
        <f>(B280)</f>
        <v>TESARSKA DELA</v>
      </c>
      <c r="C11" s="641">
        <f>(E430)</f>
        <v>0</v>
      </c>
      <c r="D11" s="641"/>
      <c r="E11" s="641"/>
    </row>
    <row r="12" spans="1:6">
      <c r="A12" t="str">
        <f>(A433)</f>
        <v>6.</v>
      </c>
      <c r="B12" t="str">
        <f>(B433)</f>
        <v>ZIDARSKA DELA</v>
      </c>
      <c r="C12" s="641">
        <f>(E604)</f>
        <v>0</v>
      </c>
      <c r="D12" s="641"/>
      <c r="E12" s="641"/>
    </row>
    <row r="13" spans="1:6">
      <c r="A13" t="str">
        <f>(A607)</f>
        <v>7.</v>
      </c>
      <c r="B13" t="str">
        <f>(B607)</f>
        <v>KANALIZACIJA</v>
      </c>
      <c r="C13" s="641">
        <f>(E716)</f>
        <v>0</v>
      </c>
      <c r="D13" s="641"/>
      <c r="E13" s="641"/>
    </row>
    <row r="14" spans="1:6">
      <c r="C14" s="21"/>
      <c r="D14" s="21"/>
      <c r="E14" s="21"/>
    </row>
    <row r="15" spans="1:6" s="1" customFormat="1" ht="15" thickBot="1">
      <c r="A15" s="5"/>
      <c r="B15" s="5" t="s">
        <v>21</v>
      </c>
      <c r="C15" s="642">
        <f>SUM(C7:E14)</f>
        <v>0</v>
      </c>
      <c r="D15" s="642"/>
      <c r="E15" s="642"/>
    </row>
    <row r="19" spans="1:6" ht="61.5" customHeight="1">
      <c r="B19" s="639" t="s">
        <v>22</v>
      </c>
      <c r="C19" s="639"/>
      <c r="D19" s="639"/>
      <c r="E19" s="639"/>
      <c r="F19" s="639"/>
    </row>
    <row r="20" spans="1:6" ht="47.25" customHeight="1">
      <c r="B20" s="639" t="s">
        <v>23</v>
      </c>
      <c r="C20" s="639"/>
      <c r="D20" s="639"/>
      <c r="E20" s="639"/>
      <c r="F20" s="639"/>
    </row>
    <row r="21" spans="1:6" ht="31.5" customHeight="1">
      <c r="B21" s="639" t="s">
        <v>24</v>
      </c>
      <c r="C21" s="639"/>
      <c r="D21" s="639"/>
      <c r="E21" s="639"/>
      <c r="F21" s="639"/>
    </row>
    <row r="25" spans="1:6">
      <c r="A25" s="6" t="s">
        <v>30</v>
      </c>
      <c r="B25" s="6" t="s">
        <v>25</v>
      </c>
      <c r="C25" s="7" t="s">
        <v>26</v>
      </c>
      <c r="D25" s="7" t="s">
        <v>27</v>
      </c>
      <c r="E25" s="7" t="s">
        <v>28</v>
      </c>
      <c r="F25" s="7" t="s">
        <v>29</v>
      </c>
    </row>
    <row r="27" spans="1:6" ht="76.5" customHeight="1">
      <c r="A27" s="86"/>
      <c r="B27" s="639" t="s">
        <v>31</v>
      </c>
      <c r="C27" s="639"/>
      <c r="D27" s="639"/>
      <c r="E27" s="639"/>
      <c r="F27" s="639"/>
    </row>
    <row r="28" spans="1:6" ht="48" customHeight="1">
      <c r="A28" s="86"/>
      <c r="B28" s="639" t="s">
        <v>32</v>
      </c>
      <c r="C28" s="639"/>
      <c r="D28" s="639"/>
      <c r="E28" s="639"/>
      <c r="F28" s="639"/>
    </row>
    <row r="29" spans="1:6">
      <c r="A29" s="86"/>
      <c r="B29" s="639" t="s">
        <v>33</v>
      </c>
      <c r="C29" s="639"/>
      <c r="D29" s="639"/>
      <c r="E29" s="639"/>
      <c r="F29" s="639"/>
    </row>
    <row r="30" spans="1:6">
      <c r="A30" s="86"/>
    </row>
    <row r="31" spans="1:6" ht="100.8">
      <c r="A31" s="25" t="s">
        <v>34</v>
      </c>
      <c r="B31" s="8" t="s">
        <v>35</v>
      </c>
      <c r="C31" s="15" t="s">
        <v>18</v>
      </c>
      <c r="D31" s="10">
        <v>1</v>
      </c>
      <c r="E31" s="10"/>
      <c r="F31" s="10">
        <f>(D31*E31)</f>
        <v>0</v>
      </c>
    </row>
    <row r="32" spans="1:6">
      <c r="A32" s="86"/>
    </row>
    <row r="33" spans="1:6" ht="57.6">
      <c r="A33" s="25" t="s">
        <v>1124</v>
      </c>
      <c r="B33" s="8" t="s">
        <v>36</v>
      </c>
      <c r="C33" s="15" t="s">
        <v>18</v>
      </c>
      <c r="D33" s="10">
        <v>1</v>
      </c>
      <c r="E33" s="10"/>
      <c r="F33" s="10">
        <f>(D33*E33)</f>
        <v>0</v>
      </c>
    </row>
    <row r="34" spans="1:6">
      <c r="A34" s="86"/>
    </row>
    <row r="35" spans="1:6" s="12" customFormat="1" ht="57.6">
      <c r="A35" s="41" t="s">
        <v>1125</v>
      </c>
      <c r="B35" s="11" t="s">
        <v>47</v>
      </c>
      <c r="D35" s="13"/>
      <c r="E35" s="13"/>
      <c r="F35" s="13"/>
    </row>
    <row r="36" spans="1:6" s="12" customFormat="1" ht="57.6">
      <c r="A36" s="41"/>
      <c r="B36" s="11" t="s">
        <v>37</v>
      </c>
      <c r="D36" s="13"/>
      <c r="E36" s="13"/>
      <c r="F36" s="13"/>
    </row>
    <row r="37" spans="1:6" s="12" customFormat="1" ht="78" customHeight="1">
      <c r="A37" s="41"/>
      <c r="B37" s="11" t="s">
        <v>38</v>
      </c>
      <c r="D37" s="13"/>
      <c r="E37" s="13"/>
      <c r="F37" s="13"/>
    </row>
    <row r="38" spans="1:6" s="12" customFormat="1" ht="115.2">
      <c r="A38" s="41"/>
      <c r="B38" s="11" t="s">
        <v>39</v>
      </c>
      <c r="D38" s="13"/>
      <c r="E38" s="13"/>
      <c r="F38" s="13"/>
    </row>
    <row r="39" spans="1:6" s="12" customFormat="1" ht="122.25" customHeight="1">
      <c r="A39" s="41"/>
      <c r="B39" s="11" t="s">
        <v>40</v>
      </c>
      <c r="D39" s="13"/>
      <c r="E39" s="13"/>
      <c r="F39" s="13"/>
    </row>
    <row r="40" spans="1:6" s="12" customFormat="1" ht="100.8">
      <c r="A40" s="41"/>
      <c r="B40" s="11" t="s">
        <v>41</v>
      </c>
      <c r="D40" s="13"/>
      <c r="E40" s="13"/>
      <c r="F40" s="13"/>
    </row>
    <row r="41" spans="1:6" ht="135" customHeight="1">
      <c r="A41" s="86"/>
      <c r="B41" s="14" t="s">
        <v>42</v>
      </c>
    </row>
    <row r="42" spans="1:6" ht="57.6">
      <c r="A42" s="86"/>
      <c r="B42" s="14" t="s">
        <v>43</v>
      </c>
    </row>
    <row r="43" spans="1:6" ht="57.6">
      <c r="A43" s="86"/>
      <c r="B43" s="14" t="s">
        <v>44</v>
      </c>
    </row>
    <row r="44" spans="1:6" ht="100.8">
      <c r="A44" s="86"/>
      <c r="B44" s="14" t="s">
        <v>45</v>
      </c>
    </row>
    <row r="45" spans="1:6" ht="43.2">
      <c r="A45" s="25"/>
      <c r="B45" s="8" t="s">
        <v>46</v>
      </c>
      <c r="C45" s="9" t="s">
        <v>18</v>
      </c>
      <c r="D45" s="10">
        <v>1</v>
      </c>
      <c r="E45" s="10"/>
      <c r="F45" s="10">
        <f>(D45*E45)</f>
        <v>0</v>
      </c>
    </row>
    <row r="46" spans="1:6">
      <c r="A46" s="86"/>
    </row>
    <row r="47" spans="1:6" ht="115.2">
      <c r="A47" s="86" t="s">
        <v>1126</v>
      </c>
      <c r="B47" s="14" t="s">
        <v>55</v>
      </c>
    </row>
    <row r="48" spans="1:6">
      <c r="A48" s="25" t="s">
        <v>1127</v>
      </c>
      <c r="B48" s="8" t="s">
        <v>924</v>
      </c>
      <c r="C48" s="9" t="s">
        <v>52</v>
      </c>
      <c r="D48" s="16">
        <v>12</v>
      </c>
      <c r="E48" s="10"/>
      <c r="F48" s="10">
        <f t="shared" ref="F48:F53" si="0">(D48*E48)</f>
        <v>0</v>
      </c>
    </row>
    <row r="49" spans="1:6" ht="28.8">
      <c r="A49" s="25" t="s">
        <v>1129</v>
      </c>
      <c r="B49" s="8" t="s">
        <v>48</v>
      </c>
      <c r="C49" s="9" t="s">
        <v>52</v>
      </c>
      <c r="D49" s="16">
        <v>19</v>
      </c>
      <c r="E49" s="10"/>
      <c r="F49" s="10">
        <f t="shared" si="0"/>
        <v>0</v>
      </c>
    </row>
    <row r="50" spans="1:6">
      <c r="A50" s="25" t="s">
        <v>1130</v>
      </c>
      <c r="B50" s="8" t="s">
        <v>49</v>
      </c>
      <c r="C50" s="9" t="s">
        <v>52</v>
      </c>
      <c r="D50" s="16">
        <v>8</v>
      </c>
      <c r="E50" s="10"/>
      <c r="F50" s="10">
        <f t="shared" si="0"/>
        <v>0</v>
      </c>
    </row>
    <row r="51" spans="1:6">
      <c r="A51" s="25" t="s">
        <v>1131</v>
      </c>
      <c r="B51" s="8" t="s">
        <v>925</v>
      </c>
      <c r="C51" s="9" t="s">
        <v>52</v>
      </c>
      <c r="D51" s="16">
        <v>9</v>
      </c>
      <c r="E51" s="10"/>
      <c r="F51" s="10">
        <f t="shared" si="0"/>
        <v>0</v>
      </c>
    </row>
    <row r="52" spans="1:6" ht="28.8">
      <c r="A52" s="25" t="s">
        <v>1132</v>
      </c>
      <c r="B52" s="8" t="s">
        <v>50</v>
      </c>
      <c r="C52" s="9" t="s">
        <v>52</v>
      </c>
      <c r="D52" s="16">
        <v>4</v>
      </c>
      <c r="E52" s="10"/>
      <c r="F52" s="10">
        <f t="shared" si="0"/>
        <v>0</v>
      </c>
    </row>
    <row r="53" spans="1:6">
      <c r="A53" s="25" t="s">
        <v>1133</v>
      </c>
      <c r="B53" s="8" t="s">
        <v>51</v>
      </c>
      <c r="C53" s="9" t="s">
        <v>52</v>
      </c>
      <c r="D53" s="16">
        <v>6</v>
      </c>
      <c r="E53" s="10"/>
      <c r="F53" s="10">
        <f t="shared" si="0"/>
        <v>0</v>
      </c>
    </row>
    <row r="54" spans="1:6">
      <c r="A54" s="86"/>
      <c r="D54" s="75"/>
    </row>
    <row r="55" spans="1:6" ht="86.4">
      <c r="A55" s="25" t="s">
        <v>1134</v>
      </c>
      <c r="B55" s="8" t="s">
        <v>53</v>
      </c>
      <c r="C55" s="15" t="s">
        <v>54</v>
      </c>
      <c r="D55" s="16">
        <v>82</v>
      </c>
      <c r="E55" s="10"/>
      <c r="F55" s="10">
        <f>(D55*E55)</f>
        <v>0</v>
      </c>
    </row>
    <row r="56" spans="1:6">
      <c r="A56" s="86"/>
    </row>
    <row r="57" spans="1:6" ht="72">
      <c r="A57" s="25" t="s">
        <v>1135</v>
      </c>
      <c r="B57" s="8" t="s">
        <v>56</v>
      </c>
      <c r="C57" s="15" t="s">
        <v>18</v>
      </c>
      <c r="D57" s="10">
        <v>1</v>
      </c>
      <c r="E57" s="16"/>
      <c r="F57" s="10">
        <f>(D57*E57)</f>
        <v>0</v>
      </c>
    </row>
    <row r="58" spans="1:6">
      <c r="A58" s="86"/>
    </row>
    <row r="59" spans="1:6" ht="72">
      <c r="A59" s="25" t="s">
        <v>1136</v>
      </c>
      <c r="B59" s="8" t="s">
        <v>57</v>
      </c>
      <c r="C59" s="15" t="s">
        <v>58</v>
      </c>
      <c r="D59" s="16">
        <v>104.5</v>
      </c>
      <c r="E59" s="10"/>
      <c r="F59" s="10">
        <f>(D59*E59)</f>
        <v>0</v>
      </c>
    </row>
    <row r="60" spans="1:6">
      <c r="A60" s="86"/>
    </row>
    <row r="61" spans="1:6" ht="86.4">
      <c r="A61" s="25" t="s">
        <v>1137</v>
      </c>
      <c r="B61" s="8" t="s">
        <v>59</v>
      </c>
      <c r="C61" s="15" t="s">
        <v>58</v>
      </c>
      <c r="D61" s="16">
        <v>11.88</v>
      </c>
      <c r="E61" s="10"/>
      <c r="F61" s="10">
        <f>(D61*E61)</f>
        <v>0</v>
      </c>
    </row>
    <row r="62" spans="1:6">
      <c r="A62" s="86"/>
    </row>
    <row r="63" spans="1:6" ht="86.4">
      <c r="A63" s="25" t="s">
        <v>1138</v>
      </c>
      <c r="B63" s="8" t="s">
        <v>60</v>
      </c>
      <c r="C63" s="15" t="s">
        <v>58</v>
      </c>
      <c r="D63" s="16">
        <v>31.35</v>
      </c>
      <c r="E63" s="10"/>
      <c r="F63" s="10">
        <f>(D63*E63)</f>
        <v>0</v>
      </c>
    </row>
    <row r="64" spans="1:6">
      <c r="A64" s="86"/>
    </row>
    <row r="65" spans="1:6" s="12" customFormat="1" ht="72">
      <c r="A65" s="41" t="s">
        <v>1139</v>
      </c>
      <c r="B65" s="11" t="s">
        <v>63</v>
      </c>
      <c r="C65" s="17"/>
      <c r="D65" s="18"/>
      <c r="E65" s="13"/>
      <c r="F65" s="13"/>
    </row>
    <row r="66" spans="1:6" s="12" customFormat="1" ht="106.5" customHeight="1">
      <c r="A66" s="41"/>
      <c r="B66" s="11" t="s">
        <v>61</v>
      </c>
      <c r="D66" s="13"/>
      <c r="E66" s="13"/>
      <c r="F66" s="13"/>
    </row>
    <row r="67" spans="1:6">
      <c r="A67" s="25"/>
      <c r="B67" s="8" t="s">
        <v>62</v>
      </c>
      <c r="C67" s="643" t="s">
        <v>64</v>
      </c>
      <c r="D67" s="643"/>
      <c r="E67" s="643"/>
      <c r="F67" s="643"/>
    </row>
    <row r="68" spans="1:6">
      <c r="A68" s="86"/>
    </row>
    <row r="69" spans="1:6" ht="72">
      <c r="A69" s="86" t="s">
        <v>1140</v>
      </c>
      <c r="B69" s="14" t="s">
        <v>66</v>
      </c>
    </row>
    <row r="70" spans="1:6" ht="86.4">
      <c r="A70" s="25"/>
      <c r="B70" s="8" t="s">
        <v>65</v>
      </c>
      <c r="C70" s="643" t="s">
        <v>64</v>
      </c>
      <c r="D70" s="643"/>
      <c r="E70" s="643"/>
      <c r="F70" s="643"/>
    </row>
    <row r="71" spans="1:6">
      <c r="A71" s="86"/>
    </row>
    <row r="72" spans="1:6" ht="57.6">
      <c r="A72" s="86" t="s">
        <v>1141</v>
      </c>
      <c r="B72" s="14" t="s">
        <v>69</v>
      </c>
    </row>
    <row r="73" spans="1:6" ht="100.8">
      <c r="A73" s="25" t="s">
        <v>1127</v>
      </c>
      <c r="B73" s="8" t="s">
        <v>67</v>
      </c>
      <c r="C73" s="643" t="s">
        <v>64</v>
      </c>
      <c r="D73" s="643"/>
      <c r="E73" s="643"/>
      <c r="F73" s="643"/>
    </row>
    <row r="74" spans="1:6" ht="57.6">
      <c r="A74" s="25" t="s">
        <v>1129</v>
      </c>
      <c r="B74" s="8" t="s">
        <v>68</v>
      </c>
      <c r="C74" s="643" t="s">
        <v>64</v>
      </c>
      <c r="D74" s="643"/>
      <c r="E74" s="643"/>
      <c r="F74" s="643"/>
    </row>
    <row r="75" spans="1:6">
      <c r="A75" s="86"/>
    </row>
    <row r="76" spans="1:6" ht="115.2">
      <c r="A76" s="25" t="s">
        <v>1142</v>
      </c>
      <c r="B76" s="74" t="s">
        <v>893</v>
      </c>
      <c r="C76" s="15" t="s">
        <v>18</v>
      </c>
      <c r="D76" s="16">
        <v>1</v>
      </c>
      <c r="E76" s="10"/>
      <c r="F76" s="10">
        <f>(D76*E76)</f>
        <v>0</v>
      </c>
    </row>
    <row r="77" spans="1:6">
      <c r="A77" s="86"/>
    </row>
    <row r="78" spans="1:6" ht="100.8">
      <c r="A78" s="25" t="s">
        <v>1143</v>
      </c>
      <c r="B78" s="8" t="s">
        <v>894</v>
      </c>
      <c r="C78" s="15" t="s">
        <v>18</v>
      </c>
      <c r="D78" s="16">
        <v>1</v>
      </c>
      <c r="E78" s="10"/>
      <c r="F78" s="10">
        <f>(D78*E78)</f>
        <v>0</v>
      </c>
    </row>
    <row r="79" spans="1:6">
      <c r="A79" s="86"/>
    </row>
    <row r="80" spans="1:6" ht="100.8">
      <c r="A80" s="25" t="s">
        <v>1144</v>
      </c>
      <c r="B80" s="8" t="s">
        <v>895</v>
      </c>
      <c r="C80" s="15" t="s">
        <v>54</v>
      </c>
      <c r="D80" s="16">
        <v>40.5</v>
      </c>
      <c r="E80" s="10"/>
      <c r="F80" s="10">
        <f>(D80*E80)</f>
        <v>0</v>
      </c>
    </row>
    <row r="81" spans="1:6">
      <c r="A81" s="86"/>
    </row>
    <row r="82" spans="1:6" ht="115.2">
      <c r="A82" s="25" t="s">
        <v>1145</v>
      </c>
      <c r="B82" s="8" t="s">
        <v>896</v>
      </c>
      <c r="C82" s="15" t="s">
        <v>54</v>
      </c>
      <c r="D82" s="16">
        <v>10</v>
      </c>
      <c r="E82" s="10"/>
      <c r="F82" s="10">
        <f>(D82*E82)</f>
        <v>0</v>
      </c>
    </row>
    <row r="83" spans="1:6">
      <c r="A83" s="86"/>
    </row>
    <row r="84" spans="1:6" ht="100.8">
      <c r="A84" s="25" t="s">
        <v>1146</v>
      </c>
      <c r="B84" s="8" t="s">
        <v>70</v>
      </c>
      <c r="C84" s="15" t="s">
        <v>18</v>
      </c>
      <c r="D84" s="16">
        <v>1</v>
      </c>
      <c r="E84" s="10"/>
      <c r="F84" s="10">
        <f>(D84*E84)</f>
        <v>0</v>
      </c>
    </row>
    <row r="85" spans="1:6">
      <c r="A85" s="86"/>
    </row>
    <row r="86" spans="1:6" ht="15" thickBot="1">
      <c r="A86" s="19"/>
      <c r="B86" s="20" t="s">
        <v>71</v>
      </c>
      <c r="C86" s="19"/>
      <c r="D86" s="19"/>
      <c r="E86" s="638">
        <f>SUM(F26:F85)</f>
        <v>0</v>
      </c>
      <c r="F86" s="638"/>
    </row>
    <row r="89" spans="1:6">
      <c r="A89" s="6" t="s">
        <v>1147</v>
      </c>
      <c r="B89" s="6" t="s">
        <v>72</v>
      </c>
      <c r="C89" s="7" t="s">
        <v>26</v>
      </c>
      <c r="D89" s="7" t="s">
        <v>27</v>
      </c>
      <c r="E89" s="7" t="s">
        <v>28</v>
      </c>
      <c r="F89" s="7" t="s">
        <v>29</v>
      </c>
    </row>
    <row r="91" spans="1:6" ht="107.25" customHeight="1">
      <c r="B91" s="639" t="s">
        <v>73</v>
      </c>
      <c r="C91" s="639"/>
      <c r="D91" s="639"/>
      <c r="E91" s="639"/>
      <c r="F91" s="639"/>
    </row>
    <row r="92" spans="1:6" ht="76.5" customHeight="1">
      <c r="A92" s="86"/>
      <c r="B92" s="639" t="s">
        <v>74</v>
      </c>
      <c r="C92" s="639"/>
      <c r="D92" s="639"/>
      <c r="E92" s="639"/>
      <c r="F92" s="639"/>
    </row>
    <row r="93" spans="1:6" ht="90" customHeight="1">
      <c r="A93" s="86"/>
      <c r="B93" s="639" t="s">
        <v>75</v>
      </c>
      <c r="C93" s="639"/>
      <c r="D93" s="639"/>
      <c r="E93" s="639"/>
      <c r="F93" s="639"/>
    </row>
    <row r="94" spans="1:6">
      <c r="A94" s="86"/>
    </row>
    <row r="95" spans="1:6" ht="86.4">
      <c r="A95" s="86" t="s">
        <v>1148</v>
      </c>
      <c r="B95" s="70" t="s">
        <v>903</v>
      </c>
    </row>
    <row r="96" spans="1:6">
      <c r="A96" s="25" t="s">
        <v>1127</v>
      </c>
      <c r="B96" s="8" t="s">
        <v>897</v>
      </c>
      <c r="C96" s="15" t="s">
        <v>52</v>
      </c>
      <c r="D96" s="16">
        <v>4</v>
      </c>
      <c r="E96" s="10"/>
      <c r="F96" s="10">
        <f t="shared" ref="F96:F101" si="1">(D96*E96)</f>
        <v>0</v>
      </c>
    </row>
    <row r="97" spans="1:6">
      <c r="A97" s="25" t="s">
        <v>1129</v>
      </c>
      <c r="B97" s="8" t="s">
        <v>898</v>
      </c>
      <c r="C97" s="15" t="s">
        <v>52</v>
      </c>
      <c r="D97" s="16">
        <v>6</v>
      </c>
      <c r="E97" s="10"/>
      <c r="F97" s="10">
        <f t="shared" si="1"/>
        <v>0</v>
      </c>
    </row>
    <row r="98" spans="1:6">
      <c r="A98" s="25" t="s">
        <v>1130</v>
      </c>
      <c r="B98" s="8" t="s">
        <v>899</v>
      </c>
      <c r="C98" s="15" t="s">
        <v>52</v>
      </c>
      <c r="D98" s="16">
        <v>4</v>
      </c>
      <c r="E98" s="10"/>
      <c r="F98" s="10">
        <f t="shared" si="1"/>
        <v>0</v>
      </c>
    </row>
    <row r="99" spans="1:6" ht="28.8">
      <c r="A99" s="25" t="s">
        <v>1131</v>
      </c>
      <c r="B99" s="8" t="s">
        <v>900</v>
      </c>
      <c r="C99" s="15" t="s">
        <v>18</v>
      </c>
      <c r="D99" s="16">
        <v>1</v>
      </c>
      <c r="E99" s="10"/>
      <c r="F99" s="10">
        <f t="shared" si="1"/>
        <v>0</v>
      </c>
    </row>
    <row r="100" spans="1:6">
      <c r="A100" s="25" t="s">
        <v>1132</v>
      </c>
      <c r="B100" s="8" t="s">
        <v>901</v>
      </c>
      <c r="C100" s="15" t="s">
        <v>52</v>
      </c>
      <c r="D100" s="16">
        <v>1</v>
      </c>
      <c r="E100" s="10"/>
      <c r="F100" s="10">
        <f t="shared" si="1"/>
        <v>0</v>
      </c>
    </row>
    <row r="101" spans="1:6">
      <c r="A101" s="25" t="s">
        <v>1133</v>
      </c>
      <c r="B101" s="8" t="s">
        <v>902</v>
      </c>
      <c r="C101" s="15" t="s">
        <v>18</v>
      </c>
      <c r="D101" s="16">
        <v>3</v>
      </c>
      <c r="E101" s="10"/>
      <c r="F101" s="10">
        <f t="shared" si="1"/>
        <v>0</v>
      </c>
    </row>
    <row r="102" spans="1:6">
      <c r="A102" s="86"/>
    </row>
    <row r="103" spans="1:6" ht="86.4">
      <c r="A103" s="79" t="s">
        <v>1149</v>
      </c>
      <c r="B103" s="14" t="s">
        <v>904</v>
      </c>
    </row>
    <row r="104" spans="1:6">
      <c r="A104" s="25" t="s">
        <v>1127</v>
      </c>
      <c r="B104" s="8" t="s">
        <v>905</v>
      </c>
      <c r="C104" s="15" t="s">
        <v>52</v>
      </c>
      <c r="D104" s="16">
        <v>2</v>
      </c>
      <c r="E104" s="10"/>
      <c r="F104" s="10">
        <f t="shared" ref="F104:F106" si="2">(D104*E104)</f>
        <v>0</v>
      </c>
    </row>
    <row r="105" spans="1:6">
      <c r="A105" s="25" t="s">
        <v>1129</v>
      </c>
      <c r="B105" s="8" t="s">
        <v>902</v>
      </c>
      <c r="C105" s="15" t="s">
        <v>18</v>
      </c>
      <c r="D105" s="16">
        <v>1</v>
      </c>
      <c r="E105" s="10"/>
      <c r="F105" s="10">
        <f t="shared" si="2"/>
        <v>0</v>
      </c>
    </row>
    <row r="106" spans="1:6">
      <c r="A106" s="25" t="s">
        <v>1130</v>
      </c>
      <c r="B106" s="8" t="s">
        <v>906</v>
      </c>
      <c r="C106" s="15" t="s">
        <v>18</v>
      </c>
      <c r="D106" s="16">
        <v>1</v>
      </c>
      <c r="E106" s="10"/>
      <c r="F106" s="10">
        <f t="shared" si="2"/>
        <v>0</v>
      </c>
    </row>
    <row r="107" spans="1:6">
      <c r="A107" s="86"/>
    </row>
    <row r="108" spans="1:6" ht="57.6">
      <c r="A108" s="25" t="s">
        <v>1150</v>
      </c>
      <c r="B108" s="8" t="s">
        <v>909</v>
      </c>
      <c r="C108" s="15" t="s">
        <v>18</v>
      </c>
      <c r="D108" s="16">
        <v>1</v>
      </c>
      <c r="E108" s="10"/>
      <c r="F108" s="10">
        <f t="shared" ref="F108" si="3">(D108*E108)</f>
        <v>0</v>
      </c>
    </row>
    <row r="109" spans="1:6">
      <c r="A109" s="86"/>
    </row>
    <row r="110" spans="1:6" ht="93" customHeight="1">
      <c r="A110" s="25" t="s">
        <v>1151</v>
      </c>
      <c r="B110" s="8" t="s">
        <v>910</v>
      </c>
      <c r="C110" s="15" t="s">
        <v>52</v>
      </c>
      <c r="D110" s="16">
        <v>3</v>
      </c>
      <c r="E110" s="10"/>
      <c r="F110" s="10">
        <f t="shared" ref="F110" si="4">(D110*E110)</f>
        <v>0</v>
      </c>
    </row>
    <row r="111" spans="1:6">
      <c r="A111" s="86"/>
    </row>
    <row r="112" spans="1:6" ht="93" customHeight="1">
      <c r="A112" s="25" t="s">
        <v>1152</v>
      </c>
      <c r="B112" s="8" t="s">
        <v>911</v>
      </c>
      <c r="C112" s="15" t="s">
        <v>58</v>
      </c>
      <c r="D112" s="16">
        <v>125.68</v>
      </c>
      <c r="E112" s="10"/>
      <c r="F112" s="10">
        <f t="shared" ref="F112" si="5">(D112*E112)</f>
        <v>0</v>
      </c>
    </row>
    <row r="113" spans="1:6">
      <c r="A113" s="86"/>
    </row>
    <row r="114" spans="1:6" ht="86.4">
      <c r="A114" s="25" t="s">
        <v>1153</v>
      </c>
      <c r="B114" s="8" t="s">
        <v>913</v>
      </c>
      <c r="C114" s="15" t="s">
        <v>54</v>
      </c>
      <c r="D114" s="16">
        <v>130</v>
      </c>
      <c r="E114" s="10"/>
      <c r="F114" s="10">
        <f>(D114*E114)</f>
        <v>0</v>
      </c>
    </row>
    <row r="115" spans="1:6">
      <c r="A115" s="25" t="s">
        <v>1127</v>
      </c>
      <c r="B115" s="8" t="s">
        <v>912</v>
      </c>
      <c r="C115" s="15" t="s">
        <v>58</v>
      </c>
      <c r="D115" s="16">
        <v>82</v>
      </c>
      <c r="E115" s="10"/>
      <c r="F115" s="10">
        <f t="shared" ref="F115" si="6">(D115*E115)</f>
        <v>0</v>
      </c>
    </row>
    <row r="116" spans="1:6">
      <c r="A116" s="86"/>
    </row>
    <row r="117" spans="1:6" ht="57.6">
      <c r="A117" s="79" t="s">
        <v>1154</v>
      </c>
      <c r="B117" s="14" t="s">
        <v>915</v>
      </c>
    </row>
    <row r="118" spans="1:6" ht="43.2">
      <c r="A118" s="25"/>
      <c r="B118" s="8" t="s">
        <v>914</v>
      </c>
      <c r="C118" s="15" t="s">
        <v>54</v>
      </c>
      <c r="D118" s="16">
        <v>288.2</v>
      </c>
      <c r="E118" s="10"/>
      <c r="F118" s="10">
        <f>(D118*E118)</f>
        <v>0</v>
      </c>
    </row>
    <row r="119" spans="1:6">
      <c r="A119" s="86"/>
    </row>
    <row r="120" spans="1:6" ht="72">
      <c r="A120" s="86" t="s">
        <v>1155</v>
      </c>
      <c r="B120" s="14" t="s">
        <v>916</v>
      </c>
    </row>
    <row r="121" spans="1:6" ht="43.2">
      <c r="A121" s="25"/>
      <c r="B121" s="8" t="s">
        <v>914</v>
      </c>
      <c r="C121" s="15" t="s">
        <v>58</v>
      </c>
      <c r="D121" s="16">
        <v>235</v>
      </c>
      <c r="E121" s="10"/>
      <c r="F121" s="10">
        <f>(D121*E121)</f>
        <v>0</v>
      </c>
    </row>
    <row r="122" spans="1:6">
      <c r="A122" s="86"/>
    </row>
    <row r="123" spans="1:6" ht="72">
      <c r="A123" s="86" t="s">
        <v>1156</v>
      </c>
      <c r="B123" s="14" t="s">
        <v>919</v>
      </c>
    </row>
    <row r="124" spans="1:6" ht="43.2">
      <c r="A124" s="25"/>
      <c r="B124" s="8" t="s">
        <v>920</v>
      </c>
      <c r="C124" s="15" t="s">
        <v>18</v>
      </c>
      <c r="D124" s="16">
        <v>1</v>
      </c>
      <c r="E124" s="10"/>
      <c r="F124" s="10">
        <f>(D124*E124)</f>
        <v>0</v>
      </c>
    </row>
    <row r="125" spans="1:6">
      <c r="A125" s="86"/>
    </row>
    <row r="126" spans="1:6" ht="86.4">
      <c r="A126" s="25" t="s">
        <v>1157</v>
      </c>
      <c r="B126" s="8" t="s">
        <v>917</v>
      </c>
      <c r="C126" s="15" t="s">
        <v>54</v>
      </c>
      <c r="D126" s="16">
        <v>49.18</v>
      </c>
      <c r="E126" s="10"/>
      <c r="F126" s="10">
        <f t="shared" ref="F126:F127" si="7">(D126*E126)</f>
        <v>0</v>
      </c>
    </row>
    <row r="127" spans="1:6">
      <c r="A127" s="25" t="s">
        <v>1127</v>
      </c>
      <c r="B127" s="8" t="s">
        <v>912</v>
      </c>
      <c r="C127" s="15" t="s">
        <v>54</v>
      </c>
      <c r="D127" s="16">
        <v>21.05</v>
      </c>
      <c r="E127" s="10"/>
      <c r="F127" s="10">
        <f t="shared" si="7"/>
        <v>0</v>
      </c>
    </row>
    <row r="128" spans="1:6">
      <c r="A128" s="86"/>
    </row>
    <row r="129" spans="1:6" ht="100.8">
      <c r="A129" s="86" t="s">
        <v>1158</v>
      </c>
      <c r="B129" s="14" t="s">
        <v>923</v>
      </c>
    </row>
    <row r="130" spans="1:6" ht="57.6">
      <c r="A130" s="25"/>
      <c r="B130" s="8" t="s">
        <v>922</v>
      </c>
      <c r="C130" s="15" t="s">
        <v>52</v>
      </c>
      <c r="D130" s="16">
        <v>1</v>
      </c>
      <c r="E130" s="10"/>
      <c r="F130" s="10">
        <f t="shared" ref="F130" si="8">(D130*E130)</f>
        <v>0</v>
      </c>
    </row>
    <row r="131" spans="1:6">
      <c r="A131" s="86"/>
    </row>
    <row r="132" spans="1:6" ht="86.4">
      <c r="A132" s="25" t="s">
        <v>1159</v>
      </c>
      <c r="B132" s="8" t="s">
        <v>918</v>
      </c>
      <c r="C132" s="15" t="s">
        <v>52</v>
      </c>
      <c r="D132" s="16">
        <v>1</v>
      </c>
      <c r="E132" s="10"/>
      <c r="F132" s="10">
        <f t="shared" ref="F132" si="9">(D132*E132)</f>
        <v>0</v>
      </c>
    </row>
    <row r="133" spans="1:6">
      <c r="A133" s="86"/>
    </row>
    <row r="134" spans="1:6" ht="86.4">
      <c r="A134" s="25" t="s">
        <v>1160</v>
      </c>
      <c r="B134" s="8" t="s">
        <v>921</v>
      </c>
      <c r="C134" s="15" t="s">
        <v>82</v>
      </c>
      <c r="D134" s="16">
        <v>0.52</v>
      </c>
      <c r="E134" s="10"/>
      <c r="F134" s="10">
        <f t="shared" ref="F134:F135" si="10">(D134*E134)</f>
        <v>0</v>
      </c>
    </row>
    <row r="135" spans="1:6">
      <c r="A135" s="25" t="s">
        <v>1127</v>
      </c>
      <c r="B135" s="8" t="s">
        <v>912</v>
      </c>
      <c r="C135" s="15" t="s">
        <v>58</v>
      </c>
      <c r="D135" s="16">
        <v>4.18</v>
      </c>
      <c r="E135" s="10"/>
      <c r="F135" s="10">
        <f t="shared" si="10"/>
        <v>0</v>
      </c>
    </row>
    <row r="136" spans="1:6">
      <c r="A136" s="86"/>
    </row>
    <row r="137" spans="1:6" ht="15" thickBot="1">
      <c r="A137" s="19"/>
      <c r="B137" s="20" t="s">
        <v>76</v>
      </c>
      <c r="C137" s="19"/>
      <c r="D137" s="19"/>
      <c r="E137" s="638">
        <f>SUM(F94:F136)</f>
        <v>0</v>
      </c>
      <c r="F137" s="638"/>
    </row>
    <row r="140" spans="1:6">
      <c r="A140" s="6" t="s">
        <v>1161</v>
      </c>
      <c r="B140" s="6" t="s">
        <v>77</v>
      </c>
      <c r="C140" s="7" t="s">
        <v>26</v>
      </c>
      <c r="D140" s="7" t="s">
        <v>27</v>
      </c>
      <c r="E140" s="7" t="s">
        <v>28</v>
      </c>
      <c r="F140" s="7" t="s">
        <v>29</v>
      </c>
    </row>
    <row r="142" spans="1:6" ht="107.25" customHeight="1">
      <c r="B142" s="639" t="s">
        <v>78</v>
      </c>
      <c r="C142" s="639"/>
      <c r="D142" s="639"/>
      <c r="E142" s="639"/>
      <c r="F142" s="639"/>
    </row>
    <row r="143" spans="1:6" ht="135.75" customHeight="1">
      <c r="A143" s="86"/>
      <c r="B143" s="639" t="s">
        <v>79</v>
      </c>
      <c r="C143" s="639"/>
      <c r="D143" s="639"/>
      <c r="E143" s="639"/>
      <c r="F143" s="639"/>
    </row>
    <row r="144" spans="1:6" ht="135.75" customHeight="1">
      <c r="A144" s="86"/>
      <c r="B144" s="639" t="s">
        <v>80</v>
      </c>
      <c r="C144" s="639"/>
      <c r="D144" s="639"/>
      <c r="E144" s="639"/>
      <c r="F144" s="639"/>
    </row>
    <row r="145" spans="1:6">
      <c r="A145" s="86"/>
    </row>
    <row r="146" spans="1:6" ht="100.8">
      <c r="A146" s="25" t="s">
        <v>1162</v>
      </c>
      <c r="B146" s="8" t="s">
        <v>81</v>
      </c>
      <c r="C146" s="15" t="s">
        <v>18</v>
      </c>
      <c r="D146" s="16">
        <v>1</v>
      </c>
      <c r="E146" s="10"/>
      <c r="F146" s="10">
        <f>(D146*E146)</f>
        <v>0</v>
      </c>
    </row>
    <row r="147" spans="1:6">
      <c r="A147" s="86"/>
    </row>
    <row r="148" spans="1:6" ht="57.6">
      <c r="A148" s="25" t="s">
        <v>1163</v>
      </c>
      <c r="B148" s="8" t="s">
        <v>83</v>
      </c>
      <c r="C148" s="15" t="s">
        <v>82</v>
      </c>
      <c r="D148" s="16">
        <v>229.04</v>
      </c>
      <c r="E148" s="10"/>
      <c r="F148" s="10">
        <f>(D148*E148)</f>
        <v>0</v>
      </c>
    </row>
    <row r="149" spans="1:6">
      <c r="A149" s="86"/>
    </row>
    <row r="150" spans="1:6" ht="86.4">
      <c r="A150" s="25" t="s">
        <v>1164</v>
      </c>
      <c r="B150" s="8" t="s">
        <v>84</v>
      </c>
      <c r="C150" s="15" t="s">
        <v>52</v>
      </c>
      <c r="D150" s="16">
        <v>19</v>
      </c>
      <c r="E150" s="10"/>
      <c r="F150" s="10">
        <f>(D150*E150)</f>
        <v>0</v>
      </c>
    </row>
    <row r="151" spans="1:6">
      <c r="A151" s="86"/>
    </row>
    <row r="152" spans="1:6" ht="86.4">
      <c r="A152" s="25" t="s">
        <v>1165</v>
      </c>
      <c r="B152" s="8" t="s">
        <v>85</v>
      </c>
      <c r="C152" s="15" t="s">
        <v>52</v>
      </c>
      <c r="D152" s="16">
        <v>36</v>
      </c>
      <c r="E152" s="10"/>
      <c r="F152" s="10">
        <f>(D152*E152)</f>
        <v>0</v>
      </c>
    </row>
    <row r="153" spans="1:6">
      <c r="A153" s="86"/>
    </row>
    <row r="154" spans="1:6" ht="76.5" customHeight="1">
      <c r="A154" s="41" t="s">
        <v>1166</v>
      </c>
      <c r="B154" s="11" t="s">
        <v>926</v>
      </c>
      <c r="C154" s="17"/>
      <c r="D154" s="18"/>
      <c r="E154" s="13"/>
      <c r="F154" s="13"/>
    </row>
    <row r="155" spans="1:6">
      <c r="A155" s="25" t="s">
        <v>1127</v>
      </c>
      <c r="B155" s="8" t="s">
        <v>86</v>
      </c>
      <c r="C155" s="15" t="s">
        <v>82</v>
      </c>
      <c r="D155" s="16">
        <v>4754.22</v>
      </c>
      <c r="E155" s="10"/>
      <c r="F155" s="10">
        <f>(D155*E155)</f>
        <v>0</v>
      </c>
    </row>
    <row r="156" spans="1:6">
      <c r="A156" s="25" t="s">
        <v>1129</v>
      </c>
      <c r="B156" s="8" t="s">
        <v>87</v>
      </c>
      <c r="C156" s="15" t="s">
        <v>82</v>
      </c>
      <c r="D156" s="16">
        <v>7131.33</v>
      </c>
      <c r="E156" s="10"/>
      <c r="F156" s="10">
        <f>(D156*E156)</f>
        <v>0</v>
      </c>
    </row>
    <row r="157" spans="1:6">
      <c r="A157" s="86"/>
    </row>
    <row r="158" spans="1:6" ht="57.6">
      <c r="A158" s="25" t="s">
        <v>1167</v>
      </c>
      <c r="B158" s="8" t="s">
        <v>928</v>
      </c>
      <c r="C158" s="15" t="s">
        <v>82</v>
      </c>
      <c r="D158" s="16">
        <v>45</v>
      </c>
      <c r="E158" s="10"/>
      <c r="F158" s="10">
        <f>(D158*E158)</f>
        <v>0</v>
      </c>
    </row>
    <row r="159" spans="1:6">
      <c r="A159" s="86"/>
    </row>
    <row r="160" spans="1:6" ht="72">
      <c r="A160" s="25" t="s">
        <v>1168</v>
      </c>
      <c r="B160" s="8" t="s">
        <v>89</v>
      </c>
      <c r="C160" s="15" t="s">
        <v>88</v>
      </c>
      <c r="D160" s="16">
        <v>2733.5</v>
      </c>
      <c r="E160" s="10"/>
      <c r="F160" s="10">
        <f>(D160*E160)</f>
        <v>0</v>
      </c>
    </row>
    <row r="161" spans="1:6">
      <c r="A161" s="86"/>
    </row>
    <row r="162" spans="1:6" ht="76.5" customHeight="1">
      <c r="A162" s="25" t="s">
        <v>1169</v>
      </c>
      <c r="B162" s="8" t="s">
        <v>927</v>
      </c>
      <c r="C162" s="15" t="s">
        <v>82</v>
      </c>
      <c r="D162" s="16">
        <v>16.16</v>
      </c>
      <c r="E162" s="10"/>
      <c r="F162" s="10">
        <f>(D162*E162)</f>
        <v>0</v>
      </c>
    </row>
    <row r="163" spans="1:6">
      <c r="A163" s="86"/>
    </row>
    <row r="164" spans="1:6" ht="72">
      <c r="A164" s="25" t="s">
        <v>1170</v>
      </c>
      <c r="B164" s="8" t="s">
        <v>90</v>
      </c>
      <c r="C164" s="15" t="s">
        <v>88</v>
      </c>
      <c r="D164" s="16">
        <v>8.91</v>
      </c>
      <c r="E164" s="10"/>
      <c r="F164" s="10">
        <f>(D164*E164)</f>
        <v>0</v>
      </c>
    </row>
    <row r="165" spans="1:6">
      <c r="A165" s="86"/>
    </row>
    <row r="166" spans="1:6" ht="72">
      <c r="A166" s="41" t="s">
        <v>1171</v>
      </c>
      <c r="B166" s="11" t="s">
        <v>929</v>
      </c>
      <c r="C166" s="17"/>
      <c r="D166" s="18"/>
      <c r="E166" s="13"/>
      <c r="F166" s="13"/>
    </row>
    <row r="167" spans="1:6">
      <c r="A167" s="25" t="s">
        <v>1127</v>
      </c>
      <c r="B167" s="8" t="s">
        <v>86</v>
      </c>
      <c r="C167" s="15" t="s">
        <v>82</v>
      </c>
      <c r="D167" s="16">
        <v>169.86</v>
      </c>
      <c r="E167" s="10"/>
      <c r="F167" s="10">
        <f>(D167*E167)</f>
        <v>0</v>
      </c>
    </row>
    <row r="168" spans="1:6">
      <c r="A168" s="25" t="s">
        <v>1129</v>
      </c>
      <c r="B168" s="8" t="s">
        <v>87</v>
      </c>
      <c r="C168" s="15" t="s">
        <v>82</v>
      </c>
      <c r="D168" s="16">
        <v>254.8</v>
      </c>
      <c r="E168" s="10"/>
      <c r="F168" s="10">
        <f>(D168*E168)</f>
        <v>0</v>
      </c>
    </row>
    <row r="169" spans="1:6">
      <c r="A169" s="86"/>
    </row>
    <row r="170" spans="1:6" ht="72">
      <c r="A170" s="25" t="s">
        <v>1172</v>
      </c>
      <c r="B170" s="8" t="s">
        <v>90</v>
      </c>
      <c r="C170" s="15" t="s">
        <v>88</v>
      </c>
      <c r="D170" s="16">
        <v>778.55</v>
      </c>
      <c r="E170" s="10"/>
      <c r="F170" s="10">
        <f>(D170*E170)</f>
        <v>0</v>
      </c>
    </row>
    <row r="171" spans="1:6">
      <c r="A171" s="86"/>
    </row>
    <row r="172" spans="1:6" ht="100.8">
      <c r="A172" s="41" t="s">
        <v>1173</v>
      </c>
      <c r="B172" s="11" t="s">
        <v>92</v>
      </c>
      <c r="C172" s="17"/>
      <c r="D172" s="18"/>
      <c r="E172" s="13"/>
      <c r="F172" s="13"/>
    </row>
    <row r="173" spans="1:6" ht="100.8">
      <c r="A173" s="25"/>
      <c r="B173" s="8" t="s">
        <v>91</v>
      </c>
      <c r="C173" s="15" t="s">
        <v>88</v>
      </c>
      <c r="D173" s="16">
        <v>2475.09</v>
      </c>
      <c r="E173" s="10"/>
      <c r="F173" s="10">
        <f>(D173*E173)</f>
        <v>0</v>
      </c>
    </row>
    <row r="174" spans="1:6">
      <c r="A174" s="86"/>
    </row>
    <row r="175" spans="1:6" ht="72">
      <c r="A175" s="86" t="s">
        <v>1174</v>
      </c>
      <c r="B175" s="14" t="s">
        <v>932</v>
      </c>
    </row>
    <row r="176" spans="1:6" ht="86.4">
      <c r="A176" s="25"/>
      <c r="B176" s="8" t="s">
        <v>930</v>
      </c>
      <c r="C176" s="15" t="s">
        <v>82</v>
      </c>
      <c r="D176" s="16">
        <v>305.76</v>
      </c>
      <c r="E176" s="10"/>
      <c r="F176" s="10">
        <f>(D176*E176)</f>
        <v>0</v>
      </c>
    </row>
    <row r="177" spans="1:6">
      <c r="A177" s="86"/>
    </row>
    <row r="178" spans="1:6" ht="100.8">
      <c r="A178" s="86" t="s">
        <v>1175</v>
      </c>
      <c r="B178" s="14" t="s">
        <v>1325</v>
      </c>
    </row>
    <row r="179" spans="1:6" ht="28.8">
      <c r="A179" s="25"/>
      <c r="B179" s="8" t="s">
        <v>931</v>
      </c>
      <c r="C179" s="15" t="s">
        <v>82</v>
      </c>
      <c r="D179" s="16">
        <v>1673.09</v>
      </c>
      <c r="E179" s="10"/>
      <c r="F179" s="10">
        <f>(D179*E179)</f>
        <v>0</v>
      </c>
    </row>
    <row r="180" spans="1:6">
      <c r="A180" s="86"/>
    </row>
    <row r="181" spans="1:6" ht="15" thickBot="1">
      <c r="A181" s="19"/>
      <c r="B181" s="20" t="s">
        <v>93</v>
      </c>
      <c r="C181" s="19"/>
      <c r="D181" s="19"/>
      <c r="E181" s="638">
        <f>SUM(F141:F180)</f>
        <v>0</v>
      </c>
      <c r="F181" s="638"/>
    </row>
    <row r="184" spans="1:6">
      <c r="A184" s="6" t="s">
        <v>1176</v>
      </c>
      <c r="B184" s="6" t="s">
        <v>94</v>
      </c>
      <c r="C184" s="7" t="s">
        <v>26</v>
      </c>
      <c r="D184" s="7" t="s">
        <v>27</v>
      </c>
      <c r="E184" s="7" t="s">
        <v>28</v>
      </c>
      <c r="F184" s="7" t="s">
        <v>29</v>
      </c>
    </row>
    <row r="186" spans="1:6" ht="135.75" customHeight="1">
      <c r="B186" s="639" t="s">
        <v>95</v>
      </c>
      <c r="C186" s="639"/>
      <c r="D186" s="639"/>
      <c r="E186" s="639"/>
      <c r="F186" s="639"/>
    </row>
    <row r="187" spans="1:6" ht="151.5" customHeight="1">
      <c r="B187" s="639" t="s">
        <v>96</v>
      </c>
      <c r="C187" s="639"/>
      <c r="D187" s="639"/>
      <c r="E187" s="639"/>
      <c r="F187" s="639"/>
    </row>
    <row r="188" spans="1:6" ht="18" customHeight="1">
      <c r="B188" s="639" t="s">
        <v>97</v>
      </c>
      <c r="C188" s="639"/>
      <c r="D188" s="639"/>
      <c r="E188" s="639"/>
      <c r="F188" s="639"/>
    </row>
    <row r="189" spans="1:6" ht="47.25" customHeight="1">
      <c r="B189" s="639" t="s">
        <v>98</v>
      </c>
      <c r="C189" s="639"/>
      <c r="D189" s="639"/>
      <c r="E189" s="639"/>
      <c r="F189" s="639"/>
    </row>
    <row r="190" spans="1:6" ht="48" customHeight="1">
      <c r="A190" s="86"/>
      <c r="B190" s="639" t="s">
        <v>99</v>
      </c>
      <c r="C190" s="639"/>
      <c r="D190" s="639"/>
      <c r="E190" s="639"/>
      <c r="F190" s="639"/>
    </row>
    <row r="191" spans="1:6">
      <c r="A191" s="86"/>
      <c r="B191" s="639" t="s">
        <v>100</v>
      </c>
      <c r="C191" s="639"/>
      <c r="D191" s="639"/>
      <c r="E191" s="639"/>
      <c r="F191" s="639"/>
    </row>
    <row r="192" spans="1:6">
      <c r="A192" s="86"/>
    </row>
    <row r="193" spans="1:6">
      <c r="A193" s="86"/>
      <c r="B193" s="1" t="s">
        <v>121</v>
      </c>
    </row>
    <row r="194" spans="1:6">
      <c r="A194" s="86"/>
    </row>
    <row r="195" spans="1:6" ht="100.8">
      <c r="A195" s="25" t="s">
        <v>1177</v>
      </c>
      <c r="B195" s="8" t="s">
        <v>122</v>
      </c>
      <c r="C195" s="15" t="s">
        <v>88</v>
      </c>
      <c r="D195" s="16">
        <v>7.7</v>
      </c>
      <c r="E195" s="10"/>
      <c r="F195" s="10">
        <f>(D195*E195)</f>
        <v>0</v>
      </c>
    </row>
    <row r="196" spans="1:6">
      <c r="A196" s="86"/>
    </row>
    <row r="197" spans="1:6" ht="86.4">
      <c r="A197" s="25" t="s">
        <v>1178</v>
      </c>
      <c r="B197" s="8" t="s">
        <v>123</v>
      </c>
      <c r="C197" s="15" t="s">
        <v>88</v>
      </c>
      <c r="D197" s="16">
        <v>252.17</v>
      </c>
      <c r="E197" s="10"/>
      <c r="F197" s="10">
        <f>(D197*E197)</f>
        <v>0</v>
      </c>
    </row>
    <row r="198" spans="1:6">
      <c r="A198" s="86"/>
    </row>
    <row r="199" spans="1:6" ht="86.4">
      <c r="A199" s="25" t="s">
        <v>1179</v>
      </c>
      <c r="B199" s="8" t="s">
        <v>124</v>
      </c>
      <c r="C199" s="15" t="s">
        <v>88</v>
      </c>
      <c r="D199" s="16">
        <v>293.64999999999998</v>
      </c>
      <c r="E199" s="10"/>
      <c r="F199" s="10">
        <f>(D199*E199)</f>
        <v>0</v>
      </c>
    </row>
    <row r="200" spans="1:6">
      <c r="A200" s="86"/>
    </row>
    <row r="201" spans="1:6" ht="100.8">
      <c r="A201" s="25" t="s">
        <v>1180</v>
      </c>
      <c r="B201" s="8" t="s">
        <v>125</v>
      </c>
      <c r="C201" s="15" t="s">
        <v>88</v>
      </c>
      <c r="D201" s="16">
        <v>161.94999999999999</v>
      </c>
      <c r="E201" s="10"/>
      <c r="F201" s="10">
        <f>(D201*E201)</f>
        <v>0</v>
      </c>
    </row>
    <row r="202" spans="1:6">
      <c r="A202" s="86"/>
    </row>
    <row r="203" spans="1:6">
      <c r="A203" s="86"/>
      <c r="B203" s="1" t="s">
        <v>126</v>
      </c>
    </row>
    <row r="204" spans="1:6">
      <c r="A204" s="86"/>
    </row>
    <row r="205" spans="1:6" ht="86.4">
      <c r="A205" s="25" t="s">
        <v>1181</v>
      </c>
      <c r="B205" s="8" t="s">
        <v>320</v>
      </c>
      <c r="C205" s="15" t="s">
        <v>82</v>
      </c>
      <c r="D205" s="16">
        <v>1.66</v>
      </c>
      <c r="E205" s="10"/>
      <c r="F205" s="10">
        <f>(D205*E205)</f>
        <v>0</v>
      </c>
    </row>
    <row r="206" spans="1:6">
      <c r="A206" s="86"/>
    </row>
    <row r="207" spans="1:6">
      <c r="A207" s="86"/>
      <c r="B207" s="1" t="s">
        <v>127</v>
      </c>
    </row>
    <row r="208" spans="1:6">
      <c r="A208" s="86"/>
    </row>
    <row r="209" spans="1:6" ht="72">
      <c r="A209" s="25" t="s">
        <v>1182</v>
      </c>
      <c r="B209" s="8" t="s">
        <v>321</v>
      </c>
      <c r="C209" s="15" t="s">
        <v>82</v>
      </c>
      <c r="D209" s="16">
        <v>131.99</v>
      </c>
      <c r="E209" s="10"/>
      <c r="F209" s="10">
        <f>(D209*E209)</f>
        <v>0</v>
      </c>
    </row>
    <row r="210" spans="1:6">
      <c r="A210" s="86"/>
    </row>
    <row r="211" spans="1:6" ht="86.4">
      <c r="A211" s="25" t="s">
        <v>1183</v>
      </c>
      <c r="B211" s="8" t="s">
        <v>322</v>
      </c>
      <c r="C211" s="15" t="s">
        <v>82</v>
      </c>
      <c r="D211" s="16">
        <v>134.53</v>
      </c>
      <c r="E211" s="10"/>
      <c r="F211" s="10">
        <f>(D211*E211)</f>
        <v>0</v>
      </c>
    </row>
    <row r="212" spans="1:6">
      <c r="A212" s="86"/>
    </row>
    <row r="213" spans="1:6" ht="86.4">
      <c r="A213" s="25" t="s">
        <v>1184</v>
      </c>
      <c r="B213" s="8" t="s">
        <v>323</v>
      </c>
      <c r="C213" s="15" t="s">
        <v>82</v>
      </c>
      <c r="D213" s="16">
        <v>75.64</v>
      </c>
      <c r="E213" s="10"/>
      <c r="F213" s="10">
        <f>(D213*E213)</f>
        <v>0</v>
      </c>
    </row>
    <row r="214" spans="1:6">
      <c r="A214" s="86"/>
    </row>
    <row r="215" spans="1:6">
      <c r="A215" s="86"/>
      <c r="B215" s="1" t="s">
        <v>137</v>
      </c>
    </row>
    <row r="216" spans="1:6" s="23" customFormat="1">
      <c r="A216" s="86"/>
    </row>
    <row r="217" spans="1:6" ht="86.4">
      <c r="A217" s="25" t="s">
        <v>1185</v>
      </c>
      <c r="B217" s="8" t="s">
        <v>129</v>
      </c>
      <c r="C217" s="15" t="s">
        <v>82</v>
      </c>
      <c r="D217" s="16">
        <v>150.97</v>
      </c>
      <c r="E217" s="10"/>
      <c r="F217" s="10">
        <f>(D217*E217)</f>
        <v>0</v>
      </c>
    </row>
    <row r="218" spans="1:6" s="23" customFormat="1">
      <c r="A218" s="86"/>
    </row>
    <row r="219" spans="1:6" ht="144">
      <c r="A219" s="41" t="s">
        <v>1186</v>
      </c>
      <c r="B219" s="11" t="s">
        <v>294</v>
      </c>
      <c r="C219" s="17"/>
      <c r="D219" s="18"/>
      <c r="E219" s="13"/>
      <c r="F219" s="13"/>
    </row>
    <row r="220" spans="1:6" ht="72">
      <c r="A220" s="25"/>
      <c r="B220" s="8" t="s">
        <v>295</v>
      </c>
      <c r="C220" s="15" t="s">
        <v>82</v>
      </c>
      <c r="D220" s="16">
        <v>591.14</v>
      </c>
      <c r="E220" s="10"/>
      <c r="F220" s="10">
        <f>(D220*E220)</f>
        <v>0</v>
      </c>
    </row>
    <row r="221" spans="1:6">
      <c r="A221" s="86"/>
    </row>
    <row r="222" spans="1:6" ht="86.4">
      <c r="A222" s="25" t="s">
        <v>1187</v>
      </c>
      <c r="B222" s="8" t="s">
        <v>130</v>
      </c>
      <c r="C222" s="15" t="s">
        <v>82</v>
      </c>
      <c r="D222" s="16">
        <v>120.2</v>
      </c>
      <c r="E222" s="10"/>
      <c r="F222" s="10">
        <f>(D222*E222)</f>
        <v>0</v>
      </c>
    </row>
    <row r="223" spans="1:6">
      <c r="A223" s="86"/>
    </row>
    <row r="224" spans="1:6" ht="86.4">
      <c r="A224" s="25" t="s">
        <v>1188</v>
      </c>
      <c r="B224" s="8" t="s">
        <v>131</v>
      </c>
      <c r="C224" s="15" t="s">
        <v>82</v>
      </c>
      <c r="D224" s="16">
        <v>24.54</v>
      </c>
      <c r="E224" s="10"/>
      <c r="F224" s="10">
        <f>(D224*E224)</f>
        <v>0</v>
      </c>
    </row>
    <row r="225" spans="1:6">
      <c r="A225" s="86"/>
    </row>
    <row r="226" spans="1:6" ht="100.8">
      <c r="A226" s="25" t="s">
        <v>1189</v>
      </c>
      <c r="B226" s="8" t="s">
        <v>132</v>
      </c>
      <c r="C226" s="15" t="s">
        <v>82</v>
      </c>
      <c r="D226" s="16">
        <v>69.540000000000006</v>
      </c>
      <c r="E226" s="10"/>
      <c r="F226" s="10">
        <f>(D226*E226)</f>
        <v>0</v>
      </c>
    </row>
    <row r="227" spans="1:6">
      <c r="A227" s="86"/>
    </row>
    <row r="228" spans="1:6" ht="86.4">
      <c r="A228" s="25" t="s">
        <v>1190</v>
      </c>
      <c r="B228" s="8" t="s">
        <v>133</v>
      </c>
      <c r="C228" s="15" t="s">
        <v>82</v>
      </c>
      <c r="D228" s="16">
        <v>10.29</v>
      </c>
      <c r="E228" s="10"/>
      <c r="F228" s="10">
        <f>(D228*E228)</f>
        <v>0</v>
      </c>
    </row>
    <row r="229" spans="1:6">
      <c r="A229" s="86"/>
    </row>
    <row r="230" spans="1:6">
      <c r="A230" s="86"/>
      <c r="B230" s="1" t="s">
        <v>136</v>
      </c>
    </row>
    <row r="231" spans="1:6">
      <c r="A231" s="86"/>
    </row>
    <row r="232" spans="1:6" s="24" customFormat="1" ht="72">
      <c r="A232" s="25" t="s">
        <v>1191</v>
      </c>
      <c r="B232" s="26" t="s">
        <v>324</v>
      </c>
      <c r="C232" s="27" t="s">
        <v>128</v>
      </c>
      <c r="D232" s="28">
        <v>3.57</v>
      </c>
      <c r="E232" s="29"/>
      <c r="F232" s="29">
        <f>(D232*E232)</f>
        <v>0</v>
      </c>
    </row>
    <row r="233" spans="1:6">
      <c r="A233" s="86"/>
    </row>
    <row r="234" spans="1:6" s="24" customFormat="1" ht="72">
      <c r="A234" s="25" t="s">
        <v>1192</v>
      </c>
      <c r="B234" s="26" t="s">
        <v>325</v>
      </c>
      <c r="C234" s="27" t="s">
        <v>128</v>
      </c>
      <c r="D234" s="28">
        <v>841.94</v>
      </c>
      <c r="E234" s="29"/>
      <c r="F234" s="29">
        <f>(D234*E234)</f>
        <v>0</v>
      </c>
    </row>
    <row r="235" spans="1:6">
      <c r="A235" s="86"/>
    </row>
    <row r="236" spans="1:6" s="24" customFormat="1" ht="100.8">
      <c r="A236" s="25" t="s">
        <v>1193</v>
      </c>
      <c r="B236" s="26" t="s">
        <v>319</v>
      </c>
      <c r="C236" s="27" t="s">
        <v>128</v>
      </c>
      <c r="D236" s="28">
        <v>60.4</v>
      </c>
      <c r="E236" s="29"/>
      <c r="F236" s="29">
        <f>(D236*E236)</f>
        <v>0</v>
      </c>
    </row>
    <row r="237" spans="1:6" s="23" customFormat="1">
      <c r="A237" s="86"/>
      <c r="B237" s="47"/>
    </row>
    <row r="238" spans="1:6">
      <c r="A238" s="86"/>
      <c r="B238" s="1" t="s">
        <v>135</v>
      </c>
    </row>
    <row r="239" spans="1:6">
      <c r="A239" s="86"/>
    </row>
    <row r="240" spans="1:6" s="24" customFormat="1" ht="86.4">
      <c r="A240" s="25" t="s">
        <v>1194</v>
      </c>
      <c r="B240" s="26" t="s">
        <v>142</v>
      </c>
      <c r="C240" s="27" t="s">
        <v>128</v>
      </c>
      <c r="D240" s="28">
        <v>583.80999999999995</v>
      </c>
      <c r="E240" s="29"/>
      <c r="F240" s="29">
        <f>(D240*E240)</f>
        <v>0</v>
      </c>
    </row>
    <row r="241" spans="1:6">
      <c r="A241" s="86"/>
    </row>
    <row r="242" spans="1:6">
      <c r="A242" s="86"/>
      <c r="B242" s="1" t="s">
        <v>134</v>
      </c>
    </row>
    <row r="243" spans="1:6">
      <c r="A243" s="86"/>
    </row>
    <row r="244" spans="1:6" s="24" customFormat="1" ht="86.4">
      <c r="A244" s="25" t="s">
        <v>1195</v>
      </c>
      <c r="B244" s="26" t="s">
        <v>318</v>
      </c>
      <c r="C244" s="27" t="s">
        <v>128</v>
      </c>
      <c r="D244" s="28">
        <v>9.06</v>
      </c>
      <c r="E244" s="29"/>
      <c r="F244" s="29">
        <f>(D244*E244)</f>
        <v>0</v>
      </c>
    </row>
    <row r="245" spans="1:6">
      <c r="A245" s="86"/>
    </row>
    <row r="246" spans="1:6" s="24" customFormat="1" ht="72">
      <c r="A246" s="25" t="s">
        <v>1196</v>
      </c>
      <c r="B246" s="26" t="s">
        <v>880</v>
      </c>
      <c r="C246" s="27" t="s">
        <v>128</v>
      </c>
      <c r="D246" s="28">
        <v>1.0900000000000001</v>
      </c>
      <c r="E246" s="29"/>
      <c r="F246" s="29">
        <f>(D246*E246)</f>
        <v>0</v>
      </c>
    </row>
    <row r="247" spans="1:6">
      <c r="A247" s="86"/>
    </row>
    <row r="248" spans="1:6">
      <c r="A248" s="86"/>
      <c r="B248" s="1" t="s">
        <v>138</v>
      </c>
    </row>
    <row r="249" spans="1:6">
      <c r="A249" s="86"/>
    </row>
    <row r="250" spans="1:6" s="24" customFormat="1" ht="90.75" customHeight="1">
      <c r="A250" s="25" t="s">
        <v>1197</v>
      </c>
      <c r="B250" s="26" t="s">
        <v>143</v>
      </c>
      <c r="C250" s="27" t="s">
        <v>128</v>
      </c>
      <c r="D250" s="28">
        <v>6.31</v>
      </c>
      <c r="E250" s="29"/>
      <c r="F250" s="29">
        <f>(D250*E250)</f>
        <v>0</v>
      </c>
    </row>
    <row r="251" spans="1:6">
      <c r="A251" s="86"/>
    </row>
    <row r="252" spans="1:6">
      <c r="A252" s="86"/>
      <c r="B252" s="1" t="s">
        <v>139</v>
      </c>
    </row>
    <row r="253" spans="1:6">
      <c r="A253" s="86"/>
    </row>
    <row r="254" spans="1:6" s="24" customFormat="1" ht="90.75" customHeight="1">
      <c r="A254" s="25" t="s">
        <v>1198</v>
      </c>
      <c r="B254" s="26" t="s">
        <v>144</v>
      </c>
      <c r="C254" s="27" t="s">
        <v>128</v>
      </c>
      <c r="D254" s="28">
        <v>13.12</v>
      </c>
      <c r="E254" s="29"/>
      <c r="F254" s="29">
        <f>(D254*E254)</f>
        <v>0</v>
      </c>
    </row>
    <row r="255" spans="1:6">
      <c r="A255" s="86"/>
    </row>
    <row r="256" spans="1:6">
      <c r="A256" s="86"/>
      <c r="B256" s="1" t="s">
        <v>140</v>
      </c>
    </row>
    <row r="257" spans="1:6">
      <c r="A257" s="86"/>
    </row>
    <row r="258" spans="1:6" s="24" customFormat="1" ht="108" customHeight="1">
      <c r="A258" s="25" t="s">
        <v>1199</v>
      </c>
      <c r="B258" s="26" t="s">
        <v>145</v>
      </c>
      <c r="C258" s="27" t="s">
        <v>58</v>
      </c>
      <c r="D258" s="28">
        <v>326.68</v>
      </c>
      <c r="E258" s="29"/>
      <c r="F258" s="29">
        <f>(D258*E258)</f>
        <v>0</v>
      </c>
    </row>
    <row r="259" spans="1:6">
      <c r="A259" s="86"/>
    </row>
    <row r="260" spans="1:6" s="24" customFormat="1" ht="92.25" customHeight="1">
      <c r="A260" s="25" t="s">
        <v>1200</v>
      </c>
      <c r="B260" s="26" t="s">
        <v>146</v>
      </c>
      <c r="C260" s="27" t="s">
        <v>58</v>
      </c>
      <c r="D260" s="28">
        <v>216.11</v>
      </c>
      <c r="E260" s="29"/>
      <c r="F260" s="29">
        <f>(D260*E260)</f>
        <v>0</v>
      </c>
    </row>
    <row r="261" spans="1:6">
      <c r="A261" s="86"/>
    </row>
    <row r="262" spans="1:6" ht="43.2">
      <c r="A262" s="86" t="s">
        <v>1201</v>
      </c>
      <c r="B262" s="30" t="s">
        <v>151</v>
      </c>
    </row>
    <row r="263" spans="1:6" ht="28.8">
      <c r="A263" s="86"/>
      <c r="B263" s="30" t="s">
        <v>147</v>
      </c>
    </row>
    <row r="264" spans="1:6" ht="28.8">
      <c r="A264" s="86"/>
      <c r="B264" s="30" t="s">
        <v>148</v>
      </c>
    </row>
    <row r="265" spans="1:6" s="24" customFormat="1" ht="45.75" customHeight="1">
      <c r="A265" s="25" t="s">
        <v>1127</v>
      </c>
      <c r="B265" s="26" t="s">
        <v>149</v>
      </c>
      <c r="C265" s="27" t="s">
        <v>52</v>
      </c>
      <c r="D265" s="28">
        <v>20</v>
      </c>
      <c r="E265" s="29"/>
      <c r="F265" s="29">
        <f>(D265*E265)</f>
        <v>0</v>
      </c>
    </row>
    <row r="266" spans="1:6" s="24" customFormat="1" ht="60.75" customHeight="1">
      <c r="A266" s="25" t="s">
        <v>1129</v>
      </c>
      <c r="B266" s="26" t="s">
        <v>150</v>
      </c>
      <c r="C266" s="27" t="s">
        <v>152</v>
      </c>
      <c r="D266" s="28">
        <v>18</v>
      </c>
      <c r="E266" s="29"/>
      <c r="F266" s="29">
        <f>(D266*E266)</f>
        <v>0</v>
      </c>
    </row>
    <row r="267" spans="1:6" s="24" customFormat="1" ht="46.5" customHeight="1">
      <c r="A267" s="25" t="s">
        <v>1130</v>
      </c>
      <c r="B267" s="26" t="s">
        <v>157</v>
      </c>
      <c r="C267" s="27" t="s">
        <v>52</v>
      </c>
      <c r="D267" s="28">
        <v>8</v>
      </c>
      <c r="E267" s="29"/>
      <c r="F267" s="29">
        <f>(D267*E267)</f>
        <v>0</v>
      </c>
    </row>
    <row r="268" spans="1:6" s="24" customFormat="1" ht="46.5" customHeight="1">
      <c r="A268" s="25" t="s">
        <v>1131</v>
      </c>
      <c r="B268" s="26" t="s">
        <v>158</v>
      </c>
      <c r="C268" s="27" t="s">
        <v>52</v>
      </c>
      <c r="D268" s="28">
        <v>2</v>
      </c>
      <c r="E268" s="29"/>
      <c r="F268" s="29">
        <f>(D268*E268)</f>
        <v>0</v>
      </c>
    </row>
    <row r="269" spans="1:6">
      <c r="A269" s="86"/>
      <c r="B269" s="30" t="s">
        <v>62</v>
      </c>
    </row>
    <row r="270" spans="1:6">
      <c r="A270" s="86"/>
    </row>
    <row r="271" spans="1:6">
      <c r="A271" s="86"/>
      <c r="B271" s="1" t="s">
        <v>141</v>
      </c>
    </row>
    <row r="272" spans="1:6">
      <c r="A272" s="86"/>
      <c r="B272" s="1"/>
    </row>
    <row r="273" spans="1:6" ht="43.2">
      <c r="A273" s="86" t="s">
        <v>1202</v>
      </c>
      <c r="B273" s="30" t="s">
        <v>156</v>
      </c>
    </row>
    <row r="274" spans="1:6" s="24" customFormat="1">
      <c r="A274" s="25" t="s">
        <v>1127</v>
      </c>
      <c r="B274" s="26" t="s">
        <v>153</v>
      </c>
      <c r="C274" s="27" t="s">
        <v>155</v>
      </c>
      <c r="D274" s="28">
        <v>152809.20000000001</v>
      </c>
      <c r="E274" s="29"/>
      <c r="F274" s="29">
        <f>(D274*E274)</f>
        <v>0</v>
      </c>
    </row>
    <row r="275" spans="1:6" s="24" customFormat="1">
      <c r="A275" s="25" t="s">
        <v>1129</v>
      </c>
      <c r="B275" s="26" t="s">
        <v>154</v>
      </c>
      <c r="C275" s="27" t="s">
        <v>155</v>
      </c>
      <c r="D275" s="28">
        <v>229213.8</v>
      </c>
      <c r="E275" s="29"/>
      <c r="F275" s="29">
        <f>(D275*E275)</f>
        <v>0</v>
      </c>
    </row>
    <row r="276" spans="1:6">
      <c r="A276" s="86"/>
    </row>
    <row r="277" spans="1:6" ht="15" thickBot="1">
      <c r="A277" s="19"/>
      <c r="B277" s="20" t="s">
        <v>101</v>
      </c>
      <c r="C277" s="19"/>
      <c r="D277" s="19"/>
      <c r="E277" s="638">
        <f>SUM(F185:F276)</f>
        <v>0</v>
      </c>
      <c r="F277" s="638"/>
    </row>
    <row r="280" spans="1:6">
      <c r="A280" s="6" t="s">
        <v>1203</v>
      </c>
      <c r="B280" s="6" t="s">
        <v>102</v>
      </c>
      <c r="C280" s="7" t="s">
        <v>26</v>
      </c>
      <c r="D280" s="7" t="s">
        <v>27</v>
      </c>
      <c r="E280" s="7" t="s">
        <v>28</v>
      </c>
      <c r="F280" s="7" t="s">
        <v>29</v>
      </c>
    </row>
    <row r="282" spans="1:6" ht="108" customHeight="1">
      <c r="B282" s="639" t="s">
        <v>103</v>
      </c>
      <c r="C282" s="639"/>
      <c r="D282" s="639"/>
      <c r="E282" s="639"/>
      <c r="F282" s="639"/>
    </row>
    <row r="283" spans="1:6" ht="92.25" customHeight="1">
      <c r="B283" s="639" t="s">
        <v>104</v>
      </c>
      <c r="C283" s="639"/>
      <c r="D283" s="639"/>
      <c r="E283" s="639"/>
      <c r="F283" s="639"/>
    </row>
    <row r="284" spans="1:6" ht="77.25" customHeight="1">
      <c r="B284" s="639" t="s">
        <v>105</v>
      </c>
      <c r="C284" s="639"/>
      <c r="D284" s="639"/>
      <c r="E284" s="639"/>
      <c r="F284" s="639"/>
    </row>
    <row r="285" spans="1:6" ht="93" customHeight="1">
      <c r="B285" s="639" t="s">
        <v>106</v>
      </c>
      <c r="C285" s="639"/>
      <c r="D285" s="639"/>
      <c r="E285" s="639"/>
      <c r="F285" s="639"/>
    </row>
    <row r="286" spans="1:6" ht="60.75" customHeight="1">
      <c r="B286" s="639" t="s">
        <v>107</v>
      </c>
      <c r="C286" s="639"/>
      <c r="D286" s="639"/>
      <c r="E286" s="639"/>
      <c r="F286" s="639"/>
    </row>
    <row r="288" spans="1:6" s="24" customFormat="1">
      <c r="A288" s="86"/>
      <c r="B288" s="31" t="s">
        <v>126</v>
      </c>
    </row>
    <row r="289" spans="1:6" s="23" customFormat="1">
      <c r="A289" s="86"/>
    </row>
    <row r="290" spans="1:6" s="24" customFormat="1" ht="57.6">
      <c r="A290" s="25" t="s">
        <v>1204</v>
      </c>
      <c r="B290" s="26" t="s">
        <v>159</v>
      </c>
      <c r="C290" s="27" t="s">
        <v>58</v>
      </c>
      <c r="D290" s="28">
        <v>9.9</v>
      </c>
      <c r="E290" s="29"/>
      <c r="F290" s="29">
        <f>(D290*E290)</f>
        <v>0</v>
      </c>
    </row>
    <row r="291" spans="1:6" s="23" customFormat="1">
      <c r="A291" s="86"/>
    </row>
    <row r="292" spans="1:6" s="24" customFormat="1">
      <c r="A292" s="86"/>
      <c r="B292" s="31" t="s">
        <v>127</v>
      </c>
    </row>
    <row r="293" spans="1:6" s="24" customFormat="1">
      <c r="A293" s="86"/>
    </row>
    <row r="294" spans="1:6" s="24" customFormat="1" ht="57.6">
      <c r="A294" s="25" t="s">
        <v>1205</v>
      </c>
      <c r="B294" s="26" t="s">
        <v>160</v>
      </c>
      <c r="C294" s="27" t="s">
        <v>152</v>
      </c>
      <c r="D294" s="28">
        <v>474.58</v>
      </c>
      <c r="E294" s="29"/>
      <c r="F294" s="29">
        <f>(D294*E294)</f>
        <v>0</v>
      </c>
    </row>
    <row r="295" spans="1:6" s="23" customFormat="1">
      <c r="A295" s="86"/>
    </row>
    <row r="296" spans="1:6" s="24" customFormat="1" ht="57.6">
      <c r="A296" s="25" t="s">
        <v>1206</v>
      </c>
      <c r="B296" s="26" t="s">
        <v>161</v>
      </c>
      <c r="C296" s="27" t="s">
        <v>152</v>
      </c>
      <c r="D296" s="28">
        <v>503.4</v>
      </c>
      <c r="E296" s="29"/>
      <c r="F296" s="29">
        <f>(D296*E296)</f>
        <v>0</v>
      </c>
    </row>
    <row r="297" spans="1:6" s="23" customFormat="1">
      <c r="A297" s="86"/>
    </row>
    <row r="298" spans="1:6" s="24" customFormat="1" ht="57.6">
      <c r="A298" s="25" t="s">
        <v>1207</v>
      </c>
      <c r="B298" s="26" t="s">
        <v>162</v>
      </c>
      <c r="C298" s="27" t="s">
        <v>152</v>
      </c>
      <c r="D298" s="28">
        <v>274.43</v>
      </c>
      <c r="E298" s="29"/>
      <c r="F298" s="29">
        <f>(D298*E298)</f>
        <v>0</v>
      </c>
    </row>
    <row r="299" spans="1:6" s="23" customFormat="1" ht="15.75" customHeight="1">
      <c r="A299" s="86"/>
    </row>
    <row r="300" spans="1:6" s="24" customFormat="1">
      <c r="A300" s="86"/>
      <c r="B300" s="31" t="s">
        <v>137</v>
      </c>
    </row>
    <row r="301" spans="1:6" s="23" customFormat="1">
      <c r="A301" s="86"/>
    </row>
    <row r="302" spans="1:6" s="24" customFormat="1" ht="57.6">
      <c r="A302" s="25" t="s">
        <v>1208</v>
      </c>
      <c r="B302" s="26" t="s">
        <v>164</v>
      </c>
      <c r="C302" s="27" t="s">
        <v>58</v>
      </c>
      <c r="D302" s="28">
        <v>122.54</v>
      </c>
      <c r="E302" s="29"/>
      <c r="F302" s="29">
        <f>(D302*E302)</f>
        <v>0</v>
      </c>
    </row>
    <row r="303" spans="1:6" s="23" customFormat="1">
      <c r="A303" s="86"/>
    </row>
    <row r="304" spans="1:6" s="24" customFormat="1" ht="57.6">
      <c r="A304" s="25" t="s">
        <v>1209</v>
      </c>
      <c r="B304" s="26" t="s">
        <v>163</v>
      </c>
      <c r="C304" s="27" t="s">
        <v>58</v>
      </c>
      <c r="D304" s="28">
        <v>175.02</v>
      </c>
      <c r="E304" s="29"/>
      <c r="F304" s="29">
        <f>(D304*E304)</f>
        <v>0</v>
      </c>
    </row>
    <row r="305" spans="1:6" s="23" customFormat="1">
      <c r="A305" s="86"/>
    </row>
    <row r="306" spans="1:6" s="24" customFormat="1" ht="57.6">
      <c r="A306" s="25" t="s">
        <v>1210</v>
      </c>
      <c r="B306" s="26" t="s">
        <v>166</v>
      </c>
      <c r="C306" s="27" t="s">
        <v>58</v>
      </c>
      <c r="D306" s="28">
        <v>108.08</v>
      </c>
      <c r="E306" s="29"/>
      <c r="F306" s="29">
        <f>(D306*E306)</f>
        <v>0</v>
      </c>
    </row>
    <row r="307" spans="1:6" s="23" customFormat="1">
      <c r="A307" s="86"/>
    </row>
    <row r="308" spans="1:6" s="24" customFormat="1" ht="57.6">
      <c r="A308" s="25" t="s">
        <v>1211</v>
      </c>
      <c r="B308" s="26" t="s">
        <v>165</v>
      </c>
      <c r="C308" s="27" t="s">
        <v>58</v>
      </c>
      <c r="D308" s="28">
        <v>59.48</v>
      </c>
      <c r="E308" s="29"/>
      <c r="F308" s="29">
        <f>(D308*E308)</f>
        <v>0</v>
      </c>
    </row>
    <row r="309" spans="1:6" s="23" customFormat="1">
      <c r="A309" s="86"/>
    </row>
    <row r="310" spans="1:6" s="24" customFormat="1" ht="57.6">
      <c r="A310" s="25" t="s">
        <v>1212</v>
      </c>
      <c r="B310" s="26" t="s">
        <v>167</v>
      </c>
      <c r="C310" s="27" t="s">
        <v>58</v>
      </c>
      <c r="D310" s="28">
        <v>33.9</v>
      </c>
      <c r="E310" s="29"/>
      <c r="F310" s="29">
        <f>(D310*E310)</f>
        <v>0</v>
      </c>
    </row>
    <row r="311" spans="1:6" s="23" customFormat="1">
      <c r="A311" s="86"/>
    </row>
    <row r="312" spans="1:6" s="24" customFormat="1">
      <c r="A312" s="86"/>
      <c r="B312" s="31" t="s">
        <v>136</v>
      </c>
    </row>
    <row r="313" spans="1:6" s="23" customFormat="1">
      <c r="A313" s="86"/>
    </row>
    <row r="314" spans="1:6" s="24" customFormat="1" ht="57.6">
      <c r="A314" s="25" t="s">
        <v>1213</v>
      </c>
      <c r="B314" s="26" t="s">
        <v>168</v>
      </c>
      <c r="C314" s="27" t="s">
        <v>152</v>
      </c>
      <c r="D314" s="28">
        <v>28.56</v>
      </c>
      <c r="E314" s="29"/>
      <c r="F314" s="29">
        <f>(D314*E314)</f>
        <v>0</v>
      </c>
    </row>
    <row r="315" spans="1:6" s="23" customFormat="1">
      <c r="A315" s="86"/>
    </row>
    <row r="316" spans="1:6" s="23" customFormat="1" ht="57.6">
      <c r="A316" s="25" t="s">
        <v>1214</v>
      </c>
      <c r="B316" s="26" t="s">
        <v>169</v>
      </c>
      <c r="C316" s="27" t="s">
        <v>88</v>
      </c>
      <c r="D316" s="28">
        <v>7556.23</v>
      </c>
      <c r="E316" s="29"/>
      <c r="F316" s="29">
        <f>(D316*E316)</f>
        <v>0</v>
      </c>
    </row>
    <row r="317" spans="1:6" s="23" customFormat="1">
      <c r="A317" s="86"/>
    </row>
    <row r="318" spans="1:6" s="23" customFormat="1">
      <c r="A318" s="86"/>
      <c r="B318" s="31" t="s">
        <v>135</v>
      </c>
    </row>
    <row r="319" spans="1:6" s="23" customFormat="1">
      <c r="A319" s="86"/>
    </row>
    <row r="320" spans="1:6" s="24" customFormat="1" ht="77.25" customHeight="1">
      <c r="A320" s="25" t="s">
        <v>1215</v>
      </c>
      <c r="B320" s="26" t="s">
        <v>170</v>
      </c>
      <c r="C320" s="27" t="s">
        <v>88</v>
      </c>
      <c r="D320" s="28">
        <v>2946.85</v>
      </c>
      <c r="E320" s="29"/>
      <c r="F320" s="29">
        <f>(D320*E320)</f>
        <v>0</v>
      </c>
    </row>
    <row r="321" spans="1:6" s="23" customFormat="1">
      <c r="A321" s="86"/>
    </row>
    <row r="322" spans="1:6" s="23" customFormat="1">
      <c r="A322" s="86"/>
      <c r="B322" s="31" t="s">
        <v>134</v>
      </c>
    </row>
    <row r="323" spans="1:6" s="23" customFormat="1">
      <c r="A323" s="86"/>
    </row>
    <row r="324" spans="1:6" s="24" customFormat="1" ht="63" customHeight="1">
      <c r="A324" s="25" t="s">
        <v>1216</v>
      </c>
      <c r="B324" s="26" t="s">
        <v>171</v>
      </c>
      <c r="C324" s="27" t="s">
        <v>88</v>
      </c>
      <c r="D324" s="28">
        <v>111.18</v>
      </c>
      <c r="E324" s="29"/>
      <c r="F324" s="29">
        <f>(D324*E324)</f>
        <v>0</v>
      </c>
    </row>
    <row r="325" spans="1:6" s="23" customFormat="1">
      <c r="A325" s="86"/>
    </row>
    <row r="326" spans="1:6" s="23" customFormat="1">
      <c r="A326" s="86"/>
      <c r="B326" s="31" t="s">
        <v>138</v>
      </c>
    </row>
    <row r="327" spans="1:6" s="23" customFormat="1">
      <c r="A327" s="86"/>
    </row>
    <row r="328" spans="1:6" s="24" customFormat="1" ht="62.25" customHeight="1">
      <c r="A328" s="25" t="s">
        <v>1217</v>
      </c>
      <c r="B328" s="26" t="s">
        <v>173</v>
      </c>
      <c r="C328" s="27" t="s">
        <v>88</v>
      </c>
      <c r="D328" s="28">
        <v>60.98</v>
      </c>
      <c r="E328" s="29"/>
      <c r="F328" s="29">
        <f>(D328*E328)</f>
        <v>0</v>
      </c>
    </row>
    <row r="329" spans="1:6" s="23" customFormat="1">
      <c r="A329" s="86"/>
      <c r="D329" s="23" t="s">
        <v>172</v>
      </c>
    </row>
    <row r="330" spans="1:6" s="24" customFormat="1">
      <c r="A330" s="86"/>
      <c r="B330" s="31" t="s">
        <v>139</v>
      </c>
    </row>
    <row r="331" spans="1:6" s="23" customFormat="1">
      <c r="A331" s="86"/>
    </row>
    <row r="332" spans="1:6" s="24" customFormat="1" ht="76.5" customHeight="1">
      <c r="A332" s="25" t="s">
        <v>1218</v>
      </c>
      <c r="B332" s="26" t="s">
        <v>174</v>
      </c>
      <c r="C332" s="27" t="s">
        <v>88</v>
      </c>
      <c r="D332" s="28">
        <v>101.86</v>
      </c>
      <c r="E332" s="29"/>
      <c r="F332" s="29">
        <f>(D332*E332)</f>
        <v>0</v>
      </c>
    </row>
    <row r="333" spans="1:6" s="23" customFormat="1">
      <c r="A333" s="86"/>
    </row>
    <row r="334" spans="1:6" s="24" customFormat="1">
      <c r="A334" s="86"/>
      <c r="B334" s="31" t="s">
        <v>235</v>
      </c>
    </row>
    <row r="335" spans="1:6" s="24" customFormat="1">
      <c r="A335" s="86"/>
      <c r="B335" s="31"/>
    </row>
    <row r="336" spans="1:6" ht="100.8">
      <c r="A336" s="86" t="s">
        <v>1219</v>
      </c>
      <c r="B336" s="36" t="s">
        <v>236</v>
      </c>
    </row>
    <row r="337" spans="1:6" s="24" customFormat="1">
      <c r="A337" s="25" t="s">
        <v>1127</v>
      </c>
      <c r="B337" s="26" t="s">
        <v>853</v>
      </c>
      <c r="C337" s="27" t="s">
        <v>52</v>
      </c>
      <c r="D337" s="28">
        <v>1</v>
      </c>
      <c r="E337" s="29"/>
      <c r="F337" s="29">
        <f t="shared" ref="F337:F360" si="11">(D337*E337)</f>
        <v>0</v>
      </c>
    </row>
    <row r="338" spans="1:6" s="24" customFormat="1">
      <c r="A338" s="25" t="s">
        <v>1129</v>
      </c>
      <c r="B338" s="26" t="s">
        <v>858</v>
      </c>
      <c r="C338" s="27" t="s">
        <v>52</v>
      </c>
      <c r="D338" s="28">
        <v>1</v>
      </c>
      <c r="E338" s="29"/>
      <c r="F338" s="29">
        <f t="shared" si="11"/>
        <v>0</v>
      </c>
    </row>
    <row r="339" spans="1:6" s="24" customFormat="1">
      <c r="A339" s="25" t="s">
        <v>1130</v>
      </c>
      <c r="B339" s="26" t="s">
        <v>848</v>
      </c>
      <c r="C339" s="27" t="s">
        <v>52</v>
      </c>
      <c r="D339" s="28">
        <v>1</v>
      </c>
      <c r="E339" s="29"/>
      <c r="F339" s="29">
        <f t="shared" ref="F339" si="12">(D339*E339)</f>
        <v>0</v>
      </c>
    </row>
    <row r="340" spans="1:6" s="24" customFormat="1">
      <c r="A340" s="86" t="s">
        <v>1236</v>
      </c>
      <c r="B340" s="26" t="s">
        <v>847</v>
      </c>
      <c r="C340" s="27" t="s">
        <v>52</v>
      </c>
      <c r="D340" s="28">
        <v>1</v>
      </c>
      <c r="E340" s="29"/>
      <c r="F340" s="29">
        <f t="shared" si="11"/>
        <v>0</v>
      </c>
    </row>
    <row r="341" spans="1:6" s="24" customFormat="1">
      <c r="A341" s="25" t="s">
        <v>1131</v>
      </c>
      <c r="B341" s="26" t="s">
        <v>845</v>
      </c>
      <c r="C341" s="27" t="s">
        <v>52</v>
      </c>
      <c r="D341" s="28">
        <v>1</v>
      </c>
      <c r="E341" s="29"/>
      <c r="F341" s="29">
        <f t="shared" ref="F341" si="13">(D341*E341)</f>
        <v>0</v>
      </c>
    </row>
    <row r="342" spans="1:6" s="24" customFormat="1">
      <c r="A342" s="25" t="s">
        <v>1132</v>
      </c>
      <c r="B342" s="26" t="s">
        <v>833</v>
      </c>
      <c r="C342" s="27" t="s">
        <v>52</v>
      </c>
      <c r="D342" s="28">
        <v>1</v>
      </c>
      <c r="E342" s="29"/>
      <c r="F342" s="29">
        <f t="shared" si="11"/>
        <v>0</v>
      </c>
    </row>
    <row r="343" spans="1:6" s="24" customFormat="1">
      <c r="A343" s="25" t="s">
        <v>1133</v>
      </c>
      <c r="B343" s="26" t="s">
        <v>838</v>
      </c>
      <c r="C343" s="27" t="s">
        <v>52</v>
      </c>
      <c r="D343" s="28">
        <v>1</v>
      </c>
      <c r="E343" s="29"/>
      <c r="F343" s="29">
        <f>(D343*E343)</f>
        <v>0</v>
      </c>
    </row>
    <row r="344" spans="1:6" s="24" customFormat="1">
      <c r="A344" s="25" t="s">
        <v>1220</v>
      </c>
      <c r="B344" s="26" t="s">
        <v>839</v>
      </c>
      <c r="C344" s="27" t="s">
        <v>52</v>
      </c>
      <c r="D344" s="28">
        <v>1</v>
      </c>
      <c r="E344" s="29"/>
      <c r="F344" s="29">
        <f t="shared" ref="F344:F345" si="14">(D344*E344)</f>
        <v>0</v>
      </c>
    </row>
    <row r="345" spans="1:6" s="24" customFormat="1">
      <c r="A345" s="25" t="s">
        <v>1221</v>
      </c>
      <c r="B345" s="26" t="s">
        <v>857</v>
      </c>
      <c r="C345" s="27" t="s">
        <v>52</v>
      </c>
      <c r="D345" s="28">
        <v>1</v>
      </c>
      <c r="E345" s="29"/>
      <c r="F345" s="29">
        <f t="shared" si="14"/>
        <v>0</v>
      </c>
    </row>
    <row r="346" spans="1:6" s="24" customFormat="1">
      <c r="A346" s="25" t="s">
        <v>1222</v>
      </c>
      <c r="B346" s="26" t="s">
        <v>854</v>
      </c>
      <c r="C346" s="27" t="s">
        <v>52</v>
      </c>
      <c r="D346" s="28">
        <v>1</v>
      </c>
      <c r="E346" s="29"/>
      <c r="F346" s="29">
        <f t="shared" ref="F346" si="15">(D346*E346)</f>
        <v>0</v>
      </c>
    </row>
    <row r="347" spans="1:6" s="24" customFormat="1">
      <c r="A347" s="25" t="s">
        <v>1223</v>
      </c>
      <c r="B347" s="26" t="s">
        <v>834</v>
      </c>
      <c r="C347" s="27" t="s">
        <v>52</v>
      </c>
      <c r="D347" s="35">
        <v>23</v>
      </c>
      <c r="E347" s="29"/>
      <c r="F347" s="29">
        <f t="shared" si="11"/>
        <v>0</v>
      </c>
    </row>
    <row r="348" spans="1:6" s="24" customFormat="1">
      <c r="A348" s="25" t="s">
        <v>1224</v>
      </c>
      <c r="B348" s="26" t="s">
        <v>835</v>
      </c>
      <c r="C348" s="27" t="s">
        <v>52</v>
      </c>
      <c r="D348" s="35">
        <v>23</v>
      </c>
      <c r="E348" s="29"/>
      <c r="F348" s="29">
        <f t="shared" si="11"/>
        <v>0</v>
      </c>
    </row>
    <row r="349" spans="1:6" s="24" customFormat="1">
      <c r="A349" s="25" t="s">
        <v>1225</v>
      </c>
      <c r="B349" s="26" t="s">
        <v>836</v>
      </c>
      <c r="C349" s="27" t="s">
        <v>52</v>
      </c>
      <c r="D349" s="35">
        <v>26</v>
      </c>
      <c r="E349" s="29"/>
      <c r="F349" s="29">
        <f t="shared" ref="F349" si="16">(D349*E349)</f>
        <v>0</v>
      </c>
    </row>
    <row r="350" spans="1:6" s="24" customFormat="1">
      <c r="A350" s="25" t="s">
        <v>1226</v>
      </c>
      <c r="B350" s="26" t="s">
        <v>837</v>
      </c>
      <c r="C350" s="27" t="s">
        <v>52</v>
      </c>
      <c r="D350" s="35">
        <v>13</v>
      </c>
      <c r="E350" s="29"/>
      <c r="F350" s="29">
        <f t="shared" ref="F350" si="17">(D350*E350)</f>
        <v>0</v>
      </c>
    </row>
    <row r="351" spans="1:6" s="24" customFormat="1">
      <c r="A351" s="25" t="s">
        <v>1227</v>
      </c>
      <c r="B351" s="26" t="s">
        <v>852</v>
      </c>
      <c r="C351" s="27" t="s">
        <v>52</v>
      </c>
      <c r="D351" s="35">
        <v>1</v>
      </c>
      <c r="E351" s="29"/>
      <c r="F351" s="29">
        <f>(D351*E351)</f>
        <v>0</v>
      </c>
    </row>
    <row r="352" spans="1:6" s="24" customFormat="1">
      <c r="A352" s="25" t="s">
        <v>1228</v>
      </c>
      <c r="B352" s="26" t="s">
        <v>850</v>
      </c>
      <c r="C352" s="27" t="s">
        <v>52</v>
      </c>
      <c r="D352" s="35">
        <v>1</v>
      </c>
      <c r="E352" s="29"/>
      <c r="F352" s="29">
        <f t="shared" ref="F352" si="18">(D352*E352)</f>
        <v>0</v>
      </c>
    </row>
    <row r="353" spans="1:6" s="24" customFormat="1">
      <c r="A353" s="25" t="s">
        <v>1229</v>
      </c>
      <c r="B353" s="26" t="s">
        <v>851</v>
      </c>
      <c r="C353" s="27" t="s">
        <v>52</v>
      </c>
      <c r="D353" s="35">
        <v>1</v>
      </c>
      <c r="E353" s="29"/>
      <c r="F353" s="29">
        <f t="shared" ref="F353" si="19">(D353*E353)</f>
        <v>0</v>
      </c>
    </row>
    <row r="354" spans="1:6" s="24" customFormat="1">
      <c r="A354" s="25" t="s">
        <v>1230</v>
      </c>
      <c r="B354" s="26" t="s">
        <v>841</v>
      </c>
      <c r="C354" s="27" t="s">
        <v>52</v>
      </c>
      <c r="D354" s="35">
        <v>1</v>
      </c>
      <c r="E354" s="29"/>
      <c r="F354" s="29">
        <f t="shared" si="11"/>
        <v>0</v>
      </c>
    </row>
    <row r="355" spans="1:6" s="24" customFormat="1">
      <c r="A355" s="25" t="s">
        <v>1231</v>
      </c>
      <c r="B355" s="26" t="s">
        <v>840</v>
      </c>
      <c r="C355" s="27" t="s">
        <v>52</v>
      </c>
      <c r="D355" s="35">
        <v>4</v>
      </c>
      <c r="E355" s="29"/>
      <c r="F355" s="29">
        <f>(D355*E355)</f>
        <v>0</v>
      </c>
    </row>
    <row r="356" spans="1:6" s="24" customFormat="1">
      <c r="A356" s="86" t="s">
        <v>1237</v>
      </c>
      <c r="B356" s="26" t="s">
        <v>856</v>
      </c>
      <c r="C356" s="27" t="s">
        <v>52</v>
      </c>
      <c r="D356" s="35">
        <v>2</v>
      </c>
      <c r="E356" s="29"/>
      <c r="F356" s="29">
        <f>(D356*E356)</f>
        <v>0</v>
      </c>
    </row>
    <row r="357" spans="1:6" s="24" customFormat="1">
      <c r="A357" s="25" t="s">
        <v>1128</v>
      </c>
      <c r="B357" s="26" t="s">
        <v>855</v>
      </c>
      <c r="C357" s="27" t="s">
        <v>52</v>
      </c>
      <c r="D357" s="35">
        <v>4</v>
      </c>
      <c r="E357" s="29"/>
      <c r="F357" s="29">
        <f>(D357*E357)</f>
        <v>0</v>
      </c>
    </row>
    <row r="358" spans="1:6" s="24" customFormat="1">
      <c r="A358" s="25" t="s">
        <v>1232</v>
      </c>
      <c r="B358" s="26" t="s">
        <v>849</v>
      </c>
      <c r="C358" s="27" t="s">
        <v>52</v>
      </c>
      <c r="D358" s="35">
        <v>6</v>
      </c>
      <c r="E358" s="29"/>
      <c r="F358" s="29">
        <f t="shared" si="11"/>
        <v>0</v>
      </c>
    </row>
    <row r="359" spans="1:6" s="24" customFormat="1">
      <c r="A359" s="25" t="s">
        <v>1233</v>
      </c>
      <c r="B359" s="26" t="s">
        <v>842</v>
      </c>
      <c r="C359" s="27" t="s">
        <v>52</v>
      </c>
      <c r="D359" s="35">
        <v>4</v>
      </c>
      <c r="E359" s="29"/>
      <c r="F359" s="29">
        <f t="shared" ref="F359" si="20">(D359*E359)</f>
        <v>0</v>
      </c>
    </row>
    <row r="360" spans="1:6" s="24" customFormat="1">
      <c r="A360" s="25" t="s">
        <v>1234</v>
      </c>
      <c r="B360" s="26" t="s">
        <v>843</v>
      </c>
      <c r="C360" s="27" t="s">
        <v>52</v>
      </c>
      <c r="D360" s="35">
        <v>3</v>
      </c>
      <c r="E360" s="29"/>
      <c r="F360" s="29">
        <f t="shared" si="11"/>
        <v>0</v>
      </c>
    </row>
    <row r="361" spans="1:6" s="24" customFormat="1">
      <c r="A361" s="25" t="s">
        <v>1235</v>
      </c>
      <c r="B361" s="26" t="s">
        <v>846</v>
      </c>
      <c r="C361" s="27" t="s">
        <v>52</v>
      </c>
      <c r="D361" s="35">
        <v>5</v>
      </c>
      <c r="E361" s="29"/>
      <c r="F361" s="29">
        <f>(D361*E361)</f>
        <v>0</v>
      </c>
    </row>
    <row r="362" spans="1:6" s="24" customFormat="1">
      <c r="A362" s="25" t="s">
        <v>1239</v>
      </c>
      <c r="B362" s="26" t="s">
        <v>844</v>
      </c>
      <c r="C362" s="27" t="s">
        <v>52</v>
      </c>
      <c r="D362" s="35">
        <v>2</v>
      </c>
      <c r="E362" s="90"/>
      <c r="F362" s="29">
        <f>(D362*E362)</f>
        <v>0</v>
      </c>
    </row>
    <row r="363" spans="1:6" s="24" customFormat="1">
      <c r="A363" s="86"/>
      <c r="B363" s="31"/>
    </row>
    <row r="364" spans="1:6" s="24" customFormat="1">
      <c r="A364" s="86"/>
      <c r="B364" s="31" t="s">
        <v>140</v>
      </c>
    </row>
    <row r="365" spans="1:6" s="24" customFormat="1">
      <c r="A365" s="86"/>
      <c r="B365" s="31"/>
    </row>
    <row r="366" spans="1:6" s="24" customFormat="1" ht="86.4">
      <c r="A366" s="86" t="s">
        <v>1238</v>
      </c>
      <c r="B366" s="33" t="s">
        <v>175</v>
      </c>
    </row>
    <row r="367" spans="1:6" s="24" customFormat="1">
      <c r="A367" s="86"/>
      <c r="B367" s="31" t="s">
        <v>176</v>
      </c>
    </row>
    <row r="368" spans="1:6" s="24" customFormat="1">
      <c r="A368" s="25" t="s">
        <v>1127</v>
      </c>
      <c r="B368" s="26" t="s">
        <v>177</v>
      </c>
      <c r="C368" s="27" t="s">
        <v>52</v>
      </c>
      <c r="D368" s="28">
        <v>5</v>
      </c>
      <c r="E368" s="29"/>
      <c r="F368" s="29">
        <f t="shared" ref="F368:F378" si="21">(D368*E368)</f>
        <v>0</v>
      </c>
    </row>
    <row r="369" spans="1:6" s="24" customFormat="1">
      <c r="A369" s="25" t="s">
        <v>1129</v>
      </c>
      <c r="B369" s="26" t="s">
        <v>185</v>
      </c>
      <c r="C369" s="27" t="s">
        <v>52</v>
      </c>
      <c r="D369" s="28">
        <v>9</v>
      </c>
      <c r="E369" s="29"/>
      <c r="F369" s="29">
        <f t="shared" si="21"/>
        <v>0</v>
      </c>
    </row>
    <row r="370" spans="1:6" s="24" customFormat="1">
      <c r="A370" s="25" t="s">
        <v>1130</v>
      </c>
      <c r="B370" s="26" t="s">
        <v>178</v>
      </c>
      <c r="C370" s="27" t="s">
        <v>52</v>
      </c>
      <c r="D370" s="28">
        <v>12</v>
      </c>
      <c r="E370" s="29"/>
      <c r="F370" s="29">
        <f t="shared" si="21"/>
        <v>0</v>
      </c>
    </row>
    <row r="371" spans="1:6" s="24" customFormat="1">
      <c r="A371" s="25" t="s">
        <v>1236</v>
      </c>
      <c r="B371" s="26" t="s">
        <v>179</v>
      </c>
      <c r="C371" s="27" t="s">
        <v>52</v>
      </c>
      <c r="D371" s="28">
        <v>12</v>
      </c>
      <c r="E371" s="29"/>
      <c r="F371" s="29">
        <f t="shared" si="21"/>
        <v>0</v>
      </c>
    </row>
    <row r="372" spans="1:6" s="24" customFormat="1">
      <c r="A372" s="25" t="s">
        <v>1131</v>
      </c>
      <c r="B372" s="26" t="s">
        <v>180</v>
      </c>
      <c r="C372" s="27" t="s">
        <v>52</v>
      </c>
      <c r="D372" s="28">
        <v>16</v>
      </c>
      <c r="E372" s="29"/>
      <c r="F372" s="29">
        <f t="shared" si="21"/>
        <v>0</v>
      </c>
    </row>
    <row r="373" spans="1:6" s="24" customFormat="1">
      <c r="A373" s="25" t="s">
        <v>1132</v>
      </c>
      <c r="B373" s="26" t="s">
        <v>181</v>
      </c>
      <c r="C373" s="27" t="s">
        <v>52</v>
      </c>
      <c r="D373" s="28">
        <v>5</v>
      </c>
      <c r="E373" s="29"/>
      <c r="F373" s="29">
        <f t="shared" si="21"/>
        <v>0</v>
      </c>
    </row>
    <row r="374" spans="1:6" s="24" customFormat="1">
      <c r="A374" s="25" t="s">
        <v>1133</v>
      </c>
      <c r="B374" s="26" t="s">
        <v>186</v>
      </c>
      <c r="C374" s="27" t="s">
        <v>52</v>
      </c>
      <c r="D374" s="28">
        <v>8</v>
      </c>
      <c r="E374" s="29"/>
      <c r="F374" s="29">
        <f t="shared" si="21"/>
        <v>0</v>
      </c>
    </row>
    <row r="375" spans="1:6" s="24" customFormat="1">
      <c r="A375" s="25" t="s">
        <v>1220</v>
      </c>
      <c r="B375" s="26" t="s">
        <v>182</v>
      </c>
      <c r="C375" s="27" t="s">
        <v>52</v>
      </c>
      <c r="D375" s="28">
        <v>4</v>
      </c>
      <c r="E375" s="29"/>
      <c r="F375" s="29">
        <f t="shared" si="21"/>
        <v>0</v>
      </c>
    </row>
    <row r="376" spans="1:6" s="24" customFormat="1">
      <c r="A376" s="25" t="s">
        <v>1221</v>
      </c>
      <c r="B376" s="26" t="s">
        <v>183</v>
      </c>
      <c r="C376" s="27" t="s">
        <v>52</v>
      </c>
      <c r="D376" s="28">
        <v>4</v>
      </c>
      <c r="E376" s="29"/>
      <c r="F376" s="29">
        <f t="shared" si="21"/>
        <v>0</v>
      </c>
    </row>
    <row r="377" spans="1:6" s="24" customFormat="1">
      <c r="A377" s="25" t="s">
        <v>1222</v>
      </c>
      <c r="B377" s="26" t="s">
        <v>184</v>
      </c>
      <c r="C377" s="27" t="s">
        <v>52</v>
      </c>
      <c r="D377" s="28">
        <v>3</v>
      </c>
      <c r="E377" s="29"/>
      <c r="F377" s="29">
        <f t="shared" si="21"/>
        <v>0</v>
      </c>
    </row>
    <row r="378" spans="1:6" s="24" customFormat="1">
      <c r="A378" s="25" t="s">
        <v>1223</v>
      </c>
      <c r="B378" s="26" t="s">
        <v>187</v>
      </c>
      <c r="C378" s="27" t="s">
        <v>52</v>
      </c>
      <c r="D378" s="28">
        <v>2</v>
      </c>
      <c r="E378" s="29"/>
      <c r="F378" s="29">
        <f t="shared" si="21"/>
        <v>0</v>
      </c>
    </row>
    <row r="379" spans="1:6" s="24" customFormat="1">
      <c r="A379" s="86"/>
      <c r="B379" s="31" t="s">
        <v>188</v>
      </c>
    </row>
    <row r="380" spans="1:6" s="24" customFormat="1">
      <c r="A380" s="25" t="s">
        <v>1224</v>
      </c>
      <c r="B380" s="26" t="s">
        <v>189</v>
      </c>
      <c r="C380" s="27" t="s">
        <v>52</v>
      </c>
      <c r="D380" s="35">
        <v>17</v>
      </c>
      <c r="E380" s="29"/>
      <c r="F380" s="29">
        <f t="shared" ref="F380:F408" si="22">(D380*E380)</f>
        <v>0</v>
      </c>
    </row>
    <row r="381" spans="1:6" s="24" customFormat="1">
      <c r="A381" s="25" t="s">
        <v>1225</v>
      </c>
      <c r="B381" s="26" t="s">
        <v>190</v>
      </c>
      <c r="C381" s="27" t="s">
        <v>52</v>
      </c>
      <c r="D381" s="35">
        <v>12</v>
      </c>
      <c r="E381" s="29"/>
      <c r="F381" s="29">
        <f t="shared" si="22"/>
        <v>0</v>
      </c>
    </row>
    <row r="382" spans="1:6" s="24" customFormat="1">
      <c r="A382" s="25" t="s">
        <v>1226</v>
      </c>
      <c r="B382" s="26" t="s">
        <v>191</v>
      </c>
      <c r="C382" s="27" t="s">
        <v>52</v>
      </c>
      <c r="D382" s="35">
        <v>3</v>
      </c>
      <c r="E382" s="29"/>
      <c r="F382" s="29">
        <f t="shared" si="22"/>
        <v>0</v>
      </c>
    </row>
    <row r="383" spans="1:6" s="24" customFormat="1">
      <c r="A383" s="25" t="s">
        <v>1227</v>
      </c>
      <c r="B383" s="26" t="s">
        <v>192</v>
      </c>
      <c r="C383" s="27" t="s">
        <v>52</v>
      </c>
      <c r="D383" s="35">
        <v>8</v>
      </c>
      <c r="E383" s="29"/>
      <c r="F383" s="29">
        <f t="shared" si="22"/>
        <v>0</v>
      </c>
    </row>
    <row r="384" spans="1:6" s="24" customFormat="1">
      <c r="A384" s="25" t="s">
        <v>1228</v>
      </c>
      <c r="B384" s="26" t="s">
        <v>193</v>
      </c>
      <c r="C384" s="27" t="s">
        <v>52</v>
      </c>
      <c r="D384" s="35">
        <v>9</v>
      </c>
      <c r="E384" s="29"/>
      <c r="F384" s="29">
        <f t="shared" si="22"/>
        <v>0</v>
      </c>
    </row>
    <row r="385" spans="1:6" s="24" customFormat="1">
      <c r="A385" s="25" t="s">
        <v>1229</v>
      </c>
      <c r="B385" s="26" t="s">
        <v>193</v>
      </c>
      <c r="C385" s="27" t="s">
        <v>52</v>
      </c>
      <c r="D385" s="35">
        <v>5</v>
      </c>
      <c r="E385" s="29"/>
      <c r="F385" s="29">
        <f t="shared" si="22"/>
        <v>0</v>
      </c>
    </row>
    <row r="386" spans="1:6" s="24" customFormat="1">
      <c r="A386" s="25" t="s">
        <v>1230</v>
      </c>
      <c r="B386" s="26" t="s">
        <v>194</v>
      </c>
      <c r="C386" s="27" t="s">
        <v>52</v>
      </c>
      <c r="D386" s="35">
        <v>3</v>
      </c>
      <c r="E386" s="29"/>
      <c r="F386" s="29">
        <f t="shared" si="22"/>
        <v>0</v>
      </c>
    </row>
    <row r="387" spans="1:6" s="24" customFormat="1">
      <c r="A387" s="25" t="s">
        <v>1231</v>
      </c>
      <c r="B387" s="26" t="s">
        <v>195</v>
      </c>
      <c r="C387" s="27" t="s">
        <v>52</v>
      </c>
      <c r="D387" s="35">
        <v>12</v>
      </c>
      <c r="E387" s="29"/>
      <c r="F387" s="29">
        <f t="shared" si="22"/>
        <v>0</v>
      </c>
    </row>
    <row r="388" spans="1:6" s="24" customFormat="1">
      <c r="A388" s="25" t="s">
        <v>1237</v>
      </c>
      <c r="B388" s="26" t="s">
        <v>196</v>
      </c>
      <c r="C388" s="27" t="s">
        <v>52</v>
      </c>
      <c r="D388" s="35">
        <v>4</v>
      </c>
      <c r="E388" s="29"/>
      <c r="F388" s="29">
        <f t="shared" si="22"/>
        <v>0</v>
      </c>
    </row>
    <row r="389" spans="1:6" s="24" customFormat="1">
      <c r="A389" s="25" t="s">
        <v>1128</v>
      </c>
      <c r="B389" s="26" t="s">
        <v>197</v>
      </c>
      <c r="C389" s="27" t="s">
        <v>52</v>
      </c>
      <c r="D389" s="35">
        <v>2</v>
      </c>
      <c r="E389" s="29"/>
      <c r="F389" s="29">
        <f t="shared" si="22"/>
        <v>0</v>
      </c>
    </row>
    <row r="390" spans="1:6" s="24" customFormat="1">
      <c r="A390" s="25" t="s">
        <v>1232</v>
      </c>
      <c r="B390" s="26" t="s">
        <v>198</v>
      </c>
      <c r="C390" s="27" t="s">
        <v>52</v>
      </c>
      <c r="D390" s="35">
        <v>3</v>
      </c>
      <c r="E390" s="29"/>
      <c r="F390" s="29">
        <f t="shared" si="22"/>
        <v>0</v>
      </c>
    </row>
    <row r="391" spans="1:6" s="24" customFormat="1">
      <c r="A391" s="25" t="s">
        <v>1233</v>
      </c>
      <c r="B391" s="26" t="s">
        <v>199</v>
      </c>
      <c r="C391" s="27" t="s">
        <v>52</v>
      </c>
      <c r="D391" s="35">
        <v>2</v>
      </c>
      <c r="E391" s="29"/>
      <c r="F391" s="29">
        <f t="shared" si="22"/>
        <v>0</v>
      </c>
    </row>
    <row r="392" spans="1:6" s="24" customFormat="1">
      <c r="A392" s="25" t="s">
        <v>1234</v>
      </c>
      <c r="B392" s="26" t="s">
        <v>200</v>
      </c>
      <c r="C392" s="27" t="s">
        <v>52</v>
      </c>
      <c r="D392" s="35">
        <v>1</v>
      </c>
      <c r="E392" s="29"/>
      <c r="F392" s="29">
        <f t="shared" si="22"/>
        <v>0</v>
      </c>
    </row>
    <row r="393" spans="1:6" s="24" customFormat="1">
      <c r="A393" s="25" t="s">
        <v>1235</v>
      </c>
      <c r="B393" s="26" t="s">
        <v>201</v>
      </c>
      <c r="C393" s="27" t="s">
        <v>52</v>
      </c>
      <c r="D393" s="35">
        <v>7</v>
      </c>
      <c r="E393" s="29"/>
      <c r="F393" s="29">
        <f t="shared" si="22"/>
        <v>0</v>
      </c>
    </row>
    <row r="394" spans="1:6" s="24" customFormat="1">
      <c r="A394" s="25" t="s">
        <v>1239</v>
      </c>
      <c r="B394" s="26" t="s">
        <v>202</v>
      </c>
      <c r="C394" s="27" t="s">
        <v>52</v>
      </c>
      <c r="D394" s="35">
        <v>5</v>
      </c>
      <c r="E394" s="29"/>
      <c r="F394" s="29">
        <f t="shared" si="22"/>
        <v>0</v>
      </c>
    </row>
    <row r="395" spans="1:6" s="24" customFormat="1">
      <c r="A395" s="25" t="s">
        <v>1240</v>
      </c>
      <c r="B395" s="26" t="s">
        <v>203</v>
      </c>
      <c r="C395" s="27" t="s">
        <v>52</v>
      </c>
      <c r="D395" s="35">
        <v>4</v>
      </c>
      <c r="E395" s="29"/>
      <c r="F395" s="29">
        <f t="shared" si="22"/>
        <v>0</v>
      </c>
    </row>
    <row r="396" spans="1:6" s="24" customFormat="1">
      <c r="A396" s="25" t="s">
        <v>1241</v>
      </c>
      <c r="B396" s="26" t="s">
        <v>204</v>
      </c>
      <c r="C396" s="27" t="s">
        <v>52</v>
      </c>
      <c r="D396" s="35">
        <v>6</v>
      </c>
      <c r="E396" s="29"/>
      <c r="F396" s="29">
        <f t="shared" si="22"/>
        <v>0</v>
      </c>
    </row>
    <row r="397" spans="1:6" s="24" customFormat="1">
      <c r="A397" s="25" t="s">
        <v>1243</v>
      </c>
      <c r="B397" s="26" t="s">
        <v>205</v>
      </c>
      <c r="C397" s="27" t="s">
        <v>52</v>
      </c>
      <c r="D397" s="35">
        <v>1</v>
      </c>
      <c r="E397" s="29"/>
      <c r="F397" s="29">
        <f t="shared" si="22"/>
        <v>0</v>
      </c>
    </row>
    <row r="398" spans="1:6" s="24" customFormat="1">
      <c r="A398" s="25" t="s">
        <v>1242</v>
      </c>
      <c r="B398" s="26" t="s">
        <v>206</v>
      </c>
      <c r="C398" s="27" t="s">
        <v>52</v>
      </c>
      <c r="D398" s="35">
        <v>2</v>
      </c>
      <c r="E398" s="29"/>
      <c r="F398" s="29">
        <f t="shared" si="22"/>
        <v>0</v>
      </c>
    </row>
    <row r="399" spans="1:6" s="24" customFormat="1">
      <c r="A399" s="25" t="s">
        <v>1244</v>
      </c>
      <c r="B399" s="26" t="s">
        <v>207</v>
      </c>
      <c r="C399" s="27" t="s">
        <v>52</v>
      </c>
      <c r="D399" s="35">
        <v>2</v>
      </c>
      <c r="E399" s="29"/>
      <c r="F399" s="29">
        <f t="shared" si="22"/>
        <v>0</v>
      </c>
    </row>
    <row r="400" spans="1:6" s="24" customFormat="1">
      <c r="A400" s="25" t="s">
        <v>1245</v>
      </c>
      <c r="B400" s="26" t="s">
        <v>208</v>
      </c>
      <c r="C400" s="27" t="s">
        <v>52</v>
      </c>
      <c r="D400" s="35">
        <v>8</v>
      </c>
      <c r="E400" s="29"/>
      <c r="F400" s="29">
        <f t="shared" si="22"/>
        <v>0</v>
      </c>
    </row>
    <row r="401" spans="1:6" s="24" customFormat="1">
      <c r="A401" s="25" t="s">
        <v>1246</v>
      </c>
      <c r="B401" s="26" t="s">
        <v>209</v>
      </c>
      <c r="C401" s="27" t="s">
        <v>52</v>
      </c>
      <c r="D401" s="35">
        <v>2</v>
      </c>
      <c r="E401" s="29"/>
      <c r="F401" s="29">
        <f t="shared" si="22"/>
        <v>0</v>
      </c>
    </row>
    <row r="402" spans="1:6" s="24" customFormat="1">
      <c r="A402" s="25" t="s">
        <v>1247</v>
      </c>
      <c r="B402" s="26" t="s">
        <v>210</v>
      </c>
      <c r="C402" s="27" t="s">
        <v>52</v>
      </c>
      <c r="D402" s="35">
        <v>2</v>
      </c>
      <c r="E402" s="29"/>
      <c r="F402" s="29">
        <f t="shared" si="22"/>
        <v>0</v>
      </c>
    </row>
    <row r="403" spans="1:6" s="24" customFormat="1">
      <c r="A403" s="25" t="s">
        <v>1248</v>
      </c>
      <c r="B403" s="26" t="s">
        <v>211</v>
      </c>
      <c r="C403" s="27" t="s">
        <v>52</v>
      </c>
      <c r="D403" s="35">
        <v>3</v>
      </c>
      <c r="E403" s="29"/>
      <c r="F403" s="29">
        <f t="shared" si="22"/>
        <v>0</v>
      </c>
    </row>
    <row r="404" spans="1:6" s="24" customFormat="1">
      <c r="A404" s="25" t="s">
        <v>1249</v>
      </c>
      <c r="B404" s="26" t="s">
        <v>212</v>
      </c>
      <c r="C404" s="27" t="s">
        <v>52</v>
      </c>
      <c r="D404" s="35">
        <v>2</v>
      </c>
      <c r="E404" s="29"/>
      <c r="F404" s="29">
        <f t="shared" si="22"/>
        <v>0</v>
      </c>
    </row>
    <row r="405" spans="1:6" s="24" customFormat="1">
      <c r="A405" s="25" t="s">
        <v>1250</v>
      </c>
      <c r="B405" s="26" t="s">
        <v>213</v>
      </c>
      <c r="C405" s="27" t="s">
        <v>52</v>
      </c>
      <c r="D405" s="35">
        <v>5</v>
      </c>
      <c r="E405" s="29"/>
      <c r="F405" s="29">
        <f t="shared" si="22"/>
        <v>0</v>
      </c>
    </row>
    <row r="406" spans="1:6" s="24" customFormat="1">
      <c r="A406" s="25" t="s">
        <v>1251</v>
      </c>
      <c r="B406" s="26" t="s">
        <v>214</v>
      </c>
      <c r="C406" s="27" t="s">
        <v>52</v>
      </c>
      <c r="D406" s="35">
        <v>4</v>
      </c>
      <c r="E406" s="29"/>
      <c r="F406" s="29">
        <f t="shared" si="22"/>
        <v>0</v>
      </c>
    </row>
    <row r="407" spans="1:6" s="24" customFormat="1">
      <c r="A407" s="25" t="s">
        <v>1252</v>
      </c>
      <c r="B407" s="26" t="s">
        <v>215</v>
      </c>
      <c r="C407" s="27" t="s">
        <v>52</v>
      </c>
      <c r="D407" s="35">
        <v>6</v>
      </c>
      <c r="E407" s="29"/>
      <c r="F407" s="29">
        <f t="shared" si="22"/>
        <v>0</v>
      </c>
    </row>
    <row r="408" spans="1:6" s="24" customFormat="1">
      <c r="A408" s="25" t="s">
        <v>1253</v>
      </c>
      <c r="B408" s="26" t="s">
        <v>216</v>
      </c>
      <c r="C408" s="27" t="s">
        <v>52</v>
      </c>
      <c r="D408" s="35">
        <v>3</v>
      </c>
      <c r="E408" s="29"/>
      <c r="F408" s="29">
        <f t="shared" si="22"/>
        <v>0</v>
      </c>
    </row>
    <row r="409" spans="1:6">
      <c r="A409" s="86"/>
    </row>
    <row r="410" spans="1:6" ht="72">
      <c r="A410" s="79" t="s">
        <v>1254</v>
      </c>
      <c r="B410" s="36" t="s">
        <v>217</v>
      </c>
    </row>
    <row r="411" spans="1:6" s="24" customFormat="1">
      <c r="A411" s="25" t="s">
        <v>1127</v>
      </c>
      <c r="B411" s="26" t="s">
        <v>218</v>
      </c>
      <c r="C411" s="27" t="s">
        <v>52</v>
      </c>
      <c r="D411" s="35">
        <v>4</v>
      </c>
      <c r="E411" s="29"/>
      <c r="F411" s="29">
        <f t="shared" ref="F411:F426" si="23">(D411*E411)</f>
        <v>0</v>
      </c>
    </row>
    <row r="412" spans="1:6" s="24" customFormat="1">
      <c r="A412" s="25" t="s">
        <v>1129</v>
      </c>
      <c r="B412" s="26" t="s">
        <v>219</v>
      </c>
      <c r="C412" s="27" t="s">
        <v>52</v>
      </c>
      <c r="D412" s="35">
        <v>1</v>
      </c>
      <c r="E412" s="29"/>
      <c r="F412" s="29">
        <f t="shared" si="23"/>
        <v>0</v>
      </c>
    </row>
    <row r="413" spans="1:6" s="24" customFormat="1">
      <c r="A413" s="25" t="s">
        <v>1130</v>
      </c>
      <c r="B413" s="26" t="s">
        <v>220</v>
      </c>
      <c r="C413" s="27" t="s">
        <v>52</v>
      </c>
      <c r="D413" s="35">
        <v>3</v>
      </c>
      <c r="E413" s="29"/>
      <c r="F413" s="29">
        <f t="shared" si="23"/>
        <v>0</v>
      </c>
    </row>
    <row r="414" spans="1:6" s="24" customFormat="1">
      <c r="A414" s="25" t="s">
        <v>1236</v>
      </c>
      <c r="B414" s="26" t="s">
        <v>221</v>
      </c>
      <c r="C414" s="27" t="s">
        <v>52</v>
      </c>
      <c r="D414" s="35">
        <v>4</v>
      </c>
      <c r="E414" s="29"/>
      <c r="F414" s="29">
        <f t="shared" si="23"/>
        <v>0</v>
      </c>
    </row>
    <row r="415" spans="1:6" s="24" customFormat="1">
      <c r="A415" s="25" t="s">
        <v>1131</v>
      </c>
      <c r="B415" s="26" t="s">
        <v>222</v>
      </c>
      <c r="C415" s="27" t="s">
        <v>52</v>
      </c>
      <c r="D415" s="35">
        <v>1</v>
      </c>
      <c r="E415" s="29"/>
      <c r="F415" s="29">
        <f t="shared" si="23"/>
        <v>0</v>
      </c>
    </row>
    <row r="416" spans="1:6" s="24" customFormat="1">
      <c r="A416" s="25" t="s">
        <v>1132</v>
      </c>
      <c r="B416" s="26" t="s">
        <v>223</v>
      </c>
      <c r="C416" s="27" t="s">
        <v>52</v>
      </c>
      <c r="D416" s="35">
        <v>2</v>
      </c>
      <c r="E416" s="29"/>
      <c r="F416" s="29">
        <f t="shared" si="23"/>
        <v>0</v>
      </c>
    </row>
    <row r="417" spans="1:6" s="24" customFormat="1">
      <c r="A417" s="25" t="s">
        <v>1133</v>
      </c>
      <c r="B417" s="26" t="s">
        <v>224</v>
      </c>
      <c r="C417" s="27" t="s">
        <v>52</v>
      </c>
      <c r="D417" s="35">
        <v>3</v>
      </c>
      <c r="E417" s="29"/>
      <c r="F417" s="29">
        <f t="shared" si="23"/>
        <v>0</v>
      </c>
    </row>
    <row r="418" spans="1:6" s="24" customFormat="1">
      <c r="A418" s="25" t="s">
        <v>1220</v>
      </c>
      <c r="B418" s="26" t="s">
        <v>225</v>
      </c>
      <c r="C418" s="27" t="s">
        <v>52</v>
      </c>
      <c r="D418" s="35">
        <v>2</v>
      </c>
      <c r="E418" s="29"/>
      <c r="F418" s="29">
        <f t="shared" si="23"/>
        <v>0</v>
      </c>
    </row>
    <row r="419" spans="1:6" s="24" customFormat="1">
      <c r="A419" s="25" t="s">
        <v>1221</v>
      </c>
      <c r="B419" s="26" t="s">
        <v>226</v>
      </c>
      <c r="C419" s="27" t="s">
        <v>52</v>
      </c>
      <c r="D419" s="35">
        <v>4</v>
      </c>
      <c r="E419" s="29"/>
      <c r="F419" s="29">
        <f t="shared" si="23"/>
        <v>0</v>
      </c>
    </row>
    <row r="420" spans="1:6" s="24" customFormat="1">
      <c r="A420" s="25" t="s">
        <v>1222</v>
      </c>
      <c r="B420" s="26" t="s">
        <v>227</v>
      </c>
      <c r="C420" s="27" t="s">
        <v>52</v>
      </c>
      <c r="D420" s="35">
        <v>3</v>
      </c>
      <c r="E420" s="29"/>
      <c r="F420" s="29">
        <f t="shared" si="23"/>
        <v>0</v>
      </c>
    </row>
    <row r="421" spans="1:6" s="24" customFormat="1">
      <c r="A421" s="25" t="s">
        <v>1223</v>
      </c>
      <c r="B421" s="26" t="s">
        <v>228</v>
      </c>
      <c r="C421" s="27" t="s">
        <v>52</v>
      </c>
      <c r="D421" s="35">
        <v>1</v>
      </c>
      <c r="E421" s="29"/>
      <c r="F421" s="29">
        <f t="shared" si="23"/>
        <v>0</v>
      </c>
    </row>
    <row r="422" spans="1:6" s="24" customFormat="1">
      <c r="A422" s="25" t="s">
        <v>1224</v>
      </c>
      <c r="B422" s="26" t="s">
        <v>229</v>
      </c>
      <c r="C422" s="27" t="s">
        <v>52</v>
      </c>
      <c r="D422" s="35">
        <v>14</v>
      </c>
      <c r="E422" s="29"/>
      <c r="F422" s="29">
        <f t="shared" si="23"/>
        <v>0</v>
      </c>
    </row>
    <row r="423" spans="1:6" s="24" customFormat="1">
      <c r="A423" s="25" t="s">
        <v>1225</v>
      </c>
      <c r="B423" s="26" t="s">
        <v>230</v>
      </c>
      <c r="C423" s="27" t="s">
        <v>52</v>
      </c>
      <c r="D423" s="35">
        <v>5</v>
      </c>
      <c r="E423" s="29"/>
      <c r="F423" s="29">
        <f t="shared" si="23"/>
        <v>0</v>
      </c>
    </row>
    <row r="424" spans="1:6" s="24" customFormat="1">
      <c r="A424" s="25" t="s">
        <v>1226</v>
      </c>
      <c r="B424" s="26" t="s">
        <v>231</v>
      </c>
      <c r="C424" s="27" t="s">
        <v>52</v>
      </c>
      <c r="D424" s="35">
        <v>2</v>
      </c>
      <c r="E424" s="29"/>
      <c r="F424" s="29">
        <f t="shared" si="23"/>
        <v>0</v>
      </c>
    </row>
    <row r="425" spans="1:6" s="24" customFormat="1">
      <c r="A425" s="25" t="s">
        <v>1227</v>
      </c>
      <c r="B425" s="26" t="s">
        <v>232</v>
      </c>
      <c r="C425" s="27" t="s">
        <v>52</v>
      </c>
      <c r="D425" s="35">
        <v>2</v>
      </c>
      <c r="E425" s="29"/>
      <c r="F425" s="29">
        <f t="shared" si="23"/>
        <v>0</v>
      </c>
    </row>
    <row r="426" spans="1:6" s="24" customFormat="1">
      <c r="A426" s="25" t="s">
        <v>1228</v>
      </c>
      <c r="B426" s="26" t="s">
        <v>233</v>
      </c>
      <c r="C426" s="27" t="s">
        <v>52</v>
      </c>
      <c r="D426" s="35">
        <v>2</v>
      </c>
      <c r="E426" s="29"/>
      <c r="F426" s="29">
        <f t="shared" si="23"/>
        <v>0</v>
      </c>
    </row>
    <row r="427" spans="1:6">
      <c r="A427" s="86"/>
    </row>
    <row r="428" spans="1:6" s="24" customFormat="1" ht="63" customHeight="1">
      <c r="A428" s="25" t="s">
        <v>1255</v>
      </c>
      <c r="B428" s="26" t="s">
        <v>234</v>
      </c>
      <c r="C428" s="27" t="s">
        <v>88</v>
      </c>
      <c r="D428" s="28">
        <v>35</v>
      </c>
      <c r="E428" s="29"/>
      <c r="F428" s="29">
        <f>(D428*E428)</f>
        <v>0</v>
      </c>
    </row>
    <row r="429" spans="1:6">
      <c r="A429" s="86"/>
    </row>
    <row r="430" spans="1:6" ht="15" thickBot="1">
      <c r="A430" s="19"/>
      <c r="B430" s="20" t="s">
        <v>108</v>
      </c>
      <c r="C430" s="19"/>
      <c r="D430" s="19"/>
      <c r="E430" s="638">
        <f>SUM(F281:F429)</f>
        <v>0</v>
      </c>
      <c r="F430" s="638"/>
    </row>
    <row r="433" spans="1:6">
      <c r="A433" s="6" t="s">
        <v>1256</v>
      </c>
      <c r="B433" s="6" t="s">
        <v>109</v>
      </c>
      <c r="C433" s="7" t="s">
        <v>26</v>
      </c>
      <c r="D433" s="7" t="s">
        <v>27</v>
      </c>
      <c r="E433" s="7" t="s">
        <v>28</v>
      </c>
      <c r="F433" s="7" t="s">
        <v>29</v>
      </c>
    </row>
    <row r="435" spans="1:6" ht="167.25" customHeight="1">
      <c r="B435" s="639" t="s">
        <v>110</v>
      </c>
      <c r="C435" s="639"/>
      <c r="D435" s="639"/>
      <c r="E435" s="639"/>
      <c r="F435" s="639"/>
    </row>
    <row r="436" spans="1:6" ht="105.75" customHeight="1">
      <c r="B436" s="639" t="s">
        <v>111</v>
      </c>
      <c r="C436" s="639"/>
      <c r="D436" s="639"/>
      <c r="E436" s="639"/>
      <c r="F436" s="639"/>
    </row>
    <row r="437" spans="1:6" ht="166.5" customHeight="1">
      <c r="B437" s="639" t="s">
        <v>112</v>
      </c>
      <c r="C437" s="639"/>
      <c r="D437" s="639"/>
      <c r="E437" s="639"/>
      <c r="F437" s="639"/>
    </row>
    <row r="439" spans="1:6" s="24" customFormat="1">
      <c r="B439" s="31" t="s">
        <v>238</v>
      </c>
    </row>
    <row r="441" spans="1:6" ht="86.4">
      <c r="A441" s="86" t="s">
        <v>1257</v>
      </c>
      <c r="B441" s="36" t="s">
        <v>934</v>
      </c>
    </row>
    <row r="442" spans="1:6" s="24" customFormat="1" ht="57.6">
      <c r="A442" s="25"/>
      <c r="B442" s="26" t="s">
        <v>933</v>
      </c>
      <c r="C442" s="27" t="s">
        <v>88</v>
      </c>
      <c r="D442" s="28">
        <v>7.7</v>
      </c>
      <c r="E442" s="29"/>
      <c r="F442" s="29">
        <f>(D442*E442)</f>
        <v>0</v>
      </c>
    </row>
    <row r="443" spans="1:6">
      <c r="A443" s="86"/>
    </row>
    <row r="444" spans="1:6" ht="86.4">
      <c r="A444" s="86" t="s">
        <v>1258</v>
      </c>
      <c r="B444" s="36" t="s">
        <v>935</v>
      </c>
    </row>
    <row r="445" spans="1:6" s="24" customFormat="1" ht="57.6">
      <c r="A445" s="25"/>
      <c r="B445" s="26" t="s">
        <v>933</v>
      </c>
      <c r="C445" s="27" t="s">
        <v>88</v>
      </c>
      <c r="D445" s="28">
        <v>764.39</v>
      </c>
      <c r="E445" s="29"/>
      <c r="F445" s="29">
        <f>(D445*E445)</f>
        <v>0</v>
      </c>
    </row>
    <row r="446" spans="1:6">
      <c r="A446" s="86"/>
    </row>
    <row r="447" spans="1:6" ht="57.6">
      <c r="A447" s="86" t="s">
        <v>1259</v>
      </c>
      <c r="B447" s="36" t="s">
        <v>254</v>
      </c>
    </row>
    <row r="448" spans="1:6" ht="61.5" customHeight="1">
      <c r="A448" s="86"/>
      <c r="B448" s="37" t="s">
        <v>251</v>
      </c>
    </row>
    <row r="449" spans="1:6" ht="43.2">
      <c r="A449" s="86"/>
      <c r="B449" s="36" t="s">
        <v>255</v>
      </c>
    </row>
    <row r="450" spans="1:6" s="24" customFormat="1">
      <c r="A450" s="25"/>
      <c r="B450" s="26" t="s">
        <v>62</v>
      </c>
      <c r="C450" s="27" t="s">
        <v>88</v>
      </c>
      <c r="D450" s="28">
        <v>5.54</v>
      </c>
      <c r="E450" s="29"/>
      <c r="F450" s="29">
        <f>(D450*E450)</f>
        <v>0</v>
      </c>
    </row>
    <row r="451" spans="1:6">
      <c r="A451" s="86"/>
    </row>
    <row r="452" spans="1:6" ht="57.6">
      <c r="A452" s="86" t="s">
        <v>1260</v>
      </c>
      <c r="B452" s="36" t="s">
        <v>253</v>
      </c>
    </row>
    <row r="453" spans="1:6" ht="61.5" customHeight="1">
      <c r="A453" s="86"/>
      <c r="B453" s="37" t="s">
        <v>251</v>
      </c>
    </row>
    <row r="454" spans="1:6" ht="115.2">
      <c r="A454" s="86"/>
      <c r="B454" s="37" t="s">
        <v>252</v>
      </c>
    </row>
    <row r="455" spans="1:6" s="24" customFormat="1">
      <c r="A455" s="25"/>
      <c r="B455" s="26" t="s">
        <v>62</v>
      </c>
      <c r="C455" s="27" t="s">
        <v>88</v>
      </c>
      <c r="D455" s="28">
        <v>1985.32</v>
      </c>
      <c r="E455" s="29"/>
      <c r="F455" s="29">
        <f>(D455*E455)</f>
        <v>0</v>
      </c>
    </row>
    <row r="456" spans="1:6">
      <c r="A456" s="86"/>
    </row>
    <row r="457" spans="1:6" ht="61.5" customHeight="1">
      <c r="A457" s="86" t="s">
        <v>1261</v>
      </c>
      <c r="B457" s="36" t="s">
        <v>239</v>
      </c>
    </row>
    <row r="458" spans="1:6" ht="86.4">
      <c r="A458" s="86"/>
      <c r="B458" s="39" t="s">
        <v>240</v>
      </c>
    </row>
    <row r="459" spans="1:6" s="24" customFormat="1" ht="57.6">
      <c r="A459" s="25"/>
      <c r="B459" s="26" t="s">
        <v>241</v>
      </c>
      <c r="C459" s="27" t="s">
        <v>88</v>
      </c>
      <c r="D459" s="28">
        <v>1107.52</v>
      </c>
      <c r="E459" s="29"/>
      <c r="F459" s="29">
        <f>(D459*E459)</f>
        <v>0</v>
      </c>
    </row>
    <row r="460" spans="1:6">
      <c r="A460" s="86"/>
      <c r="B460" s="39"/>
    </row>
    <row r="461" spans="1:6" s="24" customFormat="1" ht="100.8">
      <c r="A461" s="25" t="s">
        <v>1262</v>
      </c>
      <c r="B461" s="26" t="s">
        <v>242</v>
      </c>
      <c r="C461" s="27" t="s">
        <v>88</v>
      </c>
      <c r="D461" s="28">
        <v>1107.52</v>
      </c>
      <c r="E461" s="29"/>
      <c r="F461" s="29">
        <f>(D461*E461)</f>
        <v>0</v>
      </c>
    </row>
    <row r="462" spans="1:6">
      <c r="A462" s="86"/>
      <c r="B462" s="39"/>
    </row>
    <row r="463" spans="1:6" s="24" customFormat="1" ht="100.8">
      <c r="A463" s="25" t="s">
        <v>1263</v>
      </c>
      <c r="B463" s="26" t="s">
        <v>245</v>
      </c>
      <c r="C463" s="27" t="s">
        <v>88</v>
      </c>
      <c r="D463" s="28">
        <v>249.15</v>
      </c>
      <c r="E463" s="29"/>
      <c r="F463" s="29">
        <f>(D463*E463)</f>
        <v>0</v>
      </c>
    </row>
    <row r="464" spans="1:6">
      <c r="A464" s="86"/>
      <c r="B464" s="39"/>
    </row>
    <row r="465" spans="1:6" s="24" customFormat="1" ht="72">
      <c r="A465" s="25" t="s">
        <v>1264</v>
      </c>
      <c r="B465" s="26" t="s">
        <v>244</v>
      </c>
      <c r="C465" s="27" t="s">
        <v>88</v>
      </c>
      <c r="D465" s="28">
        <v>20.059999999999999</v>
      </c>
      <c r="E465" s="29"/>
      <c r="F465" s="29">
        <f>(D465*E465)</f>
        <v>0</v>
      </c>
    </row>
    <row r="466" spans="1:6">
      <c r="A466" s="86"/>
    </row>
    <row r="467" spans="1:6" s="24" customFormat="1" ht="72">
      <c r="A467" s="25" t="s">
        <v>1265</v>
      </c>
      <c r="B467" s="26" t="s">
        <v>243</v>
      </c>
      <c r="C467" s="27" t="s">
        <v>88</v>
      </c>
      <c r="D467" s="28">
        <v>445.53</v>
      </c>
      <c r="E467" s="29"/>
      <c r="F467" s="29">
        <f>(D467*E467)</f>
        <v>0</v>
      </c>
    </row>
    <row r="468" spans="1:6">
      <c r="A468" s="86"/>
      <c r="B468" s="36"/>
    </row>
    <row r="469" spans="1:6" ht="122.25" customHeight="1">
      <c r="A469" s="86" t="s">
        <v>1266</v>
      </c>
      <c r="B469" s="36" t="s">
        <v>248</v>
      </c>
    </row>
    <row r="470" spans="1:6" ht="28.8">
      <c r="A470" s="86"/>
      <c r="B470" s="36" t="s">
        <v>247</v>
      </c>
    </row>
    <row r="471" spans="1:6" s="24" customFormat="1">
      <c r="A471" s="25"/>
      <c r="B471" s="26" t="s">
        <v>62</v>
      </c>
      <c r="C471" s="27" t="s">
        <v>88</v>
      </c>
      <c r="D471" s="28">
        <v>32.56</v>
      </c>
      <c r="E471" s="29"/>
      <c r="F471" s="29">
        <f>(D471*E471)</f>
        <v>0</v>
      </c>
    </row>
    <row r="472" spans="1:6">
      <c r="A472" s="86"/>
      <c r="B472" s="36"/>
    </row>
    <row r="473" spans="1:6" ht="57.6">
      <c r="A473" s="86" t="s">
        <v>1267</v>
      </c>
      <c r="B473" s="36" t="s">
        <v>249</v>
      </c>
    </row>
    <row r="474" spans="1:6" ht="57.6">
      <c r="A474" s="86"/>
      <c r="B474" s="36" t="s">
        <v>250</v>
      </c>
    </row>
    <row r="475" spans="1:6" s="24" customFormat="1" ht="43.2">
      <c r="A475" s="25"/>
      <c r="B475" s="26" t="s">
        <v>246</v>
      </c>
      <c r="C475" s="27" t="s">
        <v>88</v>
      </c>
      <c r="D475" s="28">
        <v>1229.29</v>
      </c>
      <c r="E475" s="29"/>
      <c r="F475" s="29">
        <f>(D475*E475)</f>
        <v>0</v>
      </c>
    </row>
    <row r="476" spans="1:6">
      <c r="A476" s="86"/>
      <c r="B476" s="36"/>
    </row>
    <row r="477" spans="1:6" s="23" customFormat="1">
      <c r="A477" s="86"/>
      <c r="B477" s="31" t="s">
        <v>136</v>
      </c>
    </row>
    <row r="478" spans="1:6" s="23" customFormat="1">
      <c r="A478" s="86"/>
    </row>
    <row r="479" spans="1:6" s="23" customFormat="1" ht="43.2">
      <c r="A479" s="86" t="s">
        <v>1268</v>
      </c>
      <c r="B479" s="40" t="s">
        <v>263</v>
      </c>
    </row>
    <row r="480" spans="1:6" s="24" customFormat="1" ht="57.6">
      <c r="A480" s="25"/>
      <c r="B480" s="26" t="s">
        <v>256</v>
      </c>
      <c r="C480" s="27" t="s">
        <v>257</v>
      </c>
      <c r="D480" s="28">
        <v>4.33</v>
      </c>
      <c r="E480" s="29"/>
      <c r="F480" s="29">
        <f>(D480*E480)</f>
        <v>0</v>
      </c>
    </row>
    <row r="481" spans="1:6" s="24" customFormat="1">
      <c r="A481" s="41"/>
      <c r="B481" s="42"/>
      <c r="C481" s="43"/>
      <c r="D481" s="44"/>
      <c r="E481" s="45"/>
      <c r="F481" s="45"/>
    </row>
    <row r="482" spans="1:6" s="23" customFormat="1" ht="57.6">
      <c r="A482" s="86" t="s">
        <v>1269</v>
      </c>
      <c r="B482" s="40" t="s">
        <v>258</v>
      </c>
    </row>
    <row r="483" spans="1:6" s="24" customFormat="1" ht="57.6">
      <c r="A483" s="25"/>
      <c r="B483" s="26" t="s">
        <v>264</v>
      </c>
      <c r="C483" s="27" t="s">
        <v>88</v>
      </c>
      <c r="D483" s="28">
        <v>69.36</v>
      </c>
      <c r="E483" s="29"/>
      <c r="F483" s="29">
        <f>(D483*E483)</f>
        <v>0</v>
      </c>
    </row>
    <row r="484" spans="1:6">
      <c r="A484" s="86"/>
    </row>
    <row r="485" spans="1:6" s="23" customFormat="1" ht="57.6">
      <c r="A485" s="86" t="s">
        <v>1270</v>
      </c>
      <c r="B485" s="40" t="s">
        <v>259</v>
      </c>
    </row>
    <row r="486" spans="1:6" s="24" customFormat="1" ht="57.6">
      <c r="A486" s="25"/>
      <c r="B486" s="26" t="s">
        <v>260</v>
      </c>
      <c r="C486" s="27" t="s">
        <v>257</v>
      </c>
      <c r="D486" s="28">
        <v>100.96</v>
      </c>
      <c r="E486" s="29"/>
      <c r="F486" s="29">
        <f>(D486*E486)</f>
        <v>0</v>
      </c>
    </row>
    <row r="487" spans="1:6">
      <c r="A487" s="86"/>
    </row>
    <row r="488" spans="1:6" s="23" customFormat="1" ht="57.6">
      <c r="A488" s="86" t="s">
        <v>1271</v>
      </c>
      <c r="B488" s="40" t="s">
        <v>261</v>
      </c>
    </row>
    <row r="489" spans="1:6" s="24" customFormat="1" ht="57.6">
      <c r="A489" s="25"/>
      <c r="B489" s="26" t="s">
        <v>262</v>
      </c>
      <c r="C489" s="27" t="s">
        <v>257</v>
      </c>
      <c r="D489" s="28">
        <v>17.89</v>
      </c>
      <c r="E489" s="29"/>
      <c r="F489" s="29">
        <f>(D489*E489)</f>
        <v>0</v>
      </c>
    </row>
    <row r="490" spans="1:6">
      <c r="A490" s="86"/>
    </row>
    <row r="491" spans="1:6">
      <c r="A491" s="86"/>
      <c r="B491" s="1" t="s">
        <v>265</v>
      </c>
    </row>
    <row r="492" spans="1:6">
      <c r="A492" s="86"/>
    </row>
    <row r="493" spans="1:6" s="24" customFormat="1" ht="100.8">
      <c r="A493" s="25" t="s">
        <v>1272</v>
      </c>
      <c r="B493" s="26" t="s">
        <v>266</v>
      </c>
      <c r="C493" s="27" t="s">
        <v>52</v>
      </c>
      <c r="D493" s="28">
        <v>8</v>
      </c>
      <c r="E493" s="29"/>
      <c r="F493" s="29">
        <f>(D493*E493)</f>
        <v>0</v>
      </c>
    </row>
    <row r="494" spans="1:6">
      <c r="A494" s="86"/>
    </row>
    <row r="495" spans="1:6" s="23" customFormat="1" ht="72">
      <c r="A495" s="86" t="s">
        <v>1273</v>
      </c>
      <c r="B495" s="40" t="s">
        <v>267</v>
      </c>
    </row>
    <row r="496" spans="1:6" s="24" customFormat="1">
      <c r="A496" s="25" t="s">
        <v>1127</v>
      </c>
      <c r="B496" s="26" t="s">
        <v>272</v>
      </c>
      <c r="C496" s="27" t="s">
        <v>52</v>
      </c>
      <c r="D496" s="28">
        <v>2</v>
      </c>
      <c r="E496" s="29"/>
      <c r="F496" s="29">
        <f>(D496*E496)</f>
        <v>0</v>
      </c>
    </row>
    <row r="497" spans="1:6" s="24" customFormat="1">
      <c r="A497" s="25" t="s">
        <v>1129</v>
      </c>
      <c r="B497" s="26" t="s">
        <v>269</v>
      </c>
      <c r="C497" s="27" t="s">
        <v>52</v>
      </c>
      <c r="D497" s="28">
        <v>34</v>
      </c>
      <c r="E497" s="29"/>
      <c r="F497" s="29">
        <f>(D497*E497)</f>
        <v>0</v>
      </c>
    </row>
    <row r="498" spans="1:6" s="24" customFormat="1">
      <c r="A498" s="25" t="s">
        <v>1130</v>
      </c>
      <c r="B498" s="26" t="s">
        <v>270</v>
      </c>
      <c r="C498" s="27" t="s">
        <v>52</v>
      </c>
      <c r="D498" s="28">
        <v>1</v>
      </c>
      <c r="E498" s="29"/>
      <c r="F498" s="29">
        <f>(D498*E498)</f>
        <v>0</v>
      </c>
    </row>
    <row r="499" spans="1:6" s="24" customFormat="1">
      <c r="A499" s="25" t="s">
        <v>1236</v>
      </c>
      <c r="B499" s="26" t="s">
        <v>268</v>
      </c>
      <c r="C499" s="27" t="s">
        <v>52</v>
      </c>
      <c r="D499" s="28">
        <v>3</v>
      </c>
      <c r="E499" s="29"/>
      <c r="F499" s="29">
        <f>(D499*E499)</f>
        <v>0</v>
      </c>
    </row>
    <row r="500" spans="1:6" s="24" customFormat="1">
      <c r="A500" s="25" t="s">
        <v>1131</v>
      </c>
      <c r="B500" s="26" t="s">
        <v>271</v>
      </c>
      <c r="C500" s="27" t="s">
        <v>52</v>
      </c>
      <c r="D500" s="28">
        <v>17</v>
      </c>
      <c r="E500" s="29"/>
      <c r="F500" s="29">
        <f>(D500*E500)</f>
        <v>0</v>
      </c>
    </row>
    <row r="501" spans="1:6">
      <c r="A501" s="86"/>
    </row>
    <row r="502" spans="1:6">
      <c r="A502" s="86"/>
      <c r="B502" s="40" t="s">
        <v>273</v>
      </c>
    </row>
    <row r="503" spans="1:6">
      <c r="A503" s="86"/>
    </row>
    <row r="504" spans="1:6" s="23" customFormat="1" ht="43.2">
      <c r="A504" s="86" t="s">
        <v>1274</v>
      </c>
      <c r="B504" s="36" t="s">
        <v>276</v>
      </c>
    </row>
    <row r="505" spans="1:6" s="23" customFormat="1" ht="92.25" customHeight="1">
      <c r="A505" s="86"/>
      <c r="B505" s="36" t="s">
        <v>277</v>
      </c>
    </row>
    <row r="506" spans="1:6" s="23" customFormat="1" ht="57.6">
      <c r="A506" s="86"/>
      <c r="B506" s="36" t="s">
        <v>278</v>
      </c>
    </row>
    <row r="507" spans="1:6" s="23" customFormat="1" ht="76.5" customHeight="1">
      <c r="A507" s="86"/>
      <c r="B507" s="36" t="s">
        <v>274</v>
      </c>
    </row>
    <row r="508" spans="1:6" s="23" customFormat="1" ht="86.4">
      <c r="A508" s="86"/>
      <c r="B508" s="36" t="s">
        <v>275</v>
      </c>
    </row>
    <row r="509" spans="1:6" s="24" customFormat="1">
      <c r="A509" s="25"/>
      <c r="B509" s="26" t="s">
        <v>62</v>
      </c>
      <c r="C509" s="27" t="s">
        <v>88</v>
      </c>
      <c r="D509" s="28">
        <v>1757.09</v>
      </c>
      <c r="E509" s="29"/>
      <c r="F509" s="29">
        <f>(D509*E509)</f>
        <v>0</v>
      </c>
    </row>
    <row r="510" spans="1:6">
      <c r="A510" s="86"/>
    </row>
    <row r="511" spans="1:6" s="23" customFormat="1" ht="43.2">
      <c r="A511" s="86" t="s">
        <v>1275</v>
      </c>
      <c r="B511" s="36" t="s">
        <v>280</v>
      </c>
    </row>
    <row r="512" spans="1:6" s="23" customFormat="1" ht="92.25" customHeight="1">
      <c r="A512" s="86"/>
      <c r="B512" s="36" t="s">
        <v>277</v>
      </c>
    </row>
    <row r="513" spans="1:6" s="23" customFormat="1" ht="57.6">
      <c r="A513" s="86"/>
      <c r="B513" s="36" t="s">
        <v>278</v>
      </c>
    </row>
    <row r="514" spans="1:6" s="23" customFormat="1" ht="76.5" customHeight="1">
      <c r="A514" s="86"/>
      <c r="B514" s="36" t="s">
        <v>279</v>
      </c>
    </row>
    <row r="515" spans="1:6" s="23" customFormat="1" ht="86.4">
      <c r="A515" s="86"/>
      <c r="B515" s="36" t="s">
        <v>275</v>
      </c>
    </row>
    <row r="516" spans="1:6" s="24" customFormat="1">
      <c r="A516" s="25"/>
      <c r="B516" s="26" t="s">
        <v>62</v>
      </c>
      <c r="C516" s="27" t="s">
        <v>88</v>
      </c>
      <c r="D516" s="28">
        <v>500.27</v>
      </c>
      <c r="E516" s="29"/>
      <c r="F516" s="29">
        <f>(D516*E516)</f>
        <v>0</v>
      </c>
    </row>
    <row r="517" spans="1:6">
      <c r="A517" s="86"/>
    </row>
    <row r="518" spans="1:6" s="23" customFormat="1" ht="43.2">
      <c r="A518" s="86" t="s">
        <v>1276</v>
      </c>
      <c r="B518" s="36" t="s">
        <v>683</v>
      </c>
    </row>
    <row r="519" spans="1:6" s="23" customFormat="1" ht="92.25" customHeight="1">
      <c r="A519" s="86"/>
      <c r="B519" s="36" t="s">
        <v>684</v>
      </c>
    </row>
    <row r="520" spans="1:6" s="23" customFormat="1" ht="28.8">
      <c r="A520" s="86"/>
      <c r="B520" s="36" t="s">
        <v>686</v>
      </c>
    </row>
    <row r="521" spans="1:6" s="23" customFormat="1" ht="76.5" customHeight="1">
      <c r="A521" s="86"/>
      <c r="B521" s="36" t="s">
        <v>685</v>
      </c>
    </row>
    <row r="522" spans="1:6" s="23" customFormat="1" ht="86.4">
      <c r="A522" s="86"/>
      <c r="B522" s="36" t="s">
        <v>275</v>
      </c>
    </row>
    <row r="523" spans="1:6" s="24" customFormat="1">
      <c r="A523" s="25"/>
      <c r="B523" s="26" t="s">
        <v>62</v>
      </c>
      <c r="C523" s="27" t="s">
        <v>88</v>
      </c>
      <c r="D523" s="28">
        <v>146.4</v>
      </c>
      <c r="E523" s="29"/>
      <c r="F523" s="29">
        <f>(D523*E523)</f>
        <v>0</v>
      </c>
    </row>
    <row r="524" spans="1:6">
      <c r="A524" s="86"/>
    </row>
    <row r="525" spans="1:6" s="23" customFormat="1" ht="43.2">
      <c r="A525" s="86" t="s">
        <v>1277</v>
      </c>
      <c r="B525" s="36" t="s">
        <v>283</v>
      </c>
    </row>
    <row r="526" spans="1:6" s="23" customFormat="1" ht="75.75" customHeight="1">
      <c r="A526" s="86"/>
      <c r="B526" s="36" t="s">
        <v>281</v>
      </c>
    </row>
    <row r="527" spans="1:6" s="23" customFormat="1" ht="57.6">
      <c r="A527" s="86"/>
      <c r="B527" s="36" t="s">
        <v>278</v>
      </c>
    </row>
    <row r="528" spans="1:6" s="23" customFormat="1" ht="76.5" customHeight="1">
      <c r="A528" s="86"/>
      <c r="B528" s="36" t="s">
        <v>274</v>
      </c>
    </row>
    <row r="529" spans="1:6" s="23" customFormat="1" ht="86.4">
      <c r="A529" s="86"/>
      <c r="B529" s="36" t="s">
        <v>275</v>
      </c>
    </row>
    <row r="530" spans="1:6" s="24" customFormat="1">
      <c r="A530" s="25"/>
      <c r="B530" s="26" t="s">
        <v>62</v>
      </c>
      <c r="C530" s="27" t="s">
        <v>88</v>
      </c>
      <c r="D530" s="28">
        <v>47.95</v>
      </c>
      <c r="E530" s="29"/>
      <c r="F530" s="29">
        <f>(D530*E530)</f>
        <v>0</v>
      </c>
    </row>
    <row r="531" spans="1:6">
      <c r="A531" s="86"/>
    </row>
    <row r="532" spans="1:6" s="23" customFormat="1" ht="43.2">
      <c r="A532" s="86" t="s">
        <v>1278</v>
      </c>
      <c r="B532" s="36" t="s">
        <v>282</v>
      </c>
    </row>
    <row r="533" spans="1:6" s="23" customFormat="1" ht="75.75" customHeight="1">
      <c r="A533" s="86"/>
      <c r="B533" s="36" t="s">
        <v>281</v>
      </c>
    </row>
    <row r="534" spans="1:6" s="23" customFormat="1" ht="57.6">
      <c r="A534" s="86"/>
      <c r="B534" s="36" t="s">
        <v>278</v>
      </c>
    </row>
    <row r="535" spans="1:6" s="23" customFormat="1" ht="76.5" customHeight="1">
      <c r="A535" s="86"/>
      <c r="B535" s="36" t="s">
        <v>274</v>
      </c>
    </row>
    <row r="536" spans="1:6" s="23" customFormat="1" ht="86.4">
      <c r="A536" s="86"/>
      <c r="B536" s="36" t="s">
        <v>275</v>
      </c>
    </row>
    <row r="537" spans="1:6" s="24" customFormat="1">
      <c r="A537" s="25"/>
      <c r="B537" s="26" t="s">
        <v>62</v>
      </c>
      <c r="C537" s="27" t="s">
        <v>88</v>
      </c>
      <c r="D537" s="28">
        <v>55.78</v>
      </c>
      <c r="E537" s="29"/>
      <c r="F537" s="29">
        <f>(D537*E537)</f>
        <v>0</v>
      </c>
    </row>
    <row r="538" spans="1:6">
      <c r="A538" s="86"/>
    </row>
    <row r="539" spans="1:6" s="23" customFormat="1" ht="43.2">
      <c r="A539" s="86" t="s">
        <v>1279</v>
      </c>
      <c r="B539" s="36" t="s">
        <v>291</v>
      </c>
    </row>
    <row r="540" spans="1:6" s="23" customFormat="1" ht="75.75" customHeight="1">
      <c r="A540" s="86"/>
      <c r="B540" s="36" t="s">
        <v>281</v>
      </c>
    </row>
    <row r="541" spans="1:6" s="23" customFormat="1" ht="57.6">
      <c r="A541" s="86"/>
      <c r="B541" s="36" t="s">
        <v>278</v>
      </c>
    </row>
    <row r="542" spans="1:6" s="23" customFormat="1" ht="76.5" customHeight="1">
      <c r="A542" s="86"/>
      <c r="B542" s="36" t="s">
        <v>292</v>
      </c>
    </row>
    <row r="543" spans="1:6" s="23" customFormat="1" ht="108" customHeight="1">
      <c r="A543" s="86"/>
      <c r="B543" s="36" t="s">
        <v>293</v>
      </c>
    </row>
    <row r="544" spans="1:6" s="24" customFormat="1">
      <c r="A544" s="25"/>
      <c r="B544" s="26" t="s">
        <v>62</v>
      </c>
      <c r="C544" s="27" t="s">
        <v>88</v>
      </c>
      <c r="D544" s="28">
        <v>27.74</v>
      </c>
      <c r="E544" s="29"/>
      <c r="F544" s="29">
        <f>(D544*E544)</f>
        <v>0</v>
      </c>
    </row>
    <row r="545" spans="1:6">
      <c r="A545" s="86"/>
    </row>
    <row r="546" spans="1:6" ht="57.6">
      <c r="A546" s="86" t="s">
        <v>1280</v>
      </c>
      <c r="B546" s="39" t="s">
        <v>288</v>
      </c>
    </row>
    <row r="547" spans="1:6" ht="28.8">
      <c r="A547" s="86"/>
      <c r="B547" s="36" t="s">
        <v>289</v>
      </c>
    </row>
    <row r="548" spans="1:6" ht="72">
      <c r="A548" s="86"/>
      <c r="B548" s="36" t="s">
        <v>290</v>
      </c>
    </row>
    <row r="549" spans="1:6">
      <c r="A549" s="86"/>
      <c r="B549" s="36" t="s">
        <v>284</v>
      </c>
    </row>
    <row r="550" spans="1:6">
      <c r="A550" s="86"/>
      <c r="B550" s="36" t="s">
        <v>285</v>
      </c>
    </row>
    <row r="551" spans="1:6" ht="86.4">
      <c r="A551" s="86"/>
      <c r="B551" s="36" t="s">
        <v>286</v>
      </c>
    </row>
    <row r="552" spans="1:6" s="24" customFormat="1">
      <c r="A552" s="25"/>
      <c r="B552" s="26" t="s">
        <v>287</v>
      </c>
      <c r="C552" s="27" t="s">
        <v>88</v>
      </c>
      <c r="D552" s="28">
        <v>107.94</v>
      </c>
      <c r="E552" s="29"/>
      <c r="F552" s="29">
        <f>(D552*E552)</f>
        <v>0</v>
      </c>
    </row>
    <row r="553" spans="1:6">
      <c r="A553" s="86"/>
    </row>
    <row r="554" spans="1:6" ht="57.6">
      <c r="A554" s="86" t="s">
        <v>1281</v>
      </c>
      <c r="B554" s="39" t="s">
        <v>398</v>
      </c>
    </row>
    <row r="555" spans="1:6" ht="28.8">
      <c r="A555" s="86"/>
      <c r="B555" s="36" t="s">
        <v>289</v>
      </c>
    </row>
    <row r="556" spans="1:6" ht="72">
      <c r="A556" s="86"/>
      <c r="B556" s="36" t="s">
        <v>411</v>
      </c>
    </row>
    <row r="557" spans="1:6" ht="86.4">
      <c r="A557" s="86"/>
      <c r="B557" s="36" t="s">
        <v>412</v>
      </c>
    </row>
    <row r="558" spans="1:6" s="24" customFormat="1">
      <c r="A558" s="25"/>
      <c r="B558" s="26" t="s">
        <v>287</v>
      </c>
      <c r="C558" s="27" t="s">
        <v>88</v>
      </c>
      <c r="D558" s="28">
        <v>15</v>
      </c>
      <c r="E558" s="29"/>
      <c r="F558" s="29">
        <f>(D558*E558)</f>
        <v>0</v>
      </c>
    </row>
    <row r="559" spans="1:6">
      <c r="A559" s="86"/>
    </row>
    <row r="560" spans="1:6">
      <c r="A560" s="86"/>
      <c r="B560" s="40" t="s">
        <v>296</v>
      </c>
    </row>
    <row r="561" spans="1:6">
      <c r="A561" s="86"/>
    </row>
    <row r="562" spans="1:6" s="24" customFormat="1" ht="100.8">
      <c r="A562" s="25" t="s">
        <v>1282</v>
      </c>
      <c r="B562" s="26" t="s">
        <v>958</v>
      </c>
      <c r="C562" s="27" t="s">
        <v>88</v>
      </c>
      <c r="D562" s="28">
        <v>8.64</v>
      </c>
      <c r="E562" s="29"/>
      <c r="F562" s="29">
        <f>(D562*E562)</f>
        <v>0</v>
      </c>
    </row>
    <row r="563" spans="1:6">
      <c r="A563" s="86"/>
    </row>
    <row r="564" spans="1:6" ht="115.2">
      <c r="A564" s="86" t="s">
        <v>1283</v>
      </c>
      <c r="B564" s="38" t="s">
        <v>298</v>
      </c>
    </row>
    <row r="565" spans="1:6" s="24" customFormat="1" ht="72">
      <c r="A565" s="25"/>
      <c r="B565" s="26" t="s">
        <v>297</v>
      </c>
      <c r="C565" s="27" t="s">
        <v>88</v>
      </c>
      <c r="D565" s="28">
        <v>5276.68</v>
      </c>
      <c r="E565" s="29"/>
      <c r="F565" s="29">
        <f>(D565*E565)</f>
        <v>0</v>
      </c>
    </row>
    <row r="566" spans="1:6">
      <c r="A566" s="86"/>
    </row>
    <row r="567" spans="1:6">
      <c r="A567" s="86"/>
      <c r="B567" s="1" t="s">
        <v>299</v>
      </c>
    </row>
    <row r="568" spans="1:6">
      <c r="A568" s="86"/>
    </row>
    <row r="569" spans="1:6" ht="86.4">
      <c r="A569" s="86" t="s">
        <v>1284</v>
      </c>
      <c r="B569" s="38" t="s">
        <v>301</v>
      </c>
    </row>
    <row r="570" spans="1:6" s="24" customFormat="1">
      <c r="A570" s="25" t="s">
        <v>1127</v>
      </c>
      <c r="B570" s="26" t="s">
        <v>300</v>
      </c>
      <c r="C570" s="27" t="s">
        <v>52</v>
      </c>
      <c r="D570" s="28">
        <v>10</v>
      </c>
      <c r="E570" s="29"/>
      <c r="F570" s="29">
        <f t="shared" ref="F570:F571" si="24">(D570*E570)</f>
        <v>0</v>
      </c>
    </row>
    <row r="571" spans="1:6" s="24" customFormat="1">
      <c r="A571" s="25" t="s">
        <v>1129</v>
      </c>
      <c r="B571" s="26" t="s">
        <v>302</v>
      </c>
      <c r="C571" s="27" t="s">
        <v>52</v>
      </c>
      <c r="D571" s="28">
        <v>8</v>
      </c>
      <c r="E571" s="29"/>
      <c r="F571" s="29">
        <f t="shared" si="24"/>
        <v>0</v>
      </c>
    </row>
    <row r="572" spans="1:6">
      <c r="A572" s="86"/>
    </row>
    <row r="573" spans="1:6" ht="76.5" customHeight="1">
      <c r="A573" s="86" t="s">
        <v>1285</v>
      </c>
      <c r="B573" s="38" t="s">
        <v>304</v>
      </c>
    </row>
    <row r="574" spans="1:6" s="24" customFormat="1">
      <c r="A574" s="25" t="s">
        <v>1127</v>
      </c>
      <c r="B574" s="26" t="s">
        <v>300</v>
      </c>
      <c r="C574" s="27" t="s">
        <v>52</v>
      </c>
      <c r="D574" s="28">
        <v>26</v>
      </c>
      <c r="E574" s="29"/>
      <c r="F574" s="29">
        <f t="shared" ref="F574:F576" si="25">(D574*E574)</f>
        <v>0</v>
      </c>
    </row>
    <row r="575" spans="1:6" s="24" customFormat="1">
      <c r="A575" s="25" t="s">
        <v>1129</v>
      </c>
      <c r="B575" s="26" t="s">
        <v>302</v>
      </c>
      <c r="C575" s="27" t="s">
        <v>52</v>
      </c>
      <c r="D575" s="28">
        <v>16</v>
      </c>
      <c r="E575" s="29"/>
      <c r="F575" s="29">
        <f t="shared" si="25"/>
        <v>0</v>
      </c>
    </row>
    <row r="576" spans="1:6" s="24" customFormat="1">
      <c r="A576" s="25" t="s">
        <v>1130</v>
      </c>
      <c r="B576" s="26" t="s">
        <v>303</v>
      </c>
      <c r="C576" s="27" t="s">
        <v>52</v>
      </c>
      <c r="D576" s="28">
        <v>12</v>
      </c>
      <c r="E576" s="29"/>
      <c r="F576" s="29">
        <f t="shared" si="25"/>
        <v>0</v>
      </c>
    </row>
    <row r="577" spans="1:6">
      <c r="A577" s="86"/>
    </row>
    <row r="578" spans="1:6" ht="76.5" customHeight="1">
      <c r="A578" s="79" t="s">
        <v>1286</v>
      </c>
      <c r="B578" s="36" t="s">
        <v>308</v>
      </c>
    </row>
    <row r="579" spans="1:6" s="24" customFormat="1" ht="16.5" customHeight="1">
      <c r="A579" s="25" t="s">
        <v>1127</v>
      </c>
      <c r="B579" s="26" t="s">
        <v>305</v>
      </c>
      <c r="C579" s="27" t="s">
        <v>58</v>
      </c>
      <c r="D579" s="28">
        <v>25</v>
      </c>
      <c r="E579" s="29"/>
      <c r="F579" s="29">
        <f>(D579*E579)</f>
        <v>0</v>
      </c>
    </row>
    <row r="580" spans="1:6" s="24" customFormat="1">
      <c r="A580" s="25" t="s">
        <v>1129</v>
      </c>
      <c r="B580" s="26" t="s">
        <v>306</v>
      </c>
      <c r="C580" s="27" t="s">
        <v>58</v>
      </c>
      <c r="D580" s="28">
        <v>16</v>
      </c>
      <c r="E580" s="29"/>
      <c r="F580" s="29">
        <f t="shared" ref="F580:F581" si="26">(D580*E580)</f>
        <v>0</v>
      </c>
    </row>
    <row r="581" spans="1:6" s="24" customFormat="1">
      <c r="A581" s="25" t="s">
        <v>1130</v>
      </c>
      <c r="B581" s="26" t="s">
        <v>309</v>
      </c>
      <c r="C581" s="27" t="s">
        <v>58</v>
      </c>
      <c r="D581" s="28">
        <v>12</v>
      </c>
      <c r="E581" s="29"/>
      <c r="F581" s="29">
        <f t="shared" si="26"/>
        <v>0</v>
      </c>
    </row>
    <row r="582" spans="1:6">
      <c r="A582" s="86"/>
    </row>
    <row r="583" spans="1:6" ht="76.5" customHeight="1">
      <c r="A583" s="79" t="s">
        <v>1287</v>
      </c>
      <c r="B583" s="36" t="s">
        <v>307</v>
      </c>
    </row>
    <row r="584" spans="1:6" s="24" customFormat="1" ht="16.5" customHeight="1">
      <c r="A584" s="25" t="s">
        <v>1127</v>
      </c>
      <c r="B584" s="26" t="s">
        <v>305</v>
      </c>
      <c r="C584" s="27" t="s">
        <v>58</v>
      </c>
      <c r="D584" s="28">
        <v>95</v>
      </c>
      <c r="E584" s="29"/>
      <c r="F584" s="29">
        <f>(D584*E584)</f>
        <v>0</v>
      </c>
    </row>
    <row r="585" spans="1:6" s="24" customFormat="1">
      <c r="A585" s="25" t="s">
        <v>1129</v>
      </c>
      <c r="B585" s="26" t="s">
        <v>306</v>
      </c>
      <c r="C585" s="27" t="s">
        <v>58</v>
      </c>
      <c r="D585" s="28">
        <v>45</v>
      </c>
      <c r="E585" s="29"/>
      <c r="F585" s="29">
        <f t="shared" ref="F585:F586" si="27">(D585*E585)</f>
        <v>0</v>
      </c>
    </row>
    <row r="586" spans="1:6" s="24" customFormat="1">
      <c r="A586" s="25" t="s">
        <v>1130</v>
      </c>
      <c r="B586" s="26" t="s">
        <v>309</v>
      </c>
      <c r="C586" s="27" t="s">
        <v>58</v>
      </c>
      <c r="D586" s="28">
        <v>16</v>
      </c>
      <c r="E586" s="29"/>
      <c r="F586" s="29">
        <f t="shared" si="27"/>
        <v>0</v>
      </c>
    </row>
    <row r="587" spans="1:6">
      <c r="A587" s="86"/>
    </row>
    <row r="588" spans="1:6" s="24" customFormat="1" ht="57.6">
      <c r="A588" s="25" t="s">
        <v>1288</v>
      </c>
      <c r="B588" s="26" t="s">
        <v>959</v>
      </c>
      <c r="C588" s="27" t="s">
        <v>58</v>
      </c>
      <c r="D588" s="28">
        <v>250</v>
      </c>
      <c r="E588" s="29"/>
      <c r="F588" s="29">
        <f>(D588*E588)</f>
        <v>0</v>
      </c>
    </row>
    <row r="589" spans="1:6">
      <c r="A589" s="86"/>
    </row>
    <row r="590" spans="1:6">
      <c r="A590" s="86"/>
      <c r="B590" s="40" t="s">
        <v>310</v>
      </c>
    </row>
    <row r="591" spans="1:6">
      <c r="A591" s="86"/>
    </row>
    <row r="592" spans="1:6" s="24" customFormat="1" ht="115.2">
      <c r="A592" s="25" t="s">
        <v>1289</v>
      </c>
      <c r="B592" s="26" t="s">
        <v>311</v>
      </c>
      <c r="C592" s="27" t="s">
        <v>58</v>
      </c>
      <c r="D592" s="28">
        <v>195</v>
      </c>
      <c r="E592" s="29"/>
      <c r="F592" s="29">
        <f>(D592*E592)</f>
        <v>0</v>
      </c>
    </row>
    <row r="593" spans="1:6">
      <c r="A593" s="86"/>
    </row>
    <row r="594" spans="1:6" s="24" customFormat="1" ht="115.2">
      <c r="A594" s="25" t="s">
        <v>1290</v>
      </c>
      <c r="B594" s="26" t="s">
        <v>312</v>
      </c>
      <c r="C594" s="27" t="s">
        <v>88</v>
      </c>
      <c r="D594" s="28">
        <v>3310.34</v>
      </c>
      <c r="E594" s="29"/>
      <c r="F594" s="29">
        <f>(D594*E594)</f>
        <v>0</v>
      </c>
    </row>
    <row r="595" spans="1:6">
      <c r="A595" s="86"/>
      <c r="D595" s="46"/>
    </row>
    <row r="596" spans="1:6" s="24" customFormat="1" ht="100.8">
      <c r="A596" s="25" t="s">
        <v>1291</v>
      </c>
      <c r="B596" s="26" t="s">
        <v>313</v>
      </c>
      <c r="C596" s="27" t="s">
        <v>88</v>
      </c>
      <c r="D596" s="28">
        <v>3310.34</v>
      </c>
      <c r="E596" s="29"/>
      <c r="F596" s="29">
        <f>(D596*E596)</f>
        <v>0</v>
      </c>
    </row>
    <row r="597" spans="1:6">
      <c r="A597" s="86"/>
    </row>
    <row r="598" spans="1:6" s="24" customFormat="1" ht="72">
      <c r="A598" s="25" t="s">
        <v>1292</v>
      </c>
      <c r="B598" s="26" t="s">
        <v>317</v>
      </c>
      <c r="C598" s="27" t="s">
        <v>316</v>
      </c>
      <c r="D598" s="28">
        <v>82</v>
      </c>
      <c r="E598" s="29"/>
      <c r="F598" s="29">
        <f>(D598*E598)</f>
        <v>0</v>
      </c>
    </row>
    <row r="599" spans="1:6">
      <c r="A599" s="86"/>
      <c r="D599" s="46"/>
    </row>
    <row r="600" spans="1:6" s="24" customFormat="1" ht="72">
      <c r="A600" s="25" t="s">
        <v>1293</v>
      </c>
      <c r="B600" s="26" t="s">
        <v>315</v>
      </c>
      <c r="C600" s="27" t="s">
        <v>316</v>
      </c>
      <c r="D600" s="28">
        <v>82</v>
      </c>
      <c r="E600" s="29"/>
      <c r="F600" s="29">
        <f>(D600*E600)</f>
        <v>0</v>
      </c>
    </row>
    <row r="601" spans="1:6">
      <c r="A601" s="86"/>
      <c r="D601" s="46"/>
    </row>
    <row r="602" spans="1:6" s="24" customFormat="1" ht="72">
      <c r="A602" s="25" t="s">
        <v>1294</v>
      </c>
      <c r="B602" s="26" t="s">
        <v>314</v>
      </c>
      <c r="C602" s="27" t="s">
        <v>316</v>
      </c>
      <c r="D602" s="28">
        <v>52</v>
      </c>
      <c r="E602" s="29"/>
      <c r="F602" s="29">
        <f>(D602*E602)</f>
        <v>0</v>
      </c>
    </row>
    <row r="603" spans="1:6">
      <c r="A603" s="86"/>
    </row>
    <row r="604" spans="1:6" ht="15" thickBot="1">
      <c r="A604" s="19"/>
      <c r="B604" s="20" t="s">
        <v>113</v>
      </c>
      <c r="C604" s="19"/>
      <c r="D604" s="19"/>
      <c r="E604" s="638">
        <f>SUM(F438:F603)</f>
        <v>0</v>
      </c>
      <c r="F604" s="638"/>
    </row>
    <row r="607" spans="1:6">
      <c r="A607" s="6" t="s">
        <v>1295</v>
      </c>
      <c r="B607" s="6" t="s">
        <v>114</v>
      </c>
      <c r="C607" s="7" t="s">
        <v>26</v>
      </c>
      <c r="D607" s="7" t="s">
        <v>27</v>
      </c>
      <c r="E607" s="7" t="s">
        <v>28</v>
      </c>
      <c r="F607" s="7" t="s">
        <v>29</v>
      </c>
    </row>
    <row r="609" spans="1:6" ht="106.5" customHeight="1">
      <c r="B609" s="639" t="s">
        <v>115</v>
      </c>
      <c r="C609" s="639"/>
      <c r="D609" s="639"/>
      <c r="E609" s="639"/>
      <c r="F609" s="639"/>
    </row>
    <row r="610" spans="1:6" ht="106.5" customHeight="1">
      <c r="B610" s="639" t="s">
        <v>116</v>
      </c>
      <c r="C610" s="639"/>
      <c r="D610" s="639"/>
      <c r="E610" s="639"/>
      <c r="F610" s="639"/>
    </row>
    <row r="611" spans="1:6" ht="91.5" customHeight="1">
      <c r="B611" s="639" t="s">
        <v>117</v>
      </c>
      <c r="C611" s="639"/>
      <c r="D611" s="639"/>
      <c r="E611" s="639"/>
      <c r="F611" s="639"/>
    </row>
    <row r="612" spans="1:6" ht="105.75" customHeight="1">
      <c r="A612" s="1"/>
      <c r="B612" s="639" t="s">
        <v>118</v>
      </c>
      <c r="C612" s="639"/>
      <c r="D612" s="639"/>
      <c r="E612" s="639"/>
      <c r="F612" s="639"/>
    </row>
    <row r="613" spans="1:6" ht="106.5" customHeight="1">
      <c r="A613" s="1"/>
      <c r="B613" s="639" t="s">
        <v>119</v>
      </c>
      <c r="C613" s="639"/>
      <c r="D613" s="639"/>
      <c r="E613" s="639"/>
      <c r="F613" s="639"/>
    </row>
    <row r="614" spans="1:6">
      <c r="A614" s="1"/>
    </row>
    <row r="615" spans="1:6">
      <c r="A615" s="83"/>
      <c r="B615" s="1" t="s">
        <v>326</v>
      </c>
    </row>
    <row r="616" spans="1:6">
      <c r="A616" s="83"/>
    </row>
    <row r="617" spans="1:6" s="24" customFormat="1" ht="72">
      <c r="A617" s="80" t="s">
        <v>1296</v>
      </c>
      <c r="B617" s="26" t="s">
        <v>327</v>
      </c>
      <c r="C617" s="27" t="s">
        <v>58</v>
      </c>
      <c r="D617" s="28">
        <v>502.7</v>
      </c>
      <c r="E617" s="29"/>
      <c r="F617" s="29">
        <f>(D617*E617)</f>
        <v>0</v>
      </c>
    </row>
    <row r="618" spans="1:6">
      <c r="A618" s="83"/>
    </row>
    <row r="619" spans="1:6" ht="72">
      <c r="A619" s="83" t="s">
        <v>1297</v>
      </c>
      <c r="B619" s="36" t="s">
        <v>329</v>
      </c>
    </row>
    <row r="620" spans="1:6" s="24" customFormat="1" ht="43.2">
      <c r="A620" s="80"/>
      <c r="B620" s="26" t="s">
        <v>328</v>
      </c>
      <c r="C620" s="27" t="s">
        <v>257</v>
      </c>
      <c r="D620" s="28">
        <v>832.47</v>
      </c>
      <c r="E620" s="29"/>
      <c r="F620" s="29">
        <f>(D620*E620)</f>
        <v>0</v>
      </c>
    </row>
    <row r="621" spans="1:6">
      <c r="A621" s="83"/>
    </row>
    <row r="622" spans="1:6" s="24" customFormat="1" ht="72">
      <c r="A622" s="80" t="s">
        <v>1298</v>
      </c>
      <c r="B622" s="26" t="s">
        <v>330</v>
      </c>
      <c r="C622" s="27" t="s">
        <v>257</v>
      </c>
      <c r="D622" s="28">
        <v>166.49</v>
      </c>
      <c r="E622" s="29"/>
      <c r="F622" s="29">
        <f>(D622*E622)</f>
        <v>0</v>
      </c>
    </row>
    <row r="623" spans="1:6">
      <c r="A623" s="83"/>
    </row>
    <row r="624" spans="1:6" s="24" customFormat="1" ht="86.4">
      <c r="A624" s="80" t="s">
        <v>1299</v>
      </c>
      <c r="B624" s="26" t="s">
        <v>331</v>
      </c>
      <c r="C624" s="27" t="s">
        <v>152</v>
      </c>
      <c r="D624" s="28">
        <v>482.59</v>
      </c>
      <c r="E624" s="29"/>
      <c r="F624" s="29">
        <f>(D624*E624)</f>
        <v>0</v>
      </c>
    </row>
    <row r="625" spans="1:6">
      <c r="A625" s="83"/>
    </row>
    <row r="626" spans="1:6" s="24" customFormat="1" ht="100.8">
      <c r="A626" s="80" t="s">
        <v>1300</v>
      </c>
      <c r="B626" s="26" t="s">
        <v>332</v>
      </c>
      <c r="C626" s="27" t="s">
        <v>257</v>
      </c>
      <c r="D626" s="28">
        <v>66.36</v>
      </c>
      <c r="E626" s="29"/>
      <c r="F626" s="29">
        <f>(D626*E626)</f>
        <v>0</v>
      </c>
    </row>
    <row r="627" spans="1:6">
      <c r="A627" s="83"/>
    </row>
    <row r="628" spans="1:6" s="24" customFormat="1" ht="115.2">
      <c r="A628" s="80" t="s">
        <v>1301</v>
      </c>
      <c r="B628" s="26" t="s">
        <v>333</v>
      </c>
      <c r="C628" s="27" t="s">
        <v>257</v>
      </c>
      <c r="D628" s="28">
        <v>132.71</v>
      </c>
      <c r="E628" s="29"/>
      <c r="F628" s="29">
        <f>(D628*E628)</f>
        <v>0</v>
      </c>
    </row>
    <row r="629" spans="1:6">
      <c r="A629" s="83"/>
    </row>
    <row r="630" spans="1:6" s="24" customFormat="1" ht="86.4">
      <c r="A630" s="80" t="s">
        <v>1302</v>
      </c>
      <c r="B630" s="26" t="s">
        <v>334</v>
      </c>
      <c r="C630" s="27" t="s">
        <v>257</v>
      </c>
      <c r="D630" s="28">
        <v>525.67999999999995</v>
      </c>
      <c r="E630" s="29"/>
      <c r="F630" s="29">
        <f>(D630*E630)</f>
        <v>0</v>
      </c>
    </row>
    <row r="631" spans="1:6">
      <c r="A631" s="83"/>
    </row>
    <row r="632" spans="1:6" s="24" customFormat="1" ht="48" customHeight="1">
      <c r="A632" s="80" t="s">
        <v>1303</v>
      </c>
      <c r="B632" s="26" t="s">
        <v>335</v>
      </c>
      <c r="C632" s="27" t="s">
        <v>257</v>
      </c>
      <c r="D632" s="28">
        <v>87.61</v>
      </c>
      <c r="E632" s="29"/>
      <c r="F632" s="29">
        <f>(D632*E632)</f>
        <v>0</v>
      </c>
    </row>
    <row r="633" spans="1:6">
      <c r="A633" s="83"/>
    </row>
    <row r="634" spans="1:6" s="24" customFormat="1" ht="57.6">
      <c r="A634" s="80" t="s">
        <v>1304</v>
      </c>
      <c r="B634" s="26" t="s">
        <v>336</v>
      </c>
      <c r="C634" s="27" t="s">
        <v>257</v>
      </c>
      <c r="D634" s="28">
        <v>35.14</v>
      </c>
      <c r="E634" s="29"/>
      <c r="F634" s="29">
        <f>(D634*E634)</f>
        <v>0</v>
      </c>
    </row>
    <row r="635" spans="1:6">
      <c r="A635" s="83"/>
    </row>
    <row r="636" spans="1:6">
      <c r="A636" s="83"/>
      <c r="B636" s="1" t="s">
        <v>337</v>
      </c>
    </row>
    <row r="637" spans="1:6">
      <c r="A637" s="83"/>
    </row>
    <row r="638" spans="1:6" s="24" customFormat="1" ht="60.75" customHeight="1">
      <c r="A638" s="81" t="s">
        <v>1305</v>
      </c>
      <c r="B638" s="42" t="s">
        <v>339</v>
      </c>
      <c r="C638" s="43"/>
      <c r="D638" s="44"/>
      <c r="E638" s="45"/>
      <c r="F638" s="45"/>
    </row>
    <row r="639" spans="1:6" s="24" customFormat="1" ht="100.8">
      <c r="A639" s="81"/>
      <c r="B639" s="42" t="s">
        <v>338</v>
      </c>
      <c r="C639" s="43"/>
      <c r="D639" s="44"/>
      <c r="E639" s="45"/>
      <c r="F639" s="45"/>
    </row>
    <row r="640" spans="1:6" s="24" customFormat="1" ht="28.8">
      <c r="A640" s="80" t="s">
        <v>1127</v>
      </c>
      <c r="B640" s="26" t="s">
        <v>340</v>
      </c>
      <c r="C640" s="27" t="s">
        <v>58</v>
      </c>
      <c r="D640" s="28">
        <v>19.03</v>
      </c>
      <c r="E640" s="29"/>
      <c r="F640" s="29">
        <f>(D640*E640)</f>
        <v>0</v>
      </c>
    </row>
    <row r="641" spans="1:6" s="24" customFormat="1" ht="28.8">
      <c r="A641" s="80" t="s">
        <v>1129</v>
      </c>
      <c r="B641" s="26" t="s">
        <v>341</v>
      </c>
      <c r="C641" s="27" t="s">
        <v>58</v>
      </c>
      <c r="D641" s="28">
        <v>15.92</v>
      </c>
      <c r="E641" s="29"/>
      <c r="F641" s="29">
        <f t="shared" ref="F641:F645" si="28">(D641*E641)</f>
        <v>0</v>
      </c>
    </row>
    <row r="642" spans="1:6" s="24" customFormat="1" ht="28.8">
      <c r="A642" s="80" t="s">
        <v>1130</v>
      </c>
      <c r="B642" s="26" t="s">
        <v>342</v>
      </c>
      <c r="C642" s="27" t="s">
        <v>58</v>
      </c>
      <c r="D642" s="28">
        <v>54.44</v>
      </c>
      <c r="E642" s="29"/>
      <c r="F642" s="29">
        <f t="shared" si="28"/>
        <v>0</v>
      </c>
    </row>
    <row r="643" spans="1:6" s="24" customFormat="1" ht="28.8">
      <c r="A643" s="80" t="s">
        <v>1131</v>
      </c>
      <c r="B643" s="26" t="s">
        <v>936</v>
      </c>
      <c r="C643" s="27" t="s">
        <v>58</v>
      </c>
      <c r="D643" s="28">
        <v>20.190000000000001</v>
      </c>
      <c r="E643" s="29"/>
      <c r="F643" s="29">
        <f>(D643*E643)</f>
        <v>0</v>
      </c>
    </row>
    <row r="644" spans="1:6" s="24" customFormat="1" ht="28.8">
      <c r="A644" s="80" t="s">
        <v>1132</v>
      </c>
      <c r="B644" s="26" t="s">
        <v>344</v>
      </c>
      <c r="C644" s="27" t="s">
        <v>58</v>
      </c>
      <c r="D644" s="28">
        <v>3.91</v>
      </c>
      <c r="E644" s="29"/>
      <c r="F644" s="29">
        <f>(D644*E644)</f>
        <v>0</v>
      </c>
    </row>
    <row r="645" spans="1:6" s="24" customFormat="1" ht="28.8">
      <c r="A645" s="80" t="s">
        <v>1133</v>
      </c>
      <c r="B645" s="26" t="s">
        <v>343</v>
      </c>
      <c r="C645" s="27" t="s">
        <v>58</v>
      </c>
      <c r="D645" s="28">
        <v>84.48</v>
      </c>
      <c r="E645" s="29"/>
      <c r="F645" s="29">
        <f t="shared" si="28"/>
        <v>0</v>
      </c>
    </row>
    <row r="646" spans="1:6">
      <c r="A646" s="82"/>
    </row>
    <row r="647" spans="1:6" s="24" customFormat="1" ht="100.8">
      <c r="A647" s="80" t="s">
        <v>1306</v>
      </c>
      <c r="B647" s="26" t="s">
        <v>345</v>
      </c>
      <c r="C647" s="27" t="s">
        <v>58</v>
      </c>
      <c r="D647" s="28">
        <v>198</v>
      </c>
      <c r="E647" s="29"/>
      <c r="F647" s="29">
        <f t="shared" ref="F647" si="29">(D647*E647)</f>
        <v>0</v>
      </c>
    </row>
    <row r="648" spans="1:6">
      <c r="A648" s="83"/>
    </row>
    <row r="649" spans="1:6" s="24" customFormat="1" ht="57.6">
      <c r="A649" s="80" t="s">
        <v>1307</v>
      </c>
      <c r="B649" s="26" t="s">
        <v>346</v>
      </c>
      <c r="C649" s="27" t="s">
        <v>257</v>
      </c>
      <c r="D649" s="28">
        <v>3.75</v>
      </c>
      <c r="E649" s="29"/>
      <c r="F649" s="29">
        <f>(D649*E649)</f>
        <v>0</v>
      </c>
    </row>
    <row r="650" spans="1:6">
      <c r="A650" s="83"/>
    </row>
    <row r="651" spans="1:6" s="24" customFormat="1" ht="62.25" customHeight="1">
      <c r="A651" s="81" t="s">
        <v>1308</v>
      </c>
      <c r="B651" s="42" t="s">
        <v>940</v>
      </c>
      <c r="C651" s="43"/>
      <c r="D651" s="44"/>
      <c r="E651" s="45"/>
      <c r="F651" s="45"/>
    </row>
    <row r="652" spans="1:6" s="24" customFormat="1" ht="90.75" customHeight="1">
      <c r="A652" s="81"/>
      <c r="B652" s="42" t="s">
        <v>937</v>
      </c>
      <c r="C652" s="43"/>
      <c r="D652" s="44"/>
      <c r="E652" s="45"/>
      <c r="F652" s="45"/>
    </row>
    <row r="653" spans="1:6" s="24" customFormat="1" ht="90.75" customHeight="1">
      <c r="A653" s="81"/>
      <c r="B653" s="42" t="s">
        <v>938</v>
      </c>
      <c r="C653" s="43"/>
      <c r="D653" s="44"/>
      <c r="E653" s="45"/>
      <c r="F653" s="45"/>
    </row>
    <row r="654" spans="1:6" s="24" customFormat="1" ht="90.75" customHeight="1">
      <c r="A654" s="81"/>
      <c r="B654" s="42" t="s">
        <v>939</v>
      </c>
      <c r="C654" s="43"/>
      <c r="D654" s="44"/>
      <c r="E654" s="45"/>
      <c r="F654" s="45"/>
    </row>
    <row r="655" spans="1:6" s="24" customFormat="1" ht="28.8">
      <c r="A655" s="80" t="s">
        <v>1127</v>
      </c>
      <c r="B655" s="26" t="s">
        <v>943</v>
      </c>
      <c r="C655" s="27" t="s">
        <v>52</v>
      </c>
      <c r="D655" s="28">
        <v>1</v>
      </c>
      <c r="E655" s="29"/>
      <c r="F655" s="29">
        <f t="shared" ref="F655:F660" si="30">(D655*E655)</f>
        <v>0</v>
      </c>
    </row>
    <row r="656" spans="1:6" s="24" customFormat="1" ht="28.8">
      <c r="A656" s="80" t="s">
        <v>1129</v>
      </c>
      <c r="B656" s="26" t="s">
        <v>944</v>
      </c>
      <c r="C656" s="27" t="s">
        <v>52</v>
      </c>
      <c r="D656" s="28">
        <v>1</v>
      </c>
      <c r="E656" s="29"/>
      <c r="F656" s="29">
        <f t="shared" si="30"/>
        <v>0</v>
      </c>
    </row>
    <row r="657" spans="1:6" s="24" customFormat="1" ht="28.8">
      <c r="A657" s="80" t="s">
        <v>1130</v>
      </c>
      <c r="B657" s="26" t="s">
        <v>945</v>
      </c>
      <c r="C657" s="27" t="s">
        <v>52</v>
      </c>
      <c r="D657" s="28">
        <v>1</v>
      </c>
      <c r="E657" s="29"/>
      <c r="F657" s="29">
        <f t="shared" si="30"/>
        <v>0</v>
      </c>
    </row>
    <row r="658" spans="1:6" s="24" customFormat="1" ht="28.8">
      <c r="A658" s="80" t="s">
        <v>1236</v>
      </c>
      <c r="B658" s="26" t="s">
        <v>946</v>
      </c>
      <c r="C658" s="27" t="s">
        <v>52</v>
      </c>
      <c r="D658" s="28">
        <v>1</v>
      </c>
      <c r="E658" s="29"/>
      <c r="F658" s="29">
        <f t="shared" si="30"/>
        <v>0</v>
      </c>
    </row>
    <row r="659" spans="1:6" s="24" customFormat="1" ht="28.8">
      <c r="A659" s="80" t="s">
        <v>1131</v>
      </c>
      <c r="B659" s="26" t="s">
        <v>941</v>
      </c>
      <c r="C659" s="27" t="s">
        <v>52</v>
      </c>
      <c r="D659" s="28">
        <v>2</v>
      </c>
      <c r="E659" s="29"/>
      <c r="F659" s="29">
        <f t="shared" si="30"/>
        <v>0</v>
      </c>
    </row>
    <row r="660" spans="1:6" s="24" customFormat="1" ht="28.8">
      <c r="A660" s="80" t="s">
        <v>1132</v>
      </c>
      <c r="B660" s="26" t="s">
        <v>942</v>
      </c>
      <c r="C660" s="27" t="s">
        <v>52</v>
      </c>
      <c r="D660" s="28">
        <v>1</v>
      </c>
      <c r="E660" s="29"/>
      <c r="F660" s="29">
        <f t="shared" si="30"/>
        <v>0</v>
      </c>
    </row>
    <row r="661" spans="1:6">
      <c r="A661" s="83"/>
    </row>
    <row r="662" spans="1:6" s="24" customFormat="1" ht="90.75" customHeight="1">
      <c r="A662" s="81" t="s">
        <v>1309</v>
      </c>
      <c r="B662" s="42" t="s">
        <v>349</v>
      </c>
      <c r="C662" s="43"/>
      <c r="D662" s="44"/>
      <c r="E662" s="45"/>
      <c r="F662" s="45"/>
    </row>
    <row r="663" spans="1:6" ht="86.4">
      <c r="A663" s="83"/>
      <c r="B663" s="42" t="s">
        <v>347</v>
      </c>
    </row>
    <row r="664" spans="1:6" ht="43.2">
      <c r="A664" s="83"/>
      <c r="B664" s="42" t="s">
        <v>348</v>
      </c>
    </row>
    <row r="665" spans="1:6" s="24" customFormat="1" ht="28.8">
      <c r="A665" s="80" t="s">
        <v>1127</v>
      </c>
      <c r="B665" s="26" t="s">
        <v>948</v>
      </c>
      <c r="C665" s="27" t="s">
        <v>52</v>
      </c>
      <c r="D665" s="28">
        <v>1</v>
      </c>
      <c r="E665" s="29"/>
      <c r="F665" s="29">
        <f>(D665*E665)</f>
        <v>0</v>
      </c>
    </row>
    <row r="666" spans="1:6" s="24" customFormat="1" ht="28.8">
      <c r="A666" s="80" t="s">
        <v>1129</v>
      </c>
      <c r="B666" s="26" t="s">
        <v>947</v>
      </c>
      <c r="C666" s="27" t="s">
        <v>52</v>
      </c>
      <c r="D666" s="28">
        <v>1</v>
      </c>
      <c r="E666" s="29"/>
      <c r="F666" s="29">
        <f>(D666*E666)</f>
        <v>0</v>
      </c>
    </row>
    <row r="667" spans="1:6">
      <c r="A667" s="83"/>
    </row>
    <row r="668" spans="1:6" s="24" customFormat="1" ht="129.6">
      <c r="A668" s="80" t="s">
        <v>1310</v>
      </c>
      <c r="B668" s="26" t="s">
        <v>350</v>
      </c>
      <c r="C668" s="27" t="s">
        <v>18</v>
      </c>
      <c r="D668" s="28">
        <v>1</v>
      </c>
      <c r="E668" s="29"/>
      <c r="F668" s="29">
        <f>(D668*E668)</f>
        <v>0</v>
      </c>
    </row>
    <row r="669" spans="1:6">
      <c r="A669" s="83"/>
    </row>
    <row r="670" spans="1:6" s="24" customFormat="1" ht="123" customHeight="1">
      <c r="A670" s="80" t="s">
        <v>1311</v>
      </c>
      <c r="B670" s="26" t="s">
        <v>351</v>
      </c>
      <c r="C670" s="27" t="s">
        <v>18</v>
      </c>
      <c r="D670" s="28">
        <v>1</v>
      </c>
      <c r="E670" s="29"/>
      <c r="F670" s="29">
        <f>(D670*E670)</f>
        <v>0</v>
      </c>
    </row>
    <row r="671" spans="1:6">
      <c r="A671" s="83"/>
    </row>
    <row r="672" spans="1:6" s="24" customFormat="1" ht="91.5" customHeight="1">
      <c r="A672" s="80" t="s">
        <v>1312</v>
      </c>
      <c r="B672" s="26" t="s">
        <v>352</v>
      </c>
      <c r="C672" s="27" t="s">
        <v>18</v>
      </c>
      <c r="D672" s="28">
        <v>1</v>
      </c>
      <c r="E672" s="29"/>
      <c r="F672" s="29">
        <f>(D672*E672)</f>
        <v>0</v>
      </c>
    </row>
    <row r="673" spans="1:6">
      <c r="A673" s="83"/>
    </row>
    <row r="674" spans="1:6">
      <c r="A674" s="83"/>
      <c r="B674" s="1" t="s">
        <v>353</v>
      </c>
    </row>
    <row r="675" spans="1:6">
      <c r="A675" s="83"/>
    </row>
    <row r="676" spans="1:6" s="24" customFormat="1" ht="72">
      <c r="A676" s="80" t="s">
        <v>1313</v>
      </c>
      <c r="B676" s="26" t="s">
        <v>1085</v>
      </c>
      <c r="C676" s="27" t="s">
        <v>18</v>
      </c>
      <c r="D676" s="28">
        <v>1</v>
      </c>
      <c r="E676" s="29"/>
      <c r="F676" s="29">
        <f>(D676*E676)</f>
        <v>0</v>
      </c>
    </row>
    <row r="677" spans="1:6">
      <c r="A677" s="83"/>
    </row>
    <row r="678" spans="1:6" s="24" customFormat="1" ht="62.25" customHeight="1">
      <c r="A678" s="80" t="s">
        <v>1314</v>
      </c>
      <c r="B678" s="26" t="s">
        <v>1084</v>
      </c>
      <c r="C678" s="27" t="s">
        <v>18</v>
      </c>
      <c r="D678" s="28">
        <v>1</v>
      </c>
      <c r="E678" s="29"/>
      <c r="F678" s="29">
        <f>(D678*E678)</f>
        <v>0</v>
      </c>
    </row>
    <row r="679" spans="1:6">
      <c r="A679" s="83"/>
    </row>
    <row r="680" spans="1:6" s="24" customFormat="1" ht="100.8">
      <c r="A680" s="81" t="s">
        <v>1315</v>
      </c>
      <c r="B680" s="42" t="s">
        <v>355</v>
      </c>
      <c r="C680" s="43"/>
      <c r="D680" s="44"/>
      <c r="E680" s="45"/>
      <c r="F680" s="45"/>
    </row>
    <row r="681" spans="1:6" s="24" customFormat="1" ht="78" customHeight="1">
      <c r="A681" s="80"/>
      <c r="B681" s="26" t="s">
        <v>354</v>
      </c>
      <c r="C681" s="27" t="s">
        <v>52</v>
      </c>
      <c r="D681" s="28">
        <v>3</v>
      </c>
      <c r="E681" s="29"/>
      <c r="F681" s="29">
        <f>(D681*E681)</f>
        <v>0</v>
      </c>
    </row>
    <row r="682" spans="1:6">
      <c r="A682" s="83"/>
    </row>
    <row r="683" spans="1:6" s="24" customFormat="1" ht="144">
      <c r="A683" s="81" t="s">
        <v>1316</v>
      </c>
      <c r="B683" s="42" t="s">
        <v>357</v>
      </c>
      <c r="C683" s="43"/>
      <c r="D683" s="44"/>
      <c r="E683" s="45"/>
      <c r="F683" s="45"/>
    </row>
    <row r="684" spans="1:6" s="24" customFormat="1" ht="78" customHeight="1">
      <c r="A684" s="80"/>
      <c r="B684" s="26" t="s">
        <v>356</v>
      </c>
      <c r="C684" s="27" t="s">
        <v>58</v>
      </c>
      <c r="D684" s="28">
        <v>252.26</v>
      </c>
      <c r="E684" s="29"/>
      <c r="F684" s="29">
        <f>(D684*E684)</f>
        <v>0</v>
      </c>
    </row>
    <row r="685" spans="1:6">
      <c r="A685" s="83"/>
    </row>
    <row r="686" spans="1:6" s="24" customFormat="1" ht="60.75" customHeight="1">
      <c r="A686" s="81" t="s">
        <v>1317</v>
      </c>
      <c r="B686" s="42" t="s">
        <v>360</v>
      </c>
      <c r="C686" s="43"/>
      <c r="D686" s="44"/>
      <c r="E686" s="45"/>
      <c r="F686" s="45"/>
    </row>
    <row r="687" spans="1:6" s="24" customFormat="1" ht="57.6">
      <c r="A687" s="81"/>
      <c r="B687" s="42" t="s">
        <v>358</v>
      </c>
      <c r="C687" s="43"/>
      <c r="D687" s="44"/>
      <c r="E687" s="45"/>
      <c r="F687" s="45"/>
    </row>
    <row r="688" spans="1:6" s="24" customFormat="1" ht="57.6">
      <c r="A688" s="81"/>
      <c r="B688" s="42" t="s">
        <v>359</v>
      </c>
      <c r="C688" s="43"/>
      <c r="D688" s="44"/>
      <c r="E688" s="45"/>
      <c r="F688" s="45"/>
    </row>
    <row r="689" spans="1:6" s="24" customFormat="1" ht="28.8">
      <c r="A689" s="80" t="s">
        <v>1318</v>
      </c>
      <c r="B689" s="26" t="s">
        <v>361</v>
      </c>
      <c r="C689" s="27" t="s">
        <v>58</v>
      </c>
      <c r="D689" s="28">
        <v>82.39</v>
      </c>
      <c r="E689" s="29"/>
      <c r="F689" s="29">
        <f>(D689*E689)</f>
        <v>0</v>
      </c>
    </row>
    <row r="690" spans="1:6" s="24" customFormat="1" ht="28.8">
      <c r="A690" s="80" t="s">
        <v>1129</v>
      </c>
      <c r="B690" s="26" t="s">
        <v>362</v>
      </c>
      <c r="C690" s="27" t="s">
        <v>58</v>
      </c>
      <c r="D690" s="28">
        <v>55.88</v>
      </c>
      <c r="E690" s="29"/>
      <c r="F690" s="29">
        <f t="shared" ref="F690:F691" si="31">(D690*E690)</f>
        <v>0</v>
      </c>
    </row>
    <row r="691" spans="1:6" s="24" customFormat="1" ht="28.8">
      <c r="A691" s="80" t="s">
        <v>1130</v>
      </c>
      <c r="B691" s="26" t="s">
        <v>363</v>
      </c>
      <c r="C691" s="27" t="s">
        <v>58</v>
      </c>
      <c r="D691" s="28">
        <v>166.43</v>
      </c>
      <c r="E691" s="29"/>
      <c r="F691" s="29">
        <f t="shared" si="31"/>
        <v>0</v>
      </c>
    </row>
    <row r="692" spans="1:6">
      <c r="A692" s="83"/>
    </row>
    <row r="693" spans="1:6" s="24" customFormat="1" ht="91.5" customHeight="1">
      <c r="A693" s="80" t="s">
        <v>1319</v>
      </c>
      <c r="B693" s="26" t="s">
        <v>364</v>
      </c>
      <c r="C693" s="27" t="s">
        <v>58</v>
      </c>
      <c r="D693" s="28">
        <v>304.7</v>
      </c>
      <c r="E693" s="29"/>
      <c r="F693" s="29">
        <f t="shared" ref="F693" si="32">(D693*E693)</f>
        <v>0</v>
      </c>
    </row>
    <row r="694" spans="1:6">
      <c r="A694" s="83"/>
    </row>
    <row r="695" spans="1:6" s="24" customFormat="1" ht="61.5" customHeight="1">
      <c r="A695" s="80" t="s">
        <v>1320</v>
      </c>
      <c r="B695" s="26" t="s">
        <v>365</v>
      </c>
      <c r="C695" s="27" t="s">
        <v>257</v>
      </c>
      <c r="D695" s="28">
        <v>1.31</v>
      </c>
      <c r="E695" s="29"/>
      <c r="F695" s="29">
        <f>(D695*E695)</f>
        <v>0</v>
      </c>
    </row>
    <row r="696" spans="1:6">
      <c r="A696" s="83"/>
    </row>
    <row r="697" spans="1:6" s="24" customFormat="1" ht="86.4">
      <c r="A697" s="81" t="s">
        <v>1321</v>
      </c>
      <c r="B697" s="42" t="s">
        <v>367</v>
      </c>
      <c r="C697" s="43"/>
      <c r="D697" s="44"/>
      <c r="E697" s="45"/>
      <c r="F697" s="45"/>
    </row>
    <row r="698" spans="1:6" s="24" customFormat="1" ht="86.4">
      <c r="A698" s="81"/>
      <c r="B698" s="42" t="s">
        <v>366</v>
      </c>
      <c r="C698" s="43"/>
      <c r="D698" s="44"/>
      <c r="E698" s="45"/>
      <c r="F698" s="45"/>
    </row>
    <row r="699" spans="1:6" s="24" customFormat="1" ht="46.5" customHeight="1">
      <c r="A699" s="81"/>
      <c r="B699" s="42" t="s">
        <v>348</v>
      </c>
      <c r="C699" s="43"/>
      <c r="D699" s="44"/>
      <c r="E699" s="45"/>
      <c r="F699" s="45"/>
    </row>
    <row r="700" spans="1:6" s="23" customFormat="1" ht="28.8">
      <c r="A700" s="80" t="s">
        <v>1127</v>
      </c>
      <c r="B700" s="26" t="s">
        <v>949</v>
      </c>
      <c r="C700" s="27" t="s">
        <v>52</v>
      </c>
      <c r="D700" s="28">
        <v>12</v>
      </c>
      <c r="E700" s="29"/>
      <c r="F700" s="29">
        <f t="shared" ref="F700" si="33">(D700*E700)</f>
        <v>0</v>
      </c>
    </row>
    <row r="701" spans="1:6" s="23" customFormat="1" ht="28.8">
      <c r="A701" s="80" t="s">
        <v>1129</v>
      </c>
      <c r="B701" s="26" t="s">
        <v>952</v>
      </c>
      <c r="C701" s="27" t="s">
        <v>52</v>
      </c>
      <c r="D701" s="28">
        <v>1</v>
      </c>
      <c r="E701" s="29"/>
      <c r="F701" s="29">
        <f t="shared" ref="F701" si="34">(D701*E701)</f>
        <v>0</v>
      </c>
    </row>
    <row r="702" spans="1:6" s="23" customFormat="1" ht="28.8">
      <c r="A702" s="80" t="s">
        <v>1130</v>
      </c>
      <c r="B702" s="26" t="s">
        <v>950</v>
      </c>
      <c r="C702" s="27" t="s">
        <v>52</v>
      </c>
      <c r="D702" s="28">
        <v>3</v>
      </c>
      <c r="E702" s="29"/>
      <c r="F702" s="29">
        <f t="shared" ref="F702" si="35">(D702*E702)</f>
        <v>0</v>
      </c>
    </row>
    <row r="703" spans="1:6" s="23" customFormat="1" ht="28.8">
      <c r="A703" s="80" t="s">
        <v>1236</v>
      </c>
      <c r="B703" s="26" t="s">
        <v>954</v>
      </c>
      <c r="C703" s="27" t="s">
        <v>52</v>
      </c>
      <c r="D703" s="28">
        <v>1</v>
      </c>
      <c r="E703" s="29"/>
      <c r="F703" s="29">
        <f t="shared" ref="F703" si="36">(D703*E703)</f>
        <v>0</v>
      </c>
    </row>
    <row r="704" spans="1:6" s="23" customFormat="1" ht="28.8">
      <c r="A704" s="80" t="s">
        <v>1131</v>
      </c>
      <c r="B704" s="26" t="s">
        <v>955</v>
      </c>
      <c r="C704" s="27" t="s">
        <v>52</v>
      </c>
      <c r="D704" s="28">
        <v>1</v>
      </c>
      <c r="E704" s="29"/>
      <c r="F704" s="29">
        <f t="shared" ref="F704" si="37">(D704*E704)</f>
        <v>0</v>
      </c>
    </row>
    <row r="705" spans="1:6" s="23" customFormat="1" ht="28.8">
      <c r="A705" s="80" t="s">
        <v>1132</v>
      </c>
      <c r="B705" s="26" t="s">
        <v>953</v>
      </c>
      <c r="C705" s="27" t="s">
        <v>52</v>
      </c>
      <c r="D705" s="28">
        <v>1</v>
      </c>
      <c r="E705" s="29"/>
      <c r="F705" s="29">
        <f t="shared" ref="F705" si="38">(D705*E705)</f>
        <v>0</v>
      </c>
    </row>
    <row r="706" spans="1:6" s="23" customFormat="1" ht="28.8">
      <c r="A706" s="80" t="s">
        <v>1133</v>
      </c>
      <c r="B706" s="26" t="s">
        <v>951</v>
      </c>
      <c r="C706" s="27" t="s">
        <v>52</v>
      </c>
      <c r="D706" s="28">
        <v>1</v>
      </c>
      <c r="E706" s="29"/>
      <c r="F706" s="29">
        <f t="shared" ref="F706" si="39">(D706*E706)</f>
        <v>0</v>
      </c>
    </row>
    <row r="707" spans="1:6" s="23" customFormat="1" ht="28.8">
      <c r="A707" s="80" t="s">
        <v>1220</v>
      </c>
      <c r="B707" s="26" t="s">
        <v>956</v>
      </c>
      <c r="C707" s="27" t="s">
        <v>52</v>
      </c>
      <c r="D707" s="28">
        <v>1</v>
      </c>
      <c r="E707" s="29"/>
      <c r="F707" s="29">
        <f>(D707*E707)</f>
        <v>0</v>
      </c>
    </row>
    <row r="708" spans="1:6" s="23" customFormat="1" ht="28.8">
      <c r="A708" s="80" t="s">
        <v>1221</v>
      </c>
      <c r="B708" s="26" t="s">
        <v>957</v>
      </c>
      <c r="C708" s="27" t="s">
        <v>52</v>
      </c>
      <c r="D708" s="28">
        <v>1</v>
      </c>
      <c r="E708" s="29"/>
      <c r="F708" s="29">
        <f>(D708*E708)</f>
        <v>0</v>
      </c>
    </row>
    <row r="709" spans="1:6">
      <c r="A709" s="83"/>
    </row>
    <row r="710" spans="1:6" s="24" customFormat="1" ht="129.6">
      <c r="A710" s="80" t="s">
        <v>1322</v>
      </c>
      <c r="B710" s="26" t="s">
        <v>368</v>
      </c>
      <c r="C710" s="27" t="s">
        <v>18</v>
      </c>
      <c r="D710" s="28">
        <v>1</v>
      </c>
      <c r="E710" s="29"/>
      <c r="F710" s="29">
        <f t="shared" ref="F710" si="40">(D710*E710)</f>
        <v>0</v>
      </c>
    </row>
    <row r="711" spans="1:6">
      <c r="A711" s="83"/>
    </row>
    <row r="712" spans="1:6" s="24" customFormat="1" ht="107.25" customHeight="1">
      <c r="A712" s="80" t="s">
        <v>1323</v>
      </c>
      <c r="B712" s="26" t="s">
        <v>369</v>
      </c>
      <c r="C712" s="27" t="s">
        <v>18</v>
      </c>
      <c r="D712" s="28">
        <v>1</v>
      </c>
      <c r="E712" s="29"/>
      <c r="F712" s="29">
        <f t="shared" ref="F712" si="41">(D712*E712)</f>
        <v>0</v>
      </c>
    </row>
    <row r="713" spans="1:6">
      <c r="A713" s="83"/>
    </row>
    <row r="714" spans="1:6" s="24" customFormat="1" ht="75" customHeight="1">
      <c r="A714" s="80" t="s">
        <v>1324</v>
      </c>
      <c r="B714" s="26" t="s">
        <v>370</v>
      </c>
      <c r="C714" s="27" t="s">
        <v>18</v>
      </c>
      <c r="D714" s="28">
        <v>1</v>
      </c>
      <c r="E714" s="29"/>
      <c r="F714" s="29">
        <f t="shared" ref="F714" si="42">(D714*E714)</f>
        <v>0</v>
      </c>
    </row>
    <row r="716" spans="1:6" ht="15" thickBot="1">
      <c r="A716" s="19"/>
      <c r="B716" s="20" t="s">
        <v>120</v>
      </c>
      <c r="C716" s="19"/>
      <c r="D716" s="19"/>
      <c r="E716" s="638">
        <f>SUM(F608:F715)</f>
        <v>0</v>
      </c>
      <c r="F716" s="638"/>
    </row>
  </sheetData>
  <mergeCells count="51">
    <mergeCell ref="B612:F612"/>
    <mergeCell ref="B613:F613"/>
    <mergeCell ref="E716:F716"/>
    <mergeCell ref="C15:E15"/>
    <mergeCell ref="B610:F610"/>
    <mergeCell ref="B611:F611"/>
    <mergeCell ref="B29:F29"/>
    <mergeCell ref="C67:F67"/>
    <mergeCell ref="C70:F70"/>
    <mergeCell ref="C73:F73"/>
    <mergeCell ref="C74:F74"/>
    <mergeCell ref="E86:F86"/>
    <mergeCell ref="B91:F91"/>
    <mergeCell ref="B92:F92"/>
    <mergeCell ref="B93:F93"/>
    <mergeCell ref="E604:F604"/>
    <mergeCell ref="B609:F609"/>
    <mergeCell ref="B285:F285"/>
    <mergeCell ref="B286:F286"/>
    <mergeCell ref="E430:F430"/>
    <mergeCell ref="B435:F435"/>
    <mergeCell ref="B436:F436"/>
    <mergeCell ref="B437:F437"/>
    <mergeCell ref="E137:F137"/>
    <mergeCell ref="B2:F2"/>
    <mergeCell ref="B19:F19"/>
    <mergeCell ref="B20:F20"/>
    <mergeCell ref="B21:F21"/>
    <mergeCell ref="B27:F27"/>
    <mergeCell ref="C12:E12"/>
    <mergeCell ref="C13:E13"/>
    <mergeCell ref="B28:F28"/>
    <mergeCell ref="C7:E7"/>
    <mergeCell ref="C8:E8"/>
    <mergeCell ref="C9:E9"/>
    <mergeCell ref="C10:E10"/>
    <mergeCell ref="C11:E11"/>
    <mergeCell ref="B142:F142"/>
    <mergeCell ref="B190:F190"/>
    <mergeCell ref="B191:F191"/>
    <mergeCell ref="B144:F144"/>
    <mergeCell ref="E181:F181"/>
    <mergeCell ref="B186:F186"/>
    <mergeCell ref="B187:F187"/>
    <mergeCell ref="B188:F188"/>
    <mergeCell ref="B189:F189"/>
    <mergeCell ref="E277:F277"/>
    <mergeCell ref="B282:F282"/>
    <mergeCell ref="B283:F283"/>
    <mergeCell ref="B284:F284"/>
    <mergeCell ref="B143:F143"/>
  </mergeCells>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31AF2-CF7F-4EAC-990B-2D34B65F491A}">
  <dimension ref="A1:F705"/>
  <sheetViews>
    <sheetView topLeftCell="A688" workbookViewId="0">
      <selection activeCell="Q11" sqref="Q11"/>
    </sheetView>
  </sheetViews>
  <sheetFormatPr defaultColWidth="9.21875" defaultRowHeight="14.4"/>
  <cols>
    <col min="1" max="1" width="6.21875" style="23" customWidth="1"/>
    <col min="2" max="2" width="47.21875" style="23" customWidth="1"/>
    <col min="3" max="3" width="3.77734375" style="23" customWidth="1"/>
    <col min="4" max="4" width="10.21875" style="23" bestFit="1" customWidth="1"/>
    <col min="5" max="5" width="9.21875" style="23"/>
    <col min="6" max="6" width="9.77734375" style="23" bestFit="1" customWidth="1"/>
    <col min="7" max="16384" width="9.21875" style="23"/>
  </cols>
  <sheetData>
    <row r="1" spans="1:6" s="24" customFormat="1"/>
    <row r="2" spans="1:6" s="24" customFormat="1" ht="16.2" thickBot="1">
      <c r="A2" s="53" t="s">
        <v>371</v>
      </c>
      <c r="B2" s="647" t="s">
        <v>372</v>
      </c>
      <c r="C2" s="647"/>
      <c r="D2" s="647"/>
      <c r="E2" s="647"/>
      <c r="F2" s="647"/>
    </row>
    <row r="3" spans="1:6" s="24" customFormat="1"/>
    <row r="4" spans="1:6" s="24" customFormat="1"/>
    <row r="5" spans="1:6" s="24" customFormat="1" ht="15" thickBot="1">
      <c r="A5" s="54"/>
      <c r="B5" s="54" t="s">
        <v>373</v>
      </c>
    </row>
    <row r="6" spans="1:6" s="24" customFormat="1"/>
    <row r="7" spans="1:6" s="24" customFormat="1">
      <c r="A7" s="24" t="str">
        <f>(A29)</f>
        <v>1.</v>
      </c>
      <c r="B7" s="24" t="str">
        <f>(B29)</f>
        <v>KROVSKOKLEPARSKA DELA</v>
      </c>
      <c r="C7" s="646">
        <f>(E79)</f>
        <v>0</v>
      </c>
      <c r="D7" s="646"/>
      <c r="E7" s="646"/>
    </row>
    <row r="8" spans="1:6" s="24" customFormat="1">
      <c r="A8" s="24" t="str">
        <f>(A82)</f>
        <v>2.</v>
      </c>
      <c r="B8" s="24" t="str">
        <f>(B82)</f>
        <v>KLJUČAVNIČARSKA DELA</v>
      </c>
      <c r="C8" s="646">
        <f>(E213)</f>
        <v>0</v>
      </c>
      <c r="D8" s="646"/>
      <c r="E8" s="646"/>
    </row>
    <row r="9" spans="1:6" s="24" customFormat="1">
      <c r="A9" s="24" t="str">
        <f>(A216)</f>
        <v>3.</v>
      </c>
      <c r="B9" s="24" t="str">
        <f>(B216)</f>
        <v>STAVBNO POHIŠTVO</v>
      </c>
      <c r="C9" s="646">
        <f>(E368)</f>
        <v>0</v>
      </c>
      <c r="D9" s="646"/>
      <c r="E9" s="646"/>
    </row>
    <row r="10" spans="1:6" s="24" customFormat="1">
      <c r="A10" s="24" t="str">
        <f>(A371)</f>
        <v>4.</v>
      </c>
      <c r="B10" s="24" t="str">
        <f>(B371)</f>
        <v>KERAMIČARSKA DELA</v>
      </c>
      <c r="C10" s="646">
        <f>(E409)</f>
        <v>0</v>
      </c>
      <c r="D10" s="646"/>
      <c r="E10" s="646"/>
    </row>
    <row r="11" spans="1:6" s="24" customFormat="1">
      <c r="A11" s="24" t="str">
        <f>(A412)</f>
        <v>5.</v>
      </c>
      <c r="B11" s="24" t="str">
        <f>(B412)</f>
        <v>TLAKARSKA DELA</v>
      </c>
      <c r="C11" s="646">
        <f>(E455)</f>
        <v>0</v>
      </c>
      <c r="D11" s="646"/>
      <c r="E11" s="646"/>
    </row>
    <row r="12" spans="1:6" s="24" customFormat="1">
      <c r="A12" s="24" t="str">
        <f>(A458)</f>
        <v>6.</v>
      </c>
      <c r="B12" s="24" t="str">
        <f>(B458)</f>
        <v>SUHOMONTAŽNA DELA</v>
      </c>
      <c r="C12" s="646">
        <f>(E559)</f>
        <v>0</v>
      </c>
      <c r="D12" s="646"/>
      <c r="E12" s="646"/>
    </row>
    <row r="13" spans="1:6" s="24" customFormat="1">
      <c r="A13" s="24" t="str">
        <f>(A562)</f>
        <v>7.</v>
      </c>
      <c r="B13" s="24" t="str">
        <f>(B562)</f>
        <v>SLIKOPLESKARSKA DELA</v>
      </c>
      <c r="C13" s="646">
        <f>(E590)</f>
        <v>0</v>
      </c>
      <c r="D13" s="646"/>
      <c r="E13" s="646"/>
    </row>
    <row r="14" spans="1:6" s="24" customFormat="1">
      <c r="A14" s="24" t="str">
        <f>(A593)</f>
        <v>8.</v>
      </c>
      <c r="B14" s="24" t="str">
        <f>(B593)</f>
        <v>FASADERSKA DELA</v>
      </c>
      <c r="C14" s="646">
        <f>(E652)</f>
        <v>0</v>
      </c>
      <c r="D14" s="646"/>
      <c r="E14" s="646"/>
    </row>
    <row r="15" spans="1:6" s="24" customFormat="1">
      <c r="A15" s="24" t="str">
        <f>(A655)</f>
        <v>9.</v>
      </c>
      <c r="B15" s="24" t="str">
        <f>(B655)</f>
        <v>PREDPRAŽNIKI</v>
      </c>
      <c r="C15" s="646">
        <f>(E675)</f>
        <v>0</v>
      </c>
      <c r="D15" s="646"/>
      <c r="E15" s="646"/>
    </row>
    <row r="16" spans="1:6" s="24" customFormat="1">
      <c r="A16" s="24" t="str">
        <f>(A678)</f>
        <v>10.</v>
      </c>
      <c r="B16" s="24" t="str">
        <f>(B678)</f>
        <v>DVIGALO</v>
      </c>
      <c r="C16" s="646">
        <f>(E694)</f>
        <v>0</v>
      </c>
      <c r="D16" s="646"/>
      <c r="E16" s="646"/>
    </row>
    <row r="17" spans="1:6" s="24" customFormat="1">
      <c r="A17" s="24" t="str">
        <f>(A697)</f>
        <v>11.</v>
      </c>
      <c r="B17" s="24" t="str">
        <f>(B697)</f>
        <v>RAZNO</v>
      </c>
      <c r="C17" s="646">
        <f>(E705)</f>
        <v>0</v>
      </c>
      <c r="D17" s="646"/>
      <c r="E17" s="646"/>
    </row>
    <row r="18" spans="1:6" s="24" customFormat="1">
      <c r="C18" s="60"/>
      <c r="D18" s="60"/>
      <c r="E18" s="60"/>
    </row>
    <row r="19" spans="1:6" s="31" customFormat="1" ht="15" thickBot="1">
      <c r="A19" s="55"/>
      <c r="B19" s="55" t="s">
        <v>21</v>
      </c>
      <c r="C19" s="648">
        <f>SUM(C7:E18)</f>
        <v>0</v>
      </c>
      <c r="D19" s="648"/>
      <c r="E19" s="648"/>
    </row>
    <row r="23" spans="1:6" s="24" customFormat="1" ht="61.5" customHeight="1">
      <c r="B23" s="644" t="s">
        <v>22</v>
      </c>
      <c r="C23" s="644"/>
      <c r="D23" s="644"/>
      <c r="E23" s="644"/>
      <c r="F23" s="644"/>
    </row>
    <row r="24" spans="1:6" s="24" customFormat="1" ht="32.25" customHeight="1">
      <c r="B24" s="644" t="s">
        <v>23</v>
      </c>
      <c r="C24" s="644"/>
      <c r="D24" s="644"/>
      <c r="E24" s="644"/>
      <c r="F24" s="644"/>
    </row>
    <row r="25" spans="1:6" s="24" customFormat="1" ht="31.5" customHeight="1">
      <c r="B25" s="644" t="s">
        <v>24</v>
      </c>
      <c r="C25" s="644"/>
      <c r="D25" s="644"/>
      <c r="E25" s="644"/>
      <c r="F25" s="644"/>
    </row>
    <row r="26" spans="1:6" s="24" customFormat="1"/>
    <row r="27" spans="1:6" s="24" customFormat="1"/>
    <row r="28" spans="1:6" s="24" customFormat="1"/>
    <row r="29" spans="1:6" s="24" customFormat="1">
      <c r="A29" s="56" t="s">
        <v>30</v>
      </c>
      <c r="B29" s="56" t="s">
        <v>374</v>
      </c>
      <c r="C29" s="57" t="s">
        <v>26</v>
      </c>
      <c r="D29" s="57" t="s">
        <v>27</v>
      </c>
      <c r="E29" s="57" t="s">
        <v>28</v>
      </c>
      <c r="F29" s="57" t="s">
        <v>29</v>
      </c>
    </row>
    <row r="31" spans="1:6" ht="106.5" customHeight="1">
      <c r="A31" s="89"/>
      <c r="B31" s="644" t="s">
        <v>394</v>
      </c>
      <c r="C31" s="644"/>
      <c r="D31" s="644"/>
      <c r="E31" s="644"/>
      <c r="F31" s="644"/>
    </row>
    <row r="32" spans="1:6" ht="61.5" customHeight="1">
      <c r="A32" s="89"/>
      <c r="B32" s="644" t="s">
        <v>395</v>
      </c>
      <c r="C32" s="644"/>
      <c r="D32" s="644"/>
      <c r="E32" s="644"/>
      <c r="F32" s="644"/>
    </row>
    <row r="33" spans="1:6" ht="120.75" customHeight="1">
      <c r="A33" s="89"/>
      <c r="B33" s="644" t="s">
        <v>396</v>
      </c>
      <c r="C33" s="644"/>
      <c r="D33" s="644"/>
      <c r="E33" s="644"/>
      <c r="F33" s="644"/>
    </row>
    <row r="34" spans="1:6" ht="152.25" customHeight="1">
      <c r="A34" s="89"/>
      <c r="B34" s="644" t="s">
        <v>397</v>
      </c>
      <c r="C34" s="644"/>
      <c r="D34" s="644"/>
      <c r="E34" s="644"/>
      <c r="F34" s="644"/>
    </row>
    <row r="35" spans="1:6">
      <c r="A35" s="89"/>
      <c r="B35" s="51"/>
      <c r="C35" s="51"/>
      <c r="D35" s="51"/>
      <c r="E35" s="51"/>
      <c r="F35" s="51"/>
    </row>
    <row r="36" spans="1:6" s="24" customFormat="1" ht="28.8">
      <c r="A36" s="89" t="s">
        <v>34</v>
      </c>
      <c r="B36" s="61" t="s">
        <v>403</v>
      </c>
      <c r="C36" s="61"/>
      <c r="D36" s="61"/>
      <c r="E36" s="61"/>
      <c r="F36" s="61"/>
    </row>
    <row r="37" spans="1:6" s="24" customFormat="1" ht="28.8">
      <c r="A37" s="89"/>
      <c r="B37" s="36" t="s">
        <v>399</v>
      </c>
    </row>
    <row r="38" spans="1:6" s="24" customFormat="1" ht="57.6">
      <c r="A38" s="89"/>
      <c r="B38" s="36" t="s">
        <v>400</v>
      </c>
    </row>
    <row r="39" spans="1:6" s="24" customFormat="1" ht="43.2">
      <c r="A39" s="89"/>
      <c r="B39" s="61" t="s">
        <v>401</v>
      </c>
      <c r="C39" s="61"/>
      <c r="D39" s="61"/>
      <c r="E39" s="61"/>
      <c r="F39" s="61"/>
    </row>
    <row r="40" spans="1:6" s="24" customFormat="1" ht="72">
      <c r="A40" s="89"/>
      <c r="B40" s="61" t="s">
        <v>402</v>
      </c>
      <c r="C40" s="61"/>
      <c r="D40" s="61"/>
      <c r="E40" s="61"/>
      <c r="F40" s="61"/>
    </row>
    <row r="41" spans="1:6" s="24" customFormat="1" ht="72">
      <c r="A41" s="25"/>
      <c r="B41" s="26" t="s">
        <v>404</v>
      </c>
      <c r="C41" s="27" t="s">
        <v>88</v>
      </c>
      <c r="D41" s="29">
        <v>15</v>
      </c>
      <c r="E41" s="29"/>
      <c r="F41" s="29">
        <f>(D41*E41)</f>
        <v>0</v>
      </c>
    </row>
    <row r="42" spans="1:6" s="24" customFormat="1" ht="86.4">
      <c r="A42" s="25" t="s">
        <v>1127</v>
      </c>
      <c r="B42" s="26" t="s">
        <v>826</v>
      </c>
      <c r="C42" s="27" t="s">
        <v>58</v>
      </c>
      <c r="D42" s="29">
        <v>3.2</v>
      </c>
      <c r="E42" s="29"/>
      <c r="F42" s="29">
        <f t="shared" ref="F42" si="0">(D42*E42)</f>
        <v>0</v>
      </c>
    </row>
    <row r="43" spans="1:6" s="24" customFormat="1" ht="28.8">
      <c r="A43" s="25" t="s">
        <v>1129</v>
      </c>
      <c r="B43" s="26" t="s">
        <v>825</v>
      </c>
      <c r="C43" s="27" t="s">
        <v>52</v>
      </c>
      <c r="D43" s="29">
        <v>1</v>
      </c>
      <c r="E43" s="29"/>
      <c r="F43" s="29">
        <f t="shared" ref="F43:F62" si="1">(D43*E43)</f>
        <v>0</v>
      </c>
    </row>
    <row r="44" spans="1:6" s="24" customFormat="1" ht="57.6">
      <c r="A44" s="25" t="s">
        <v>1130</v>
      </c>
      <c r="B44" s="26" t="s">
        <v>405</v>
      </c>
      <c r="C44" s="27" t="s">
        <v>52</v>
      </c>
      <c r="D44" s="29">
        <v>1</v>
      </c>
      <c r="E44" s="29"/>
      <c r="F44" s="29">
        <f t="shared" si="1"/>
        <v>0</v>
      </c>
    </row>
    <row r="45" spans="1:6" s="24" customFormat="1" ht="28.8">
      <c r="A45" s="41" t="s">
        <v>1131</v>
      </c>
      <c r="B45" s="42" t="s">
        <v>408</v>
      </c>
      <c r="C45" s="43"/>
      <c r="D45" s="45"/>
      <c r="E45" s="45"/>
      <c r="F45" s="45"/>
    </row>
    <row r="46" spans="1:6" s="24" customFormat="1" ht="91.5" customHeight="1">
      <c r="A46" s="41"/>
      <c r="B46" s="42" t="s">
        <v>410</v>
      </c>
      <c r="C46" s="43"/>
      <c r="D46" s="45"/>
      <c r="E46" s="45"/>
      <c r="F46" s="45"/>
    </row>
    <row r="47" spans="1:6" s="24" customFormat="1" ht="75.75" customHeight="1">
      <c r="A47" s="41"/>
      <c r="B47" s="42" t="s">
        <v>409</v>
      </c>
      <c r="C47" s="43"/>
      <c r="D47" s="45"/>
      <c r="E47" s="45"/>
      <c r="F47" s="45"/>
    </row>
    <row r="48" spans="1:6" s="24" customFormat="1" ht="28.8">
      <c r="A48" s="89"/>
      <c r="B48" s="36" t="s">
        <v>419</v>
      </c>
    </row>
    <row r="49" spans="1:6" s="24" customFormat="1" ht="57.6">
      <c r="A49" s="41"/>
      <c r="B49" s="42" t="s">
        <v>400</v>
      </c>
      <c r="C49" s="43"/>
      <c r="D49" s="45"/>
      <c r="E49" s="45"/>
      <c r="F49" s="45"/>
    </row>
    <row r="50" spans="1:6" s="24" customFormat="1" ht="43.2">
      <c r="A50" s="41"/>
      <c r="B50" s="42" t="s">
        <v>401</v>
      </c>
      <c r="C50" s="43"/>
      <c r="D50" s="45"/>
      <c r="E50" s="45"/>
      <c r="F50" s="45"/>
    </row>
    <row r="51" spans="1:6" s="24" customFormat="1" ht="72">
      <c r="A51" s="41"/>
      <c r="B51" s="42" t="s">
        <v>402</v>
      </c>
      <c r="C51" s="43"/>
      <c r="D51" s="45"/>
      <c r="E51" s="45"/>
      <c r="F51" s="45"/>
    </row>
    <row r="52" spans="1:6" s="24" customFormat="1" ht="72">
      <c r="A52" s="25"/>
      <c r="B52" s="26" t="s">
        <v>404</v>
      </c>
      <c r="C52" s="27" t="s">
        <v>88</v>
      </c>
      <c r="D52" s="29">
        <v>12.32</v>
      </c>
      <c r="E52" s="29"/>
      <c r="F52" s="29">
        <f>(D52*E52)</f>
        <v>0</v>
      </c>
    </row>
    <row r="53" spans="1:6" s="24" customFormat="1" ht="28.8">
      <c r="A53" s="41" t="s">
        <v>1132</v>
      </c>
      <c r="B53" s="42" t="s">
        <v>416</v>
      </c>
      <c r="C53" s="43"/>
      <c r="D53" s="45"/>
      <c r="E53" s="45"/>
      <c r="F53" s="45"/>
    </row>
    <row r="54" spans="1:6" s="24" customFormat="1" ht="91.5" customHeight="1">
      <c r="A54" s="41"/>
      <c r="B54" s="42" t="s">
        <v>410</v>
      </c>
      <c r="C54" s="43"/>
      <c r="D54" s="45"/>
      <c r="E54" s="45"/>
      <c r="F54" s="45"/>
    </row>
    <row r="55" spans="1:6" s="24" customFormat="1" ht="106.5" customHeight="1">
      <c r="A55" s="41"/>
      <c r="B55" s="42" t="s">
        <v>417</v>
      </c>
      <c r="C55" s="43"/>
      <c r="D55" s="45"/>
      <c r="E55" s="45"/>
      <c r="F55" s="45"/>
    </row>
    <row r="56" spans="1:6" s="24" customFormat="1" ht="28.8">
      <c r="A56" s="41"/>
      <c r="B56" s="42" t="s">
        <v>418</v>
      </c>
      <c r="C56" s="43"/>
      <c r="D56" s="45"/>
      <c r="E56" s="45"/>
      <c r="F56" s="45"/>
    </row>
    <row r="57" spans="1:6" s="24" customFormat="1" ht="28.8">
      <c r="A57" s="89"/>
      <c r="B57" s="36" t="s">
        <v>420</v>
      </c>
    </row>
    <row r="58" spans="1:6" s="24" customFormat="1" ht="57.6">
      <c r="A58" s="41"/>
      <c r="B58" s="42" t="s">
        <v>400</v>
      </c>
      <c r="C58" s="43"/>
      <c r="D58" s="45"/>
      <c r="E58" s="45"/>
      <c r="F58" s="45"/>
    </row>
    <row r="59" spans="1:6" s="24" customFormat="1" ht="43.2">
      <c r="A59" s="41"/>
      <c r="B59" s="42" t="s">
        <v>401</v>
      </c>
      <c r="C59" s="43"/>
      <c r="D59" s="45"/>
      <c r="E59" s="45"/>
      <c r="F59" s="45"/>
    </row>
    <row r="60" spans="1:6" s="24" customFormat="1" ht="72">
      <c r="A60" s="41"/>
      <c r="B60" s="42" t="s">
        <v>402</v>
      </c>
      <c r="C60" s="43"/>
      <c r="D60" s="45"/>
      <c r="E60" s="45"/>
      <c r="F60" s="45"/>
    </row>
    <row r="61" spans="1:6" s="24" customFormat="1" ht="72">
      <c r="A61" s="25"/>
      <c r="B61" s="26" t="s">
        <v>404</v>
      </c>
      <c r="C61" s="27" t="s">
        <v>88</v>
      </c>
      <c r="D61" s="29">
        <v>6.16</v>
      </c>
      <c r="E61" s="29"/>
      <c r="F61" s="29">
        <f>(D61*E61)</f>
        <v>0</v>
      </c>
    </row>
    <row r="62" spans="1:6" s="24" customFormat="1" ht="86.4">
      <c r="A62" s="25" t="s">
        <v>1133</v>
      </c>
      <c r="B62" s="26" t="s">
        <v>406</v>
      </c>
      <c r="C62" s="27" t="s">
        <v>52</v>
      </c>
      <c r="D62" s="29">
        <v>1</v>
      </c>
      <c r="E62" s="29"/>
      <c r="F62" s="29">
        <f t="shared" si="1"/>
        <v>0</v>
      </c>
    </row>
    <row r="63" spans="1:6" ht="62.25" customHeight="1">
      <c r="A63" s="89"/>
      <c r="B63" s="61" t="s">
        <v>407</v>
      </c>
      <c r="C63" s="51"/>
      <c r="D63" s="51"/>
      <c r="E63" s="51"/>
      <c r="F63" s="51"/>
    </row>
    <row r="64" spans="1:6">
      <c r="A64" s="89"/>
      <c r="B64" s="61"/>
      <c r="C64" s="51"/>
      <c r="D64" s="51"/>
      <c r="E64" s="51"/>
      <c r="F64" s="51"/>
    </row>
    <row r="65" spans="1:6" ht="115.2">
      <c r="A65" s="25" t="s">
        <v>1124</v>
      </c>
      <c r="B65" s="26" t="s">
        <v>1326</v>
      </c>
      <c r="C65" s="27" t="s">
        <v>88</v>
      </c>
      <c r="D65" s="29">
        <v>1864.71</v>
      </c>
      <c r="E65" s="29"/>
      <c r="F65" s="90">
        <f>(D65*E65)</f>
        <v>0</v>
      </c>
    </row>
    <row r="66" spans="1:6" s="24" customFormat="1" ht="100.8">
      <c r="A66" s="25" t="s">
        <v>1127</v>
      </c>
      <c r="B66" s="26" t="s">
        <v>1327</v>
      </c>
      <c r="C66" s="27" t="s">
        <v>52</v>
      </c>
      <c r="D66" s="29">
        <v>6</v>
      </c>
      <c r="E66" s="29"/>
      <c r="F66" s="29">
        <f t="shared" ref="F66" si="2">(D66*E66)</f>
        <v>0</v>
      </c>
    </row>
    <row r="67" spans="1:6">
      <c r="A67" s="89"/>
      <c r="B67" s="61"/>
      <c r="C67" s="51"/>
      <c r="D67" s="51"/>
      <c r="E67" s="51"/>
      <c r="F67" s="51"/>
    </row>
    <row r="68" spans="1:6" ht="90.75" customHeight="1">
      <c r="A68" s="89" t="s">
        <v>1125</v>
      </c>
      <c r="B68" s="61" t="s">
        <v>413</v>
      </c>
      <c r="C68" s="51"/>
      <c r="D68" s="51"/>
      <c r="E68" s="51"/>
      <c r="F68" s="51"/>
    </row>
    <row r="69" spans="1:6" ht="72">
      <c r="A69" s="89"/>
      <c r="B69" s="61" t="s">
        <v>414</v>
      </c>
      <c r="C69" s="51"/>
      <c r="D69" s="51"/>
      <c r="E69" s="51"/>
      <c r="F69" s="51"/>
    </row>
    <row r="70" spans="1:6" ht="86.4">
      <c r="A70" s="25"/>
      <c r="B70" s="26" t="s">
        <v>415</v>
      </c>
      <c r="C70" s="27" t="s">
        <v>58</v>
      </c>
      <c r="D70" s="29">
        <v>8.8000000000000007</v>
      </c>
      <c r="E70" s="29"/>
      <c r="F70" s="29">
        <f>(D70*E70)</f>
        <v>0</v>
      </c>
    </row>
    <row r="71" spans="1:6" ht="57.6">
      <c r="A71" s="25" t="s">
        <v>1127</v>
      </c>
      <c r="B71" s="26" t="s">
        <v>421</v>
      </c>
      <c r="C71" s="27" t="s">
        <v>58</v>
      </c>
      <c r="D71" s="29">
        <v>8.8000000000000007</v>
      </c>
      <c r="E71" s="29"/>
      <c r="F71" s="29">
        <f>(D71*E71)</f>
        <v>0</v>
      </c>
    </row>
    <row r="72" spans="1:6" ht="28.8">
      <c r="A72" s="25" t="s">
        <v>1129</v>
      </c>
      <c r="B72" s="26" t="s">
        <v>424</v>
      </c>
      <c r="C72" s="27" t="s">
        <v>58</v>
      </c>
      <c r="D72" s="29">
        <v>196.14</v>
      </c>
      <c r="E72" s="29"/>
      <c r="F72" s="29">
        <f>(D72*E72)</f>
        <v>0</v>
      </c>
    </row>
    <row r="73" spans="1:6" ht="28.8">
      <c r="A73" s="25" t="s">
        <v>1130</v>
      </c>
      <c r="B73" s="26" t="s">
        <v>423</v>
      </c>
      <c r="C73" s="27" t="s">
        <v>52</v>
      </c>
      <c r="D73" s="29">
        <v>19</v>
      </c>
      <c r="E73" s="29"/>
      <c r="F73" s="29">
        <f>(D73*E73)</f>
        <v>0</v>
      </c>
    </row>
    <row r="74" spans="1:6" ht="43.2">
      <c r="A74" s="25" t="s">
        <v>1131</v>
      </c>
      <c r="B74" s="26" t="s">
        <v>422</v>
      </c>
      <c r="C74" s="27" t="s">
        <v>58</v>
      </c>
      <c r="D74" s="29">
        <v>145.63999999999999</v>
      </c>
      <c r="E74" s="29"/>
      <c r="F74" s="29">
        <f>(D74*E74)</f>
        <v>0</v>
      </c>
    </row>
    <row r="75" spans="1:6">
      <c r="A75" s="89"/>
      <c r="B75" s="61" t="s">
        <v>62</v>
      </c>
      <c r="C75" s="51"/>
      <c r="D75" s="51"/>
      <c r="E75" s="51"/>
      <c r="F75" s="51"/>
    </row>
    <row r="76" spans="1:6">
      <c r="A76" s="89"/>
      <c r="B76" s="51"/>
      <c r="C76" s="51"/>
      <c r="D76" s="51"/>
      <c r="E76" s="51"/>
      <c r="F76" s="51"/>
    </row>
    <row r="77" spans="1:6" s="24" customFormat="1" ht="57.6">
      <c r="A77" s="25" t="s">
        <v>1126</v>
      </c>
      <c r="B77" s="62" t="s">
        <v>425</v>
      </c>
      <c r="C77" s="27" t="s">
        <v>88</v>
      </c>
      <c r="D77" s="29">
        <v>18</v>
      </c>
      <c r="E77" s="29"/>
      <c r="F77" s="29">
        <f>(D77*E77)</f>
        <v>0</v>
      </c>
    </row>
    <row r="79" spans="1:6" s="24" customFormat="1" ht="15" thickBot="1">
      <c r="A79" s="58"/>
      <c r="B79" s="59" t="s">
        <v>376</v>
      </c>
      <c r="C79" s="58"/>
      <c r="D79" s="58"/>
      <c r="E79" s="645">
        <f>SUM(F30:F78)</f>
        <v>0</v>
      </c>
      <c r="F79" s="645"/>
    </row>
    <row r="82" spans="1:6" s="24" customFormat="1">
      <c r="A82" s="56" t="s">
        <v>1147</v>
      </c>
      <c r="B82" s="56" t="s">
        <v>375</v>
      </c>
      <c r="C82" s="57" t="s">
        <v>26</v>
      </c>
      <c r="D82" s="57" t="s">
        <v>27</v>
      </c>
      <c r="E82" s="57" t="s">
        <v>28</v>
      </c>
      <c r="F82" s="57" t="s">
        <v>29</v>
      </c>
    </row>
    <row r="84" spans="1:6" s="24" customFormat="1" ht="91.5" customHeight="1">
      <c r="B84" s="644" t="s">
        <v>426</v>
      </c>
      <c r="C84" s="644"/>
      <c r="D84" s="644"/>
      <c r="E84" s="644"/>
      <c r="F84" s="644"/>
    </row>
    <row r="85" spans="1:6" s="24" customFormat="1" ht="76.5" customHeight="1">
      <c r="B85" s="644" t="s">
        <v>427</v>
      </c>
      <c r="C85" s="644"/>
      <c r="D85" s="644"/>
      <c r="E85" s="644"/>
      <c r="F85" s="644"/>
    </row>
    <row r="86" spans="1:6" s="24" customFormat="1" ht="122.25" customHeight="1">
      <c r="B86" s="644" t="s">
        <v>428</v>
      </c>
      <c r="C86" s="644"/>
      <c r="D86" s="644"/>
      <c r="E86" s="644"/>
      <c r="F86" s="644"/>
    </row>
    <row r="87" spans="1:6" s="24" customFormat="1" ht="105.75" customHeight="1">
      <c r="B87" s="644" t="s">
        <v>429</v>
      </c>
      <c r="C87" s="644"/>
      <c r="D87" s="644"/>
      <c r="E87" s="644"/>
      <c r="F87" s="644"/>
    </row>
    <row r="88" spans="1:6" s="24" customFormat="1" ht="76.5" customHeight="1">
      <c r="B88" s="644" t="s">
        <v>430</v>
      </c>
      <c r="C88" s="644"/>
      <c r="D88" s="644"/>
      <c r="E88" s="644"/>
      <c r="F88" s="644"/>
    </row>
    <row r="89" spans="1:6" s="24" customFormat="1" ht="75" customHeight="1">
      <c r="A89" s="89"/>
      <c r="B89" s="644" t="s">
        <v>431</v>
      </c>
      <c r="C89" s="644"/>
      <c r="D89" s="644"/>
      <c r="E89" s="644"/>
      <c r="F89" s="644"/>
    </row>
    <row r="90" spans="1:6" s="24" customFormat="1" ht="91.5" customHeight="1">
      <c r="A90" s="89"/>
      <c r="B90" s="644" t="s">
        <v>432</v>
      </c>
      <c r="C90" s="644"/>
      <c r="D90" s="644"/>
      <c r="E90" s="644"/>
      <c r="F90" s="644"/>
    </row>
    <row r="91" spans="1:6" ht="92.25" customHeight="1">
      <c r="A91" s="89"/>
      <c r="B91" s="644" t="s">
        <v>433</v>
      </c>
      <c r="C91" s="644"/>
      <c r="D91" s="644"/>
      <c r="E91" s="644"/>
      <c r="F91" s="644"/>
    </row>
    <row r="92" spans="1:6" s="52" customFormat="1" ht="90.75" customHeight="1">
      <c r="A92" s="93"/>
      <c r="B92" s="644" t="s">
        <v>434</v>
      </c>
      <c r="C92" s="644"/>
      <c r="D92" s="644"/>
      <c r="E92" s="644"/>
      <c r="F92" s="644"/>
    </row>
    <row r="93" spans="1:6" s="52" customFormat="1" ht="136.5" customHeight="1">
      <c r="A93" s="93"/>
      <c r="B93" s="644" t="s">
        <v>435</v>
      </c>
      <c r="C93" s="644"/>
      <c r="D93" s="644"/>
      <c r="E93" s="644"/>
      <c r="F93" s="644"/>
    </row>
    <row r="94" spans="1:6" ht="120.75" customHeight="1">
      <c r="A94" s="89"/>
      <c r="B94" s="644" t="s">
        <v>436</v>
      </c>
      <c r="C94" s="644"/>
      <c r="D94" s="644"/>
      <c r="E94" s="644"/>
      <c r="F94" s="644"/>
    </row>
    <row r="95" spans="1:6">
      <c r="A95" s="89"/>
    </row>
    <row r="96" spans="1:6">
      <c r="A96" s="89"/>
      <c r="B96" s="31" t="s">
        <v>447</v>
      </c>
    </row>
    <row r="97" spans="1:6">
      <c r="A97" s="89"/>
    </row>
    <row r="98" spans="1:6" ht="86.4">
      <c r="A98" s="89" t="s">
        <v>1148</v>
      </c>
      <c r="B98" s="61" t="s">
        <v>824</v>
      </c>
      <c r="C98" s="51"/>
      <c r="D98" s="51"/>
      <c r="E98" s="51"/>
      <c r="F98" s="51"/>
    </row>
    <row r="99" spans="1:6" ht="62.25" customHeight="1">
      <c r="A99" s="89"/>
      <c r="B99" s="61" t="s">
        <v>437</v>
      </c>
      <c r="C99" s="51"/>
      <c r="D99" s="51"/>
      <c r="E99" s="51"/>
      <c r="F99" s="51"/>
    </row>
    <row r="100" spans="1:6" ht="105" customHeight="1">
      <c r="A100" s="89"/>
      <c r="B100" s="61" t="s">
        <v>438</v>
      </c>
    </row>
    <row r="101" spans="1:6" s="24" customFormat="1">
      <c r="A101" s="25" t="s">
        <v>1127</v>
      </c>
      <c r="B101" s="26" t="s">
        <v>439</v>
      </c>
      <c r="C101" s="27" t="s">
        <v>58</v>
      </c>
      <c r="D101" s="29">
        <v>36.630000000000003</v>
      </c>
      <c r="E101" s="29"/>
      <c r="F101" s="29">
        <f>(D101*E101)</f>
        <v>0</v>
      </c>
    </row>
    <row r="102" spans="1:6" s="24" customFormat="1">
      <c r="A102" s="25" t="s">
        <v>1129</v>
      </c>
      <c r="B102" s="26" t="s">
        <v>440</v>
      </c>
      <c r="C102" s="27" t="s">
        <v>58</v>
      </c>
      <c r="D102" s="29">
        <v>9.57</v>
      </c>
      <c r="E102" s="29"/>
      <c r="F102" s="29">
        <f>(D102*E102)</f>
        <v>0</v>
      </c>
    </row>
    <row r="103" spans="1:6">
      <c r="A103" s="89"/>
    </row>
    <row r="104" spans="1:6" ht="30.75" customHeight="1">
      <c r="A104" s="89" t="s">
        <v>1149</v>
      </c>
      <c r="B104" s="33" t="s">
        <v>441</v>
      </c>
      <c r="C104" s="51"/>
      <c r="D104" s="51"/>
      <c r="E104" s="51"/>
      <c r="F104" s="51"/>
    </row>
    <row r="105" spans="1:6" ht="92.25" customHeight="1">
      <c r="A105" s="89"/>
      <c r="B105" s="61" t="s">
        <v>442</v>
      </c>
    </row>
    <row r="106" spans="1:6" ht="72">
      <c r="A106" s="89"/>
      <c r="B106" s="61" t="s">
        <v>443</v>
      </c>
    </row>
    <row r="107" spans="1:6" ht="91.5" customHeight="1">
      <c r="A107" s="89"/>
      <c r="B107" s="61" t="s">
        <v>444</v>
      </c>
    </row>
    <row r="108" spans="1:6" s="24" customFormat="1">
      <c r="A108" s="25" t="s">
        <v>1127</v>
      </c>
      <c r="B108" s="26" t="s">
        <v>445</v>
      </c>
      <c r="C108" s="27" t="s">
        <v>58</v>
      </c>
      <c r="D108" s="29">
        <v>36.630000000000003</v>
      </c>
      <c r="E108" s="29"/>
      <c r="F108" s="29">
        <f t="shared" ref="F108:F109" si="3">(D108*E108)</f>
        <v>0</v>
      </c>
    </row>
    <row r="109" spans="1:6" s="24" customFormat="1">
      <c r="A109" s="25" t="s">
        <v>1129</v>
      </c>
      <c r="B109" s="26" t="s">
        <v>446</v>
      </c>
      <c r="C109" s="27" t="s">
        <v>58</v>
      </c>
      <c r="D109" s="29">
        <v>25.64</v>
      </c>
      <c r="E109" s="29"/>
      <c r="F109" s="29">
        <f t="shared" si="3"/>
        <v>0</v>
      </c>
    </row>
    <row r="110" spans="1:6" ht="14.25" customHeight="1">
      <c r="A110" s="89"/>
    </row>
    <row r="111" spans="1:6" ht="115.2">
      <c r="A111" s="89" t="s">
        <v>1150</v>
      </c>
      <c r="B111" s="33" t="s">
        <v>451</v>
      </c>
      <c r="C111" s="51"/>
      <c r="D111" s="51"/>
      <c r="E111" s="51"/>
      <c r="F111" s="51"/>
    </row>
    <row r="112" spans="1:6" ht="43.2">
      <c r="A112" s="89"/>
      <c r="B112" s="61" t="s">
        <v>448</v>
      </c>
      <c r="C112" s="51"/>
      <c r="D112" s="51"/>
      <c r="E112" s="51"/>
      <c r="F112" s="51"/>
    </row>
    <row r="113" spans="1:6" ht="100.8">
      <c r="A113" s="89"/>
      <c r="B113" s="61" t="s">
        <v>452</v>
      </c>
      <c r="C113" s="51"/>
      <c r="D113" s="51"/>
      <c r="E113" s="51"/>
      <c r="F113" s="51"/>
    </row>
    <row r="114" spans="1:6" s="24" customFormat="1" ht="28.8">
      <c r="A114" s="25" t="s">
        <v>1127</v>
      </c>
      <c r="B114" s="26" t="s">
        <v>449</v>
      </c>
      <c r="C114" s="27" t="s">
        <v>58</v>
      </c>
      <c r="D114" s="29">
        <v>97.34</v>
      </c>
      <c r="E114" s="29"/>
      <c r="F114" s="29">
        <f t="shared" ref="F114:F115" si="4">(D114*E114)</f>
        <v>0</v>
      </c>
    </row>
    <row r="115" spans="1:6" s="24" customFormat="1">
      <c r="A115" s="25" t="s">
        <v>1129</v>
      </c>
      <c r="B115" s="26" t="s">
        <v>450</v>
      </c>
      <c r="C115" s="27" t="s">
        <v>52</v>
      </c>
      <c r="D115" s="29">
        <v>12</v>
      </c>
      <c r="E115" s="29"/>
      <c r="F115" s="29">
        <f t="shared" si="4"/>
        <v>0</v>
      </c>
    </row>
    <row r="116" spans="1:6">
      <c r="A116" s="89"/>
      <c r="B116" s="61" t="s">
        <v>62</v>
      </c>
    </row>
    <row r="117" spans="1:6">
      <c r="A117" s="89"/>
    </row>
    <row r="118" spans="1:6" ht="100.8">
      <c r="A118" s="89" t="s">
        <v>1151</v>
      </c>
      <c r="B118" s="33" t="s">
        <v>453</v>
      </c>
      <c r="C118" s="51"/>
      <c r="D118" s="51"/>
      <c r="E118" s="51"/>
      <c r="F118" s="51"/>
    </row>
    <row r="119" spans="1:6" ht="100.8">
      <c r="A119" s="89"/>
      <c r="B119" s="61" t="s">
        <v>609</v>
      </c>
      <c r="C119" s="51"/>
      <c r="D119" s="51"/>
      <c r="E119" s="51"/>
      <c r="F119" s="51"/>
    </row>
    <row r="120" spans="1:6" s="24" customFormat="1" ht="28.8">
      <c r="A120" s="25"/>
      <c r="B120" s="26" t="s">
        <v>449</v>
      </c>
      <c r="C120" s="27" t="s">
        <v>58</v>
      </c>
      <c r="D120" s="29">
        <v>55.11</v>
      </c>
      <c r="E120" s="29"/>
      <c r="F120" s="29">
        <f t="shared" ref="F120" si="5">(D120*E120)</f>
        <v>0</v>
      </c>
    </row>
    <row r="121" spans="1:6">
      <c r="A121" s="89"/>
      <c r="B121" s="61" t="s">
        <v>62</v>
      </c>
    </row>
    <row r="122" spans="1:6">
      <c r="A122" s="89"/>
    </row>
    <row r="123" spans="1:6" ht="153" customHeight="1">
      <c r="A123" s="94" t="s">
        <v>1152</v>
      </c>
      <c r="B123" s="33" t="s">
        <v>819</v>
      </c>
      <c r="C123" s="51"/>
      <c r="D123" s="51"/>
      <c r="E123" s="51"/>
      <c r="F123" s="51"/>
    </row>
    <row r="124" spans="1:6" ht="63" customHeight="1">
      <c r="A124" s="89"/>
      <c r="B124" s="61" t="s">
        <v>608</v>
      </c>
      <c r="C124" s="51"/>
      <c r="D124" s="51"/>
      <c r="E124" s="51"/>
      <c r="F124" s="51"/>
    </row>
    <row r="125" spans="1:6" ht="100.8">
      <c r="A125" s="89"/>
      <c r="B125" s="61" t="s">
        <v>870</v>
      </c>
      <c r="C125" s="51"/>
      <c r="D125" s="51"/>
      <c r="E125" s="51"/>
      <c r="F125" s="51"/>
    </row>
    <row r="126" spans="1:6" ht="72">
      <c r="A126" s="89"/>
      <c r="B126" s="61" t="s">
        <v>822</v>
      </c>
      <c r="C126" s="51"/>
      <c r="D126" s="51"/>
      <c r="E126" s="51"/>
      <c r="F126" s="51"/>
    </row>
    <row r="127" spans="1:6" ht="121.5" customHeight="1">
      <c r="A127" s="89"/>
      <c r="B127" s="61" t="s">
        <v>823</v>
      </c>
      <c r="C127" s="51"/>
      <c r="D127" s="51"/>
      <c r="E127" s="51"/>
      <c r="F127" s="51"/>
    </row>
    <row r="128" spans="1:6" s="24" customFormat="1">
      <c r="A128" s="25" t="s">
        <v>1127</v>
      </c>
      <c r="B128" s="26" t="s">
        <v>820</v>
      </c>
      <c r="C128" s="27" t="s">
        <v>58</v>
      </c>
      <c r="D128" s="29">
        <v>20.46</v>
      </c>
      <c r="E128" s="29"/>
      <c r="F128" s="29">
        <f t="shared" ref="F128" si="6">(D128*E128)</f>
        <v>0</v>
      </c>
    </row>
    <row r="129" spans="1:6" s="24" customFormat="1">
      <c r="A129" s="25" t="s">
        <v>1129</v>
      </c>
      <c r="B129" s="26" t="s">
        <v>821</v>
      </c>
      <c r="C129" s="27" t="s">
        <v>58</v>
      </c>
      <c r="D129" s="29">
        <v>50.44</v>
      </c>
      <c r="E129" s="29"/>
      <c r="F129" s="29">
        <f t="shared" ref="F129" si="7">(D129*E129)</f>
        <v>0</v>
      </c>
    </row>
    <row r="130" spans="1:6">
      <c r="A130" s="89"/>
    </row>
    <row r="131" spans="1:6" ht="153" customHeight="1">
      <c r="A131" s="89" t="s">
        <v>1153</v>
      </c>
      <c r="B131" s="33" t="s">
        <v>869</v>
      </c>
      <c r="C131" s="72"/>
      <c r="D131" s="72"/>
      <c r="E131" s="72"/>
      <c r="F131" s="72"/>
    </row>
    <row r="132" spans="1:6" ht="63" customHeight="1">
      <c r="A132" s="89"/>
      <c r="B132" s="71" t="s">
        <v>608</v>
      </c>
      <c r="C132" s="72"/>
      <c r="D132" s="72"/>
      <c r="E132" s="72"/>
      <c r="F132" s="72"/>
    </row>
    <row r="133" spans="1:6" ht="72">
      <c r="A133" s="89"/>
      <c r="B133" s="71" t="s">
        <v>610</v>
      </c>
      <c r="C133" s="72"/>
      <c r="D133" s="72"/>
      <c r="E133" s="72"/>
      <c r="F133" s="72"/>
    </row>
    <row r="134" spans="1:6" ht="57.6">
      <c r="A134" s="89"/>
      <c r="B134" s="71" t="s">
        <v>871</v>
      </c>
      <c r="C134" s="72"/>
      <c r="D134" s="72"/>
      <c r="E134" s="72"/>
      <c r="F134" s="72"/>
    </row>
    <row r="135" spans="1:6" ht="121.5" customHeight="1">
      <c r="A135" s="89"/>
      <c r="B135" s="71" t="s">
        <v>823</v>
      </c>
      <c r="C135" s="72"/>
      <c r="D135" s="72"/>
      <c r="E135" s="72"/>
      <c r="F135" s="72"/>
    </row>
    <row r="136" spans="1:6" s="24" customFormat="1">
      <c r="A136" s="25" t="s">
        <v>1127</v>
      </c>
      <c r="B136" s="26" t="s">
        <v>820</v>
      </c>
      <c r="C136" s="27" t="s">
        <v>58</v>
      </c>
      <c r="D136" s="29">
        <v>3.96</v>
      </c>
      <c r="E136" s="29"/>
      <c r="F136" s="29">
        <f t="shared" ref="F136:F137" si="8">(D136*E136)</f>
        <v>0</v>
      </c>
    </row>
    <row r="137" spans="1:6" s="24" customFormat="1">
      <c r="A137" s="25" t="s">
        <v>1129</v>
      </c>
      <c r="B137" s="26" t="s">
        <v>821</v>
      </c>
      <c r="C137" s="27" t="s">
        <v>58</v>
      </c>
      <c r="D137" s="29">
        <v>9.8000000000000007</v>
      </c>
      <c r="E137" s="29"/>
      <c r="F137" s="29">
        <f t="shared" si="8"/>
        <v>0</v>
      </c>
    </row>
    <row r="138" spans="1:6">
      <c r="A138" s="89"/>
    </row>
    <row r="139" spans="1:6">
      <c r="A139" s="89"/>
      <c r="B139" s="31" t="s">
        <v>454</v>
      </c>
    </row>
    <row r="140" spans="1:6">
      <c r="A140" s="89"/>
    </row>
    <row r="141" spans="1:6" ht="100.8">
      <c r="A141" s="89" t="s">
        <v>1154</v>
      </c>
      <c r="B141" s="61" t="s">
        <v>455</v>
      </c>
    </row>
    <row r="142" spans="1:6" ht="72">
      <c r="A142" s="89"/>
      <c r="B142" s="61" t="s">
        <v>456</v>
      </c>
    </row>
    <row r="143" spans="1:6" ht="158.4">
      <c r="A143" s="89"/>
      <c r="B143" s="61" t="s">
        <v>818</v>
      </c>
    </row>
    <row r="144" spans="1:6" ht="105.75" customHeight="1">
      <c r="A144" s="86"/>
      <c r="B144" s="61" t="s">
        <v>606</v>
      </c>
    </row>
    <row r="145" spans="1:6">
      <c r="A145" s="89"/>
      <c r="B145" s="61" t="s">
        <v>62</v>
      </c>
    </row>
    <row r="146" spans="1:6" s="24" customFormat="1" ht="28.8">
      <c r="A146" s="25" t="s">
        <v>1127</v>
      </c>
      <c r="B146" s="26" t="s">
        <v>607</v>
      </c>
      <c r="C146" s="27" t="s">
        <v>52</v>
      </c>
      <c r="D146" s="29">
        <v>1</v>
      </c>
      <c r="E146" s="29"/>
      <c r="F146" s="29">
        <f t="shared" ref="F146:F147" si="9">(D146*E146)</f>
        <v>0</v>
      </c>
    </row>
    <row r="147" spans="1:6" s="24" customFormat="1">
      <c r="A147" s="25" t="s">
        <v>1129</v>
      </c>
      <c r="B147" s="26" t="s">
        <v>458</v>
      </c>
      <c r="C147" s="27" t="s">
        <v>52</v>
      </c>
      <c r="D147" s="29">
        <v>1</v>
      </c>
      <c r="E147" s="29"/>
      <c r="F147" s="29">
        <f t="shared" si="9"/>
        <v>0</v>
      </c>
    </row>
    <row r="148" spans="1:6" s="24" customFormat="1">
      <c r="A148" s="25" t="s">
        <v>1130</v>
      </c>
      <c r="B148" s="26" t="s">
        <v>457</v>
      </c>
      <c r="C148" s="27" t="s">
        <v>52</v>
      </c>
      <c r="D148" s="29">
        <v>2</v>
      </c>
      <c r="E148" s="29"/>
      <c r="F148" s="29">
        <f t="shared" ref="F148" si="10">(D148*E148)</f>
        <v>0</v>
      </c>
    </row>
    <row r="149" spans="1:6" s="24" customFormat="1">
      <c r="A149" s="41"/>
      <c r="B149" s="42"/>
      <c r="C149" s="43"/>
      <c r="D149" s="45"/>
      <c r="E149" s="45"/>
      <c r="F149" s="45"/>
    </row>
    <row r="150" spans="1:6">
      <c r="A150" s="89"/>
      <c r="B150" s="31" t="s">
        <v>872</v>
      </c>
    </row>
    <row r="151" spans="1:6">
      <c r="A151" s="89"/>
    </row>
    <row r="152" spans="1:6" ht="72">
      <c r="A152" s="89" t="s">
        <v>1155</v>
      </c>
      <c r="B152" s="71" t="s">
        <v>875</v>
      </c>
    </row>
    <row r="153" spans="1:6" ht="43.2">
      <c r="A153" s="89"/>
      <c r="B153" s="71" t="s">
        <v>873</v>
      </c>
    </row>
    <row r="154" spans="1:6" ht="57.6">
      <c r="A154" s="89"/>
      <c r="B154" s="71" t="s">
        <v>874</v>
      </c>
    </row>
    <row r="155" spans="1:6" s="24" customFormat="1">
      <c r="A155" s="25"/>
      <c r="B155" s="26" t="s">
        <v>62</v>
      </c>
      <c r="C155" s="27" t="s">
        <v>52</v>
      </c>
      <c r="D155" s="29">
        <v>1</v>
      </c>
      <c r="E155" s="29"/>
      <c r="F155" s="29">
        <f t="shared" ref="F155" si="11">(D155*E155)</f>
        <v>0</v>
      </c>
    </row>
    <row r="156" spans="1:6">
      <c r="A156" s="89"/>
    </row>
    <row r="157" spans="1:6" ht="43.2">
      <c r="A157" s="89" t="s">
        <v>1156</v>
      </c>
      <c r="B157" s="71" t="s">
        <v>876</v>
      </c>
    </row>
    <row r="158" spans="1:6" ht="72">
      <c r="A158" s="89"/>
      <c r="B158" s="71" t="s">
        <v>877</v>
      </c>
    </row>
    <row r="159" spans="1:6" s="24" customFormat="1">
      <c r="A159" s="25"/>
      <c r="B159" s="26" t="s">
        <v>62</v>
      </c>
      <c r="C159" s="27" t="s">
        <v>52</v>
      </c>
      <c r="D159" s="29">
        <v>1</v>
      </c>
      <c r="E159" s="29"/>
      <c r="F159" s="29">
        <f t="shared" ref="F159" si="12">(D159*E159)</f>
        <v>0</v>
      </c>
    </row>
    <row r="160" spans="1:6">
      <c r="A160" s="89"/>
    </row>
    <row r="161" spans="1:6">
      <c r="A161" s="89"/>
      <c r="B161" s="31" t="s">
        <v>459</v>
      </c>
    </row>
    <row r="162" spans="1:6">
      <c r="A162" s="89"/>
    </row>
    <row r="163" spans="1:6" s="24" customFormat="1" ht="72">
      <c r="A163" s="25" t="s">
        <v>1157</v>
      </c>
      <c r="B163" s="26" t="s">
        <v>460</v>
      </c>
      <c r="C163" s="27" t="s">
        <v>58</v>
      </c>
      <c r="D163" s="29">
        <v>16.059999999999999</v>
      </c>
      <c r="E163" s="29"/>
      <c r="F163" s="29">
        <f t="shared" ref="F163" si="13">(D163*E163)</f>
        <v>0</v>
      </c>
    </row>
    <row r="164" spans="1:6" s="24" customFormat="1">
      <c r="A164" s="89"/>
      <c r="D164" s="34"/>
    </row>
    <row r="165" spans="1:6" s="24" customFormat="1" ht="86.4">
      <c r="A165" s="25" t="s">
        <v>1158</v>
      </c>
      <c r="B165" s="26" t="s">
        <v>461</v>
      </c>
      <c r="C165" s="27" t="s">
        <v>58</v>
      </c>
      <c r="D165" s="29">
        <v>38.5</v>
      </c>
      <c r="E165" s="29"/>
      <c r="F165" s="29">
        <f t="shared" ref="F165" si="14">(D165*E165)</f>
        <v>0</v>
      </c>
    </row>
    <row r="166" spans="1:6" s="24" customFormat="1">
      <c r="A166" s="89"/>
      <c r="D166" s="34"/>
    </row>
    <row r="167" spans="1:6" s="24" customFormat="1" ht="129.6">
      <c r="A167" s="25" t="s">
        <v>1159</v>
      </c>
      <c r="B167" s="26" t="s">
        <v>462</v>
      </c>
      <c r="C167" s="27" t="s">
        <v>52</v>
      </c>
      <c r="D167" s="29">
        <v>101</v>
      </c>
      <c r="E167" s="29"/>
      <c r="F167" s="29">
        <f t="shared" ref="F167" si="15">(D167*E167)</f>
        <v>0</v>
      </c>
    </row>
    <row r="168" spans="1:6">
      <c r="A168" s="89"/>
    </row>
    <row r="169" spans="1:6" ht="57.6">
      <c r="A169" s="89" t="s">
        <v>1160</v>
      </c>
      <c r="B169" s="71" t="s">
        <v>1091</v>
      </c>
    </row>
    <row r="170" spans="1:6" ht="47.25" customHeight="1">
      <c r="A170" s="89"/>
      <c r="B170" s="71" t="s">
        <v>1089</v>
      </c>
    </row>
    <row r="171" spans="1:6" s="24" customFormat="1" ht="72">
      <c r="A171" s="25"/>
      <c r="B171" s="26" t="s">
        <v>1090</v>
      </c>
      <c r="C171" s="27" t="s">
        <v>58</v>
      </c>
      <c r="D171" s="29">
        <v>2.5</v>
      </c>
      <c r="E171" s="29"/>
      <c r="F171" s="29">
        <f t="shared" ref="F171" si="16">(D171*E171)</f>
        <v>0</v>
      </c>
    </row>
    <row r="172" spans="1:6">
      <c r="A172" s="89"/>
    </row>
    <row r="173" spans="1:6" ht="57.6">
      <c r="A173" s="89" t="s">
        <v>1328</v>
      </c>
      <c r="B173" s="71" t="s">
        <v>1092</v>
      </c>
    </row>
    <row r="174" spans="1:6" ht="33.75" customHeight="1">
      <c r="A174" s="89"/>
      <c r="B174" s="71" t="s">
        <v>1093</v>
      </c>
    </row>
    <row r="175" spans="1:6" s="24" customFormat="1" ht="72">
      <c r="A175" s="25"/>
      <c r="B175" s="26" t="s">
        <v>1090</v>
      </c>
      <c r="C175" s="27" t="s">
        <v>58</v>
      </c>
      <c r="D175" s="29">
        <v>9</v>
      </c>
      <c r="E175" s="29"/>
      <c r="F175" s="29">
        <f t="shared" ref="F175" si="17">(D175*E175)</f>
        <v>0</v>
      </c>
    </row>
    <row r="176" spans="1:6">
      <c r="A176" s="89"/>
    </row>
    <row r="177" spans="1:6" ht="63.75" customHeight="1">
      <c r="A177" s="89" t="s">
        <v>1329</v>
      </c>
      <c r="B177" s="71" t="s">
        <v>1096</v>
      </c>
    </row>
    <row r="178" spans="1:6" ht="33.75" customHeight="1">
      <c r="A178" s="89"/>
      <c r="B178" s="71" t="s">
        <v>1094</v>
      </c>
    </row>
    <row r="179" spans="1:6" s="24" customFormat="1" ht="100.8">
      <c r="A179" s="25"/>
      <c r="B179" s="26" t="s">
        <v>1095</v>
      </c>
      <c r="C179" s="27" t="s">
        <v>58</v>
      </c>
      <c r="D179" s="29">
        <v>2.5</v>
      </c>
      <c r="E179" s="29"/>
      <c r="F179" s="29">
        <f t="shared" ref="F179" si="18">(D179*E179)</f>
        <v>0</v>
      </c>
    </row>
    <row r="180" spans="1:6">
      <c r="A180" s="89"/>
    </row>
    <row r="181" spans="1:6" ht="63.75" customHeight="1">
      <c r="A181" s="89" t="s">
        <v>1330</v>
      </c>
      <c r="B181" s="71" t="s">
        <v>1099</v>
      </c>
    </row>
    <row r="182" spans="1:6" ht="33.75" customHeight="1">
      <c r="A182" s="89"/>
      <c r="B182" s="71" t="s">
        <v>1097</v>
      </c>
    </row>
    <row r="183" spans="1:6" s="24" customFormat="1" ht="86.4">
      <c r="A183" s="25"/>
      <c r="B183" s="26" t="s">
        <v>1098</v>
      </c>
      <c r="C183" s="27" t="s">
        <v>58</v>
      </c>
      <c r="D183" s="29">
        <v>9.7899999999999991</v>
      </c>
      <c r="E183" s="29"/>
      <c r="F183" s="29">
        <f t="shared" ref="F183" si="19">(D183*E183)</f>
        <v>0</v>
      </c>
    </row>
    <row r="184" spans="1:6">
      <c r="A184" s="89"/>
    </row>
    <row r="185" spans="1:6">
      <c r="A185" s="89"/>
      <c r="B185" s="31" t="s">
        <v>463</v>
      </c>
    </row>
    <row r="186" spans="1:6">
      <c r="A186" s="89"/>
    </row>
    <row r="187" spans="1:6" ht="43.2">
      <c r="A187" s="86" t="s">
        <v>1331</v>
      </c>
      <c r="B187" s="61" t="s">
        <v>465</v>
      </c>
    </row>
    <row r="188" spans="1:6" ht="57.6">
      <c r="A188" s="86"/>
      <c r="B188" s="61" t="s">
        <v>464</v>
      </c>
    </row>
    <row r="189" spans="1:6" s="24" customFormat="1">
      <c r="A189" s="25" t="s">
        <v>1127</v>
      </c>
      <c r="B189" s="26" t="s">
        <v>466</v>
      </c>
      <c r="C189" s="27" t="s">
        <v>52</v>
      </c>
      <c r="D189" s="29">
        <v>4</v>
      </c>
      <c r="E189" s="29"/>
      <c r="F189" s="29">
        <f t="shared" ref="F189" si="20">(D189*E189)</f>
        <v>0</v>
      </c>
    </row>
    <row r="190" spans="1:6" s="24" customFormat="1">
      <c r="A190" s="25" t="s">
        <v>1129</v>
      </c>
      <c r="B190" s="26" t="s">
        <v>467</v>
      </c>
      <c r="C190" s="27" t="s">
        <v>52</v>
      </c>
      <c r="D190" s="29">
        <v>2</v>
      </c>
      <c r="E190" s="29"/>
      <c r="F190" s="29">
        <f t="shared" ref="F190" si="21">(D190*E190)</f>
        <v>0</v>
      </c>
    </row>
    <row r="191" spans="1:6">
      <c r="A191" s="89"/>
    </row>
    <row r="192" spans="1:6">
      <c r="A192" s="89"/>
      <c r="B192" s="31" t="s">
        <v>1113</v>
      </c>
    </row>
    <row r="193" spans="1:6">
      <c r="A193" s="89"/>
    </row>
    <row r="194" spans="1:6" ht="61.5" customHeight="1">
      <c r="A194" s="86" t="s">
        <v>1332</v>
      </c>
      <c r="B194" s="61" t="s">
        <v>469</v>
      </c>
    </row>
    <row r="195" spans="1:6" ht="72">
      <c r="A195" s="86"/>
      <c r="B195" s="61" t="s">
        <v>468</v>
      </c>
    </row>
    <row r="196" spans="1:6" s="24" customFormat="1">
      <c r="A196" s="25" t="s">
        <v>1127</v>
      </c>
      <c r="B196" s="26" t="s">
        <v>471</v>
      </c>
      <c r="C196" s="27" t="s">
        <v>52</v>
      </c>
      <c r="D196" s="29">
        <v>1</v>
      </c>
      <c r="E196" s="29"/>
      <c r="F196" s="29">
        <f t="shared" ref="F196:F198" si="22">(D196*E196)</f>
        <v>0</v>
      </c>
    </row>
    <row r="197" spans="1:6" s="24" customFormat="1">
      <c r="A197" s="25" t="s">
        <v>1129</v>
      </c>
      <c r="B197" s="26" t="s">
        <v>470</v>
      </c>
      <c r="C197" s="27" t="s">
        <v>52</v>
      </c>
      <c r="D197" s="29">
        <v>1</v>
      </c>
      <c r="E197" s="29"/>
      <c r="F197" s="29">
        <f t="shared" si="22"/>
        <v>0</v>
      </c>
    </row>
    <row r="198" spans="1:6" s="24" customFormat="1">
      <c r="A198" s="25" t="s">
        <v>1130</v>
      </c>
      <c r="B198" s="26" t="s">
        <v>472</v>
      </c>
      <c r="C198" s="27" t="s">
        <v>52</v>
      </c>
      <c r="D198" s="29">
        <v>1</v>
      </c>
      <c r="E198" s="29"/>
      <c r="F198" s="29">
        <f t="shared" si="22"/>
        <v>0</v>
      </c>
    </row>
    <row r="199" spans="1:6">
      <c r="A199" s="89"/>
    </row>
    <row r="200" spans="1:6" s="24" customFormat="1" ht="129.6">
      <c r="A200" s="25" t="s">
        <v>1333</v>
      </c>
      <c r="B200" s="26" t="s">
        <v>1114</v>
      </c>
      <c r="C200" s="27" t="s">
        <v>52</v>
      </c>
      <c r="D200" s="29">
        <v>1</v>
      </c>
      <c r="E200" s="29"/>
      <c r="F200" s="29">
        <f t="shared" ref="F200" si="23">(D200*E200)</f>
        <v>0</v>
      </c>
    </row>
    <row r="201" spans="1:6">
      <c r="A201" s="89"/>
    </row>
    <row r="202" spans="1:6">
      <c r="A202" s="89"/>
      <c r="B202" s="31" t="s">
        <v>473</v>
      </c>
    </row>
    <row r="203" spans="1:6">
      <c r="A203" s="89"/>
    </row>
    <row r="204" spans="1:6" ht="43.2">
      <c r="A204" s="86" t="s">
        <v>1334</v>
      </c>
      <c r="B204" s="61" t="s">
        <v>477</v>
      </c>
    </row>
    <row r="205" spans="1:6" ht="86.4">
      <c r="A205" s="86"/>
      <c r="B205" s="61" t="s">
        <v>474</v>
      </c>
    </row>
    <row r="206" spans="1:6" ht="61.5" customHeight="1">
      <c r="A206" s="86"/>
      <c r="B206" s="61" t="s">
        <v>475</v>
      </c>
    </row>
    <row r="207" spans="1:6" s="24" customFormat="1" ht="86.4">
      <c r="A207" s="25"/>
      <c r="B207" s="26" t="s">
        <v>476</v>
      </c>
      <c r="C207" s="27" t="s">
        <v>155</v>
      </c>
      <c r="D207" s="29">
        <v>530</v>
      </c>
      <c r="E207" s="29"/>
      <c r="F207" s="29">
        <f t="shared" ref="F207" si="24">(D207*E207)</f>
        <v>0</v>
      </c>
    </row>
    <row r="208" spans="1:6">
      <c r="A208" s="89"/>
    </row>
    <row r="209" spans="1:6">
      <c r="A209" s="89"/>
      <c r="B209" s="31" t="s">
        <v>478</v>
      </c>
    </row>
    <row r="210" spans="1:6">
      <c r="A210" s="89"/>
    </row>
    <row r="211" spans="1:6" s="24" customFormat="1" ht="100.8">
      <c r="A211" s="25" t="s">
        <v>1335</v>
      </c>
      <c r="B211" s="26" t="s">
        <v>479</v>
      </c>
      <c r="C211" s="27" t="s">
        <v>155</v>
      </c>
      <c r="D211" s="29">
        <v>115</v>
      </c>
      <c r="E211" s="29"/>
      <c r="F211" s="29">
        <f t="shared" ref="F211" si="25">(D211*E211)</f>
        <v>0</v>
      </c>
    </row>
    <row r="213" spans="1:6" s="24" customFormat="1" ht="15" thickBot="1">
      <c r="A213" s="58"/>
      <c r="B213" s="59" t="s">
        <v>377</v>
      </c>
      <c r="C213" s="58"/>
      <c r="D213" s="58"/>
      <c r="E213" s="645">
        <f>SUM(F83:F212)</f>
        <v>0</v>
      </c>
      <c r="F213" s="645"/>
    </row>
    <row r="216" spans="1:6" s="24" customFormat="1">
      <c r="A216" s="56" t="s">
        <v>1161</v>
      </c>
      <c r="B216" s="56" t="s">
        <v>378</v>
      </c>
      <c r="C216" s="57" t="s">
        <v>26</v>
      </c>
      <c r="D216" s="57" t="s">
        <v>27</v>
      </c>
      <c r="E216" s="57" t="s">
        <v>28</v>
      </c>
      <c r="F216" s="57" t="s">
        <v>29</v>
      </c>
    </row>
    <row r="218" spans="1:6" ht="91.5" customHeight="1">
      <c r="B218" s="644" t="s">
        <v>480</v>
      </c>
      <c r="C218" s="644"/>
      <c r="D218" s="644"/>
      <c r="E218" s="644"/>
      <c r="F218" s="644"/>
    </row>
    <row r="219" spans="1:6" ht="93" customHeight="1">
      <c r="B219" s="644" t="s">
        <v>481</v>
      </c>
      <c r="C219" s="644"/>
      <c r="D219" s="644"/>
      <c r="E219" s="644"/>
      <c r="F219" s="644"/>
    </row>
    <row r="220" spans="1:6" ht="47.25" customHeight="1">
      <c r="B220" s="644" t="s">
        <v>482</v>
      </c>
      <c r="C220" s="644"/>
      <c r="D220" s="644"/>
      <c r="E220" s="644"/>
      <c r="F220" s="644"/>
    </row>
    <row r="221" spans="1:6" ht="93" customHeight="1">
      <c r="B221" s="644" t="s">
        <v>483</v>
      </c>
      <c r="C221" s="644"/>
      <c r="D221" s="644"/>
      <c r="E221" s="644"/>
      <c r="F221" s="644"/>
    </row>
    <row r="222" spans="1:6" ht="92.25" customHeight="1">
      <c r="B222" s="644" t="s">
        <v>484</v>
      </c>
      <c r="C222" s="644"/>
      <c r="D222" s="644"/>
      <c r="E222" s="644"/>
      <c r="F222" s="644"/>
    </row>
    <row r="223" spans="1:6" ht="91.5" customHeight="1">
      <c r="B223" s="644" t="s">
        <v>485</v>
      </c>
      <c r="C223" s="644"/>
      <c r="D223" s="644"/>
      <c r="E223" s="644"/>
      <c r="F223" s="644"/>
    </row>
    <row r="224" spans="1:6" ht="90.75" customHeight="1">
      <c r="B224" s="644" t="s">
        <v>486</v>
      </c>
      <c r="C224" s="644"/>
      <c r="D224" s="644"/>
      <c r="E224" s="644"/>
      <c r="F224" s="644"/>
    </row>
    <row r="225" spans="1:6" ht="105.75" customHeight="1">
      <c r="A225" s="86"/>
      <c r="B225" s="644" t="s">
        <v>487</v>
      </c>
      <c r="C225" s="644"/>
      <c r="D225" s="644"/>
      <c r="E225" s="644"/>
      <c r="F225" s="644"/>
    </row>
    <row r="226" spans="1:6" ht="107.25" customHeight="1">
      <c r="A226" s="86"/>
      <c r="B226" s="644" t="s">
        <v>488</v>
      </c>
      <c r="C226" s="644"/>
      <c r="D226" s="644"/>
      <c r="E226" s="644"/>
      <c r="F226" s="644"/>
    </row>
    <row r="227" spans="1:6" ht="77.25" customHeight="1">
      <c r="A227" s="86"/>
      <c r="B227" s="644" t="s">
        <v>489</v>
      </c>
      <c r="C227" s="644"/>
      <c r="D227" s="644"/>
      <c r="E227" s="644"/>
      <c r="F227" s="644"/>
    </row>
    <row r="228" spans="1:6" ht="75.75" customHeight="1">
      <c r="A228" s="86"/>
      <c r="B228" s="644" t="s">
        <v>490</v>
      </c>
      <c r="C228" s="644"/>
      <c r="D228" s="644"/>
      <c r="E228" s="644"/>
      <c r="F228" s="644"/>
    </row>
    <row r="229" spans="1:6" ht="137.25" customHeight="1">
      <c r="A229" s="86"/>
      <c r="B229" s="644" t="s">
        <v>491</v>
      </c>
      <c r="C229" s="644"/>
      <c r="D229" s="644"/>
      <c r="E229" s="644"/>
      <c r="F229" s="644"/>
    </row>
    <row r="230" spans="1:6" ht="91.5" customHeight="1">
      <c r="A230" s="86"/>
      <c r="B230" s="644" t="s">
        <v>492</v>
      </c>
      <c r="C230" s="644"/>
      <c r="D230" s="644"/>
      <c r="E230" s="644"/>
      <c r="F230" s="644"/>
    </row>
    <row r="231" spans="1:6" ht="92.25" customHeight="1">
      <c r="A231" s="86"/>
      <c r="B231" s="644" t="s">
        <v>493</v>
      </c>
      <c r="C231" s="644"/>
      <c r="D231" s="644"/>
      <c r="E231" s="644"/>
      <c r="F231" s="644"/>
    </row>
    <row r="232" spans="1:6" ht="121.5" customHeight="1">
      <c r="A232" s="86"/>
      <c r="B232" s="644" t="s">
        <v>494</v>
      </c>
      <c r="C232" s="644"/>
      <c r="D232" s="644"/>
      <c r="E232" s="644"/>
      <c r="F232" s="644"/>
    </row>
    <row r="233" spans="1:6" ht="76.5" customHeight="1">
      <c r="A233" s="86"/>
      <c r="B233" s="644" t="s">
        <v>495</v>
      </c>
      <c r="C233" s="644"/>
      <c r="D233" s="644"/>
      <c r="E233" s="644"/>
      <c r="F233" s="644"/>
    </row>
    <row r="234" spans="1:6" ht="45" customHeight="1">
      <c r="A234" s="86"/>
      <c r="B234" s="644" t="s">
        <v>496</v>
      </c>
      <c r="C234" s="644"/>
      <c r="D234" s="644"/>
      <c r="E234" s="644"/>
      <c r="F234" s="644"/>
    </row>
    <row r="235" spans="1:6" ht="30.75" customHeight="1">
      <c r="A235" s="86"/>
      <c r="B235" s="644" t="s">
        <v>497</v>
      </c>
      <c r="C235" s="644"/>
      <c r="D235" s="644"/>
      <c r="E235" s="644"/>
      <c r="F235" s="644"/>
    </row>
    <row r="236" spans="1:6">
      <c r="A236" s="86"/>
    </row>
    <row r="237" spans="1:6">
      <c r="A237" s="86"/>
      <c r="B237" s="31" t="s">
        <v>498</v>
      </c>
    </row>
    <row r="238" spans="1:6">
      <c r="A238" s="86"/>
    </row>
    <row r="239" spans="1:6" ht="43.2">
      <c r="A239" s="86" t="s">
        <v>1162</v>
      </c>
      <c r="B239" s="61" t="s">
        <v>806</v>
      </c>
    </row>
    <row r="240" spans="1:6" ht="105.75" customHeight="1">
      <c r="A240" s="86"/>
      <c r="B240" s="61" t="s">
        <v>807</v>
      </c>
    </row>
    <row r="241" spans="1:6" ht="28.8">
      <c r="A241" s="86"/>
      <c r="B241" s="61" t="s">
        <v>605</v>
      </c>
    </row>
    <row r="242" spans="1:6" ht="43.2">
      <c r="A242" s="86"/>
      <c r="B242" s="61" t="s">
        <v>808</v>
      </c>
    </row>
    <row r="243" spans="1:6" ht="90" customHeight="1">
      <c r="A243" s="86"/>
      <c r="B243" s="61" t="s">
        <v>499</v>
      </c>
    </row>
    <row r="244" spans="1:6" ht="72">
      <c r="A244" s="86"/>
      <c r="B244" s="61" t="s">
        <v>500</v>
      </c>
    </row>
    <row r="245" spans="1:6" ht="43.2">
      <c r="A245" s="86"/>
      <c r="B245" s="61" t="s">
        <v>501</v>
      </c>
    </row>
    <row r="246" spans="1:6" ht="100.8">
      <c r="A246" s="86"/>
      <c r="B246" s="61" t="s">
        <v>502</v>
      </c>
    </row>
    <row r="247" spans="1:6" ht="28.8">
      <c r="A247" s="86"/>
      <c r="B247" s="65" t="s">
        <v>570</v>
      </c>
    </row>
    <row r="248" spans="1:6" s="24" customFormat="1">
      <c r="A248" s="25" t="s">
        <v>566</v>
      </c>
      <c r="B248" s="77" t="s">
        <v>567</v>
      </c>
      <c r="C248" s="78" t="s">
        <v>52</v>
      </c>
      <c r="D248" s="28">
        <v>5</v>
      </c>
      <c r="E248" s="29"/>
      <c r="F248" s="29">
        <f t="shared" ref="F248:F273" si="26">(D248*E248)</f>
        <v>0</v>
      </c>
    </row>
    <row r="249" spans="1:6" s="24" customFormat="1">
      <c r="A249" s="25" t="s">
        <v>568</v>
      </c>
      <c r="B249" s="77" t="s">
        <v>569</v>
      </c>
      <c r="C249" s="78" t="s">
        <v>52</v>
      </c>
      <c r="D249" s="28">
        <v>1</v>
      </c>
      <c r="E249" s="29"/>
      <c r="F249" s="29">
        <f t="shared" si="26"/>
        <v>0</v>
      </c>
    </row>
    <row r="250" spans="1:6" s="24" customFormat="1">
      <c r="A250" s="25" t="s">
        <v>1111</v>
      </c>
      <c r="B250" s="77" t="s">
        <v>1112</v>
      </c>
      <c r="C250" s="78" t="s">
        <v>52</v>
      </c>
      <c r="D250" s="28">
        <v>1</v>
      </c>
      <c r="E250" s="29"/>
      <c r="F250" s="29">
        <f t="shared" ref="F250" si="27">(D250*E250)</f>
        <v>0</v>
      </c>
    </row>
    <row r="251" spans="1:6" s="24" customFormat="1">
      <c r="A251" s="25" t="s">
        <v>571</v>
      </c>
      <c r="B251" s="77" t="s">
        <v>572</v>
      </c>
      <c r="C251" s="78" t="s">
        <v>52</v>
      </c>
      <c r="D251" s="28">
        <v>1</v>
      </c>
      <c r="E251" s="29"/>
      <c r="F251" s="29">
        <f t="shared" si="26"/>
        <v>0</v>
      </c>
    </row>
    <row r="252" spans="1:6" s="24" customFormat="1">
      <c r="A252" s="25" t="s">
        <v>1104</v>
      </c>
      <c r="B252" s="77" t="s">
        <v>1103</v>
      </c>
      <c r="C252" s="78" t="s">
        <v>52</v>
      </c>
      <c r="D252" s="28">
        <v>1</v>
      </c>
      <c r="E252" s="29"/>
      <c r="F252" s="29">
        <f t="shared" ref="F252" si="28">(D252*E252)</f>
        <v>0</v>
      </c>
    </row>
    <row r="253" spans="1:6" s="24" customFormat="1">
      <c r="A253" s="25" t="s">
        <v>573</v>
      </c>
      <c r="B253" s="77" t="s">
        <v>1105</v>
      </c>
      <c r="C253" s="78" t="s">
        <v>52</v>
      </c>
      <c r="D253" s="28">
        <v>1</v>
      </c>
      <c r="E253" s="29"/>
      <c r="F253" s="29">
        <f t="shared" si="26"/>
        <v>0</v>
      </c>
    </row>
    <row r="254" spans="1:6" s="24" customFormat="1">
      <c r="A254" s="25" t="s">
        <v>574</v>
      </c>
      <c r="B254" s="77" t="s">
        <v>575</v>
      </c>
      <c r="C254" s="78" t="s">
        <v>52</v>
      </c>
      <c r="D254" s="28">
        <v>2</v>
      </c>
      <c r="E254" s="29"/>
      <c r="F254" s="29">
        <f t="shared" si="26"/>
        <v>0</v>
      </c>
    </row>
    <row r="255" spans="1:6" s="24" customFormat="1">
      <c r="A255" s="25" t="s">
        <v>576</v>
      </c>
      <c r="B255" s="77" t="s">
        <v>577</v>
      </c>
      <c r="C255" s="78" t="s">
        <v>52</v>
      </c>
      <c r="D255" s="28">
        <v>7</v>
      </c>
      <c r="E255" s="29"/>
      <c r="F255" s="29">
        <f t="shared" si="26"/>
        <v>0</v>
      </c>
    </row>
    <row r="256" spans="1:6" s="24" customFormat="1">
      <c r="A256" s="25" t="s">
        <v>578</v>
      </c>
      <c r="B256" s="77" t="s">
        <v>577</v>
      </c>
      <c r="C256" s="78" t="s">
        <v>52</v>
      </c>
      <c r="D256" s="28">
        <v>1</v>
      </c>
      <c r="E256" s="29"/>
      <c r="F256" s="29">
        <f t="shared" si="26"/>
        <v>0</v>
      </c>
    </row>
    <row r="257" spans="1:6" s="24" customFormat="1">
      <c r="A257" s="25" t="s">
        <v>579</v>
      </c>
      <c r="B257" s="77" t="s">
        <v>599</v>
      </c>
      <c r="C257" s="78" t="s">
        <v>52</v>
      </c>
      <c r="D257" s="28">
        <v>1</v>
      </c>
      <c r="E257" s="29"/>
      <c r="F257" s="29">
        <f t="shared" si="26"/>
        <v>0</v>
      </c>
    </row>
    <row r="258" spans="1:6" s="24" customFormat="1">
      <c r="A258" s="25" t="s">
        <v>1109</v>
      </c>
      <c r="B258" s="77" t="s">
        <v>1110</v>
      </c>
      <c r="C258" s="78" t="s">
        <v>52</v>
      </c>
      <c r="D258" s="28">
        <v>6</v>
      </c>
      <c r="E258" s="29"/>
      <c r="F258" s="29">
        <f t="shared" ref="F258" si="29">(D258*E258)</f>
        <v>0</v>
      </c>
    </row>
    <row r="259" spans="1:6" s="24" customFormat="1" ht="17.25" customHeight="1">
      <c r="A259" s="25" t="s">
        <v>580</v>
      </c>
      <c r="B259" s="77" t="s">
        <v>603</v>
      </c>
      <c r="C259" s="78" t="s">
        <v>52</v>
      </c>
      <c r="D259" s="28">
        <v>1</v>
      </c>
      <c r="E259" s="29"/>
      <c r="F259" s="29">
        <f t="shared" si="26"/>
        <v>0</v>
      </c>
    </row>
    <row r="260" spans="1:6" s="24" customFormat="1">
      <c r="A260" s="25" t="s">
        <v>581</v>
      </c>
      <c r="B260" s="77" t="s">
        <v>604</v>
      </c>
      <c r="C260" s="78" t="s">
        <v>52</v>
      </c>
      <c r="D260" s="28">
        <v>1</v>
      </c>
      <c r="E260" s="29"/>
      <c r="F260" s="29">
        <f t="shared" si="26"/>
        <v>0</v>
      </c>
    </row>
    <row r="261" spans="1:6" s="24" customFormat="1" ht="15" customHeight="1">
      <c r="A261" s="25" t="s">
        <v>582</v>
      </c>
      <c r="B261" s="77" t="s">
        <v>1106</v>
      </c>
      <c r="C261" s="78" t="s">
        <v>52</v>
      </c>
      <c r="D261" s="28">
        <v>1</v>
      </c>
      <c r="E261" s="29"/>
      <c r="F261" s="29">
        <f t="shared" si="26"/>
        <v>0</v>
      </c>
    </row>
    <row r="262" spans="1:6" s="24" customFormat="1" ht="28.8">
      <c r="A262" s="25" t="s">
        <v>583</v>
      </c>
      <c r="B262" s="77" t="s">
        <v>584</v>
      </c>
      <c r="C262" s="78" t="s">
        <v>52</v>
      </c>
      <c r="D262" s="28">
        <v>1</v>
      </c>
      <c r="E262" s="29"/>
      <c r="F262" s="29">
        <f t="shared" si="26"/>
        <v>0</v>
      </c>
    </row>
    <row r="263" spans="1:6" s="24" customFormat="1">
      <c r="A263" s="25" t="s">
        <v>585</v>
      </c>
      <c r="B263" s="77" t="s">
        <v>586</v>
      </c>
      <c r="C263" s="78" t="s">
        <v>52</v>
      </c>
      <c r="D263" s="28">
        <v>2</v>
      </c>
      <c r="E263" s="29"/>
      <c r="F263" s="29">
        <f t="shared" si="26"/>
        <v>0</v>
      </c>
    </row>
    <row r="264" spans="1:6" s="24" customFormat="1">
      <c r="A264" s="25" t="s">
        <v>587</v>
      </c>
      <c r="B264" s="77" t="s">
        <v>600</v>
      </c>
      <c r="C264" s="78" t="s">
        <v>52</v>
      </c>
      <c r="D264" s="28">
        <v>6</v>
      </c>
      <c r="E264" s="29"/>
      <c r="F264" s="29">
        <f t="shared" si="26"/>
        <v>0</v>
      </c>
    </row>
    <row r="265" spans="1:6" s="24" customFormat="1">
      <c r="A265" s="25" t="s">
        <v>588</v>
      </c>
      <c r="B265" s="77" t="s">
        <v>600</v>
      </c>
      <c r="C265" s="78" t="s">
        <v>52</v>
      </c>
      <c r="D265" s="28">
        <v>5</v>
      </c>
      <c r="E265" s="29"/>
      <c r="F265" s="29">
        <f t="shared" si="26"/>
        <v>0</v>
      </c>
    </row>
    <row r="266" spans="1:6" s="24" customFormat="1">
      <c r="A266" s="25" t="s">
        <v>589</v>
      </c>
      <c r="B266" s="77" t="s">
        <v>1107</v>
      </c>
      <c r="C266" s="78" t="s">
        <v>52</v>
      </c>
      <c r="D266" s="28">
        <v>1</v>
      </c>
      <c r="E266" s="29"/>
      <c r="F266" s="29">
        <f t="shared" si="26"/>
        <v>0</v>
      </c>
    </row>
    <row r="267" spans="1:6" s="24" customFormat="1">
      <c r="A267" s="25" t="s">
        <v>590</v>
      </c>
      <c r="B267" s="77" t="s">
        <v>601</v>
      </c>
      <c r="C267" s="78" t="s">
        <v>52</v>
      </c>
      <c r="D267" s="28">
        <v>13</v>
      </c>
      <c r="E267" s="29"/>
      <c r="F267" s="29">
        <f t="shared" si="26"/>
        <v>0</v>
      </c>
    </row>
    <row r="268" spans="1:6" s="24" customFormat="1">
      <c r="A268" s="25" t="s">
        <v>598</v>
      </c>
      <c r="B268" s="77" t="s">
        <v>601</v>
      </c>
      <c r="C268" s="78" t="s">
        <v>52</v>
      </c>
      <c r="D268" s="28">
        <v>2</v>
      </c>
      <c r="E268" s="29"/>
      <c r="F268" s="29">
        <f t="shared" si="26"/>
        <v>0</v>
      </c>
    </row>
    <row r="269" spans="1:6" s="24" customFormat="1">
      <c r="A269" s="25" t="s">
        <v>591</v>
      </c>
      <c r="B269" s="77" t="s">
        <v>592</v>
      </c>
      <c r="C269" s="78" t="s">
        <v>52</v>
      </c>
      <c r="D269" s="28">
        <v>1</v>
      </c>
      <c r="E269" s="29"/>
      <c r="F269" s="29">
        <f t="shared" si="26"/>
        <v>0</v>
      </c>
    </row>
    <row r="270" spans="1:6" s="24" customFormat="1">
      <c r="A270" s="25" t="s">
        <v>593</v>
      </c>
      <c r="B270" s="77" t="s">
        <v>1107</v>
      </c>
      <c r="C270" s="78" t="s">
        <v>52</v>
      </c>
      <c r="D270" s="28">
        <v>1</v>
      </c>
      <c r="E270" s="29"/>
      <c r="F270" s="29">
        <f t="shared" si="26"/>
        <v>0</v>
      </c>
    </row>
    <row r="271" spans="1:6" s="24" customFormat="1">
      <c r="A271" s="25" t="s">
        <v>594</v>
      </c>
      <c r="B271" s="77" t="s">
        <v>595</v>
      </c>
      <c r="C271" s="78" t="s">
        <v>52</v>
      </c>
      <c r="D271" s="28">
        <v>1</v>
      </c>
      <c r="E271" s="29"/>
      <c r="F271" s="29">
        <f t="shared" si="26"/>
        <v>0</v>
      </c>
    </row>
    <row r="272" spans="1:6" s="24" customFormat="1">
      <c r="A272" s="25" t="s">
        <v>596</v>
      </c>
      <c r="B272" s="77" t="s">
        <v>602</v>
      </c>
      <c r="C272" s="78" t="s">
        <v>52</v>
      </c>
      <c r="D272" s="28">
        <v>5</v>
      </c>
      <c r="E272" s="29"/>
      <c r="F272" s="29">
        <f t="shared" si="26"/>
        <v>0</v>
      </c>
    </row>
    <row r="273" spans="1:6" s="24" customFormat="1">
      <c r="A273" s="25" t="s">
        <v>597</v>
      </c>
      <c r="B273" s="77" t="s">
        <v>1108</v>
      </c>
      <c r="C273" s="78" t="s">
        <v>52</v>
      </c>
      <c r="D273" s="28">
        <v>1</v>
      </c>
      <c r="E273" s="29"/>
      <c r="F273" s="29">
        <f t="shared" si="26"/>
        <v>0</v>
      </c>
    </row>
    <row r="274" spans="1:6">
      <c r="A274" s="86"/>
    </row>
    <row r="275" spans="1:6" ht="43.2">
      <c r="A275" s="86" t="s">
        <v>1163</v>
      </c>
      <c r="B275" s="61" t="s">
        <v>809</v>
      </c>
    </row>
    <row r="276" spans="1:6" ht="86.4">
      <c r="A276" s="86"/>
      <c r="B276" s="61" t="s">
        <v>810</v>
      </c>
    </row>
    <row r="277" spans="1:6" ht="28.8">
      <c r="A277" s="86"/>
      <c r="B277" s="61" t="s">
        <v>503</v>
      </c>
    </row>
    <row r="278" spans="1:6">
      <c r="A278" s="86"/>
      <c r="B278" s="61" t="s">
        <v>811</v>
      </c>
    </row>
    <row r="279" spans="1:6">
      <c r="A279" s="86"/>
      <c r="B279" s="61" t="s">
        <v>62</v>
      </c>
    </row>
    <row r="280" spans="1:6" s="24" customFormat="1">
      <c r="A280" s="25" t="s">
        <v>611</v>
      </c>
      <c r="B280" s="62" t="s">
        <v>612</v>
      </c>
      <c r="C280" s="27" t="s">
        <v>52</v>
      </c>
      <c r="D280" s="28">
        <v>12</v>
      </c>
      <c r="E280" s="29"/>
      <c r="F280" s="29">
        <f t="shared" ref="F280:F285" si="30">(D280*E280)</f>
        <v>0</v>
      </c>
    </row>
    <row r="281" spans="1:6" s="24" customFormat="1">
      <c r="A281" s="25" t="s">
        <v>613</v>
      </c>
      <c r="B281" s="62" t="s">
        <v>614</v>
      </c>
      <c r="C281" s="27" t="s">
        <v>52</v>
      </c>
      <c r="D281" s="28">
        <v>1</v>
      </c>
      <c r="E281" s="29"/>
      <c r="F281" s="29">
        <f t="shared" si="30"/>
        <v>0</v>
      </c>
    </row>
    <row r="282" spans="1:6" s="24" customFormat="1">
      <c r="A282" s="25" t="s">
        <v>615</v>
      </c>
      <c r="B282" s="62" t="s">
        <v>616</v>
      </c>
      <c r="C282" s="27" t="s">
        <v>52</v>
      </c>
      <c r="D282" s="28">
        <v>12</v>
      </c>
      <c r="E282" s="29"/>
      <c r="F282" s="29">
        <f t="shared" si="30"/>
        <v>0</v>
      </c>
    </row>
    <row r="283" spans="1:6" s="24" customFormat="1">
      <c r="A283" s="25" t="s">
        <v>617</v>
      </c>
      <c r="B283" s="62" t="s">
        <v>618</v>
      </c>
      <c r="C283" s="27" t="s">
        <v>52</v>
      </c>
      <c r="D283" s="28">
        <v>1</v>
      </c>
      <c r="E283" s="29"/>
      <c r="F283" s="29">
        <f t="shared" si="30"/>
        <v>0</v>
      </c>
    </row>
    <row r="284" spans="1:6" s="24" customFormat="1">
      <c r="A284" s="25" t="s">
        <v>619</v>
      </c>
      <c r="B284" s="62" t="s">
        <v>620</v>
      </c>
      <c r="C284" s="27" t="s">
        <v>52</v>
      </c>
      <c r="D284" s="28">
        <v>12</v>
      </c>
      <c r="E284" s="29"/>
      <c r="F284" s="29">
        <f t="shared" si="30"/>
        <v>0</v>
      </c>
    </row>
    <row r="285" spans="1:6" s="24" customFormat="1">
      <c r="A285" s="25" t="s">
        <v>621</v>
      </c>
      <c r="B285" s="62" t="s">
        <v>622</v>
      </c>
      <c r="C285" s="27" t="s">
        <v>52</v>
      </c>
      <c r="D285" s="28">
        <v>1</v>
      </c>
      <c r="E285" s="29"/>
      <c r="F285" s="29">
        <f t="shared" si="30"/>
        <v>0</v>
      </c>
    </row>
    <row r="286" spans="1:6">
      <c r="A286" s="86"/>
    </row>
    <row r="287" spans="1:6">
      <c r="A287" s="86"/>
      <c r="B287" s="31" t="s">
        <v>534</v>
      </c>
    </row>
    <row r="288" spans="1:6">
      <c r="A288" s="86"/>
    </row>
    <row r="289" spans="1:6" ht="72">
      <c r="A289" s="86" t="s">
        <v>1164</v>
      </c>
      <c r="B289" s="61" t="s">
        <v>512</v>
      </c>
    </row>
    <row r="290" spans="1:6" ht="43.2">
      <c r="A290" s="86"/>
      <c r="B290" s="61" t="s">
        <v>504</v>
      </c>
    </row>
    <row r="291" spans="1:6" ht="57.6">
      <c r="A291" s="86"/>
      <c r="B291" s="61" t="s">
        <v>505</v>
      </c>
    </row>
    <row r="292" spans="1:6" ht="43.2">
      <c r="A292" s="86"/>
      <c r="B292" s="61" t="s">
        <v>506</v>
      </c>
    </row>
    <row r="293" spans="1:6" ht="100.8">
      <c r="A293" s="86"/>
      <c r="B293" s="61" t="s">
        <v>507</v>
      </c>
    </row>
    <row r="294" spans="1:6" ht="72">
      <c r="A294" s="86"/>
      <c r="B294" s="61" t="s">
        <v>508</v>
      </c>
    </row>
    <row r="295" spans="1:6" ht="100.8">
      <c r="A295" s="86"/>
      <c r="B295" s="61" t="s">
        <v>509</v>
      </c>
    </row>
    <row r="296" spans="1:6" ht="28.8">
      <c r="A296" s="86"/>
      <c r="B296" s="61" t="s">
        <v>510</v>
      </c>
    </row>
    <row r="297" spans="1:6" ht="72">
      <c r="A297" s="86"/>
      <c r="B297" s="61" t="s">
        <v>511</v>
      </c>
    </row>
    <row r="298" spans="1:6" ht="43.2">
      <c r="A298" s="86"/>
      <c r="B298" s="61" t="s">
        <v>501</v>
      </c>
    </row>
    <row r="299" spans="1:6">
      <c r="A299" s="86"/>
      <c r="B299" s="61" t="s">
        <v>62</v>
      </c>
    </row>
    <row r="300" spans="1:6" s="24" customFormat="1" ht="17.25" customHeight="1">
      <c r="A300" s="25" t="s">
        <v>535</v>
      </c>
      <c r="B300" s="26" t="s">
        <v>538</v>
      </c>
      <c r="C300" s="27" t="s">
        <v>52</v>
      </c>
      <c r="D300" s="28">
        <v>1</v>
      </c>
      <c r="E300" s="29"/>
      <c r="F300" s="29">
        <f t="shared" ref="F300:F309" si="31">(D300*E300)</f>
        <v>0</v>
      </c>
    </row>
    <row r="301" spans="1:6" s="24" customFormat="1" ht="16.5" customHeight="1">
      <c r="A301" s="25" t="s">
        <v>536</v>
      </c>
      <c r="B301" s="26" t="s">
        <v>537</v>
      </c>
      <c r="C301" s="27" t="s">
        <v>52</v>
      </c>
      <c r="D301" s="28">
        <v>2</v>
      </c>
      <c r="E301" s="29"/>
      <c r="F301" s="29">
        <f t="shared" si="31"/>
        <v>0</v>
      </c>
    </row>
    <row r="302" spans="1:6" s="24" customFormat="1" ht="28.8">
      <c r="A302" s="25" t="s">
        <v>539</v>
      </c>
      <c r="B302" s="26" t="s">
        <v>540</v>
      </c>
      <c r="C302" s="27" t="s">
        <v>52</v>
      </c>
      <c r="D302" s="28">
        <v>1</v>
      </c>
      <c r="E302" s="29"/>
      <c r="F302" s="29">
        <f t="shared" si="31"/>
        <v>0</v>
      </c>
    </row>
    <row r="303" spans="1:6" s="24" customFormat="1" ht="43.2">
      <c r="A303" s="25" t="s">
        <v>541</v>
      </c>
      <c r="B303" s="26" t="s">
        <v>547</v>
      </c>
      <c r="C303" s="27" t="s">
        <v>52</v>
      </c>
      <c r="D303" s="28">
        <v>1</v>
      </c>
      <c r="E303" s="29"/>
      <c r="F303" s="29">
        <f t="shared" si="31"/>
        <v>0</v>
      </c>
    </row>
    <row r="304" spans="1:6" s="24" customFormat="1" ht="57.6">
      <c r="A304" s="25" t="s">
        <v>542</v>
      </c>
      <c r="B304" s="26" t="s">
        <v>555</v>
      </c>
      <c r="C304" s="27" t="s">
        <v>52</v>
      </c>
      <c r="D304" s="28">
        <v>1</v>
      </c>
      <c r="E304" s="29"/>
      <c r="F304" s="29">
        <f t="shared" si="31"/>
        <v>0</v>
      </c>
    </row>
    <row r="305" spans="1:6" s="24" customFormat="1" ht="28.8">
      <c r="A305" s="25" t="s">
        <v>543</v>
      </c>
      <c r="B305" s="26" t="s">
        <v>544</v>
      </c>
      <c r="C305" s="27" t="s">
        <v>52</v>
      </c>
      <c r="D305" s="28">
        <v>1</v>
      </c>
      <c r="E305" s="29"/>
      <c r="F305" s="29">
        <f t="shared" si="31"/>
        <v>0</v>
      </c>
    </row>
    <row r="306" spans="1:6" s="24" customFormat="1" ht="43.2">
      <c r="A306" s="25" t="s">
        <v>545</v>
      </c>
      <c r="B306" s="26" t="s">
        <v>546</v>
      </c>
      <c r="C306" s="27" t="s">
        <v>52</v>
      </c>
      <c r="D306" s="28">
        <v>1</v>
      </c>
      <c r="E306" s="29"/>
      <c r="F306" s="29">
        <f t="shared" si="31"/>
        <v>0</v>
      </c>
    </row>
    <row r="307" spans="1:6" s="24" customFormat="1" ht="28.8">
      <c r="A307" s="25" t="s">
        <v>548</v>
      </c>
      <c r="B307" s="26" t="s">
        <v>551</v>
      </c>
      <c r="C307" s="27" t="s">
        <v>52</v>
      </c>
      <c r="D307" s="28">
        <v>1</v>
      </c>
      <c r="E307" s="29"/>
      <c r="F307" s="29">
        <f t="shared" si="31"/>
        <v>0</v>
      </c>
    </row>
    <row r="308" spans="1:6" s="24" customFormat="1" ht="57.6">
      <c r="A308" s="25" t="s">
        <v>549</v>
      </c>
      <c r="B308" s="26" t="s">
        <v>557</v>
      </c>
      <c r="C308" s="27" t="s">
        <v>52</v>
      </c>
      <c r="D308" s="28">
        <v>1</v>
      </c>
      <c r="E308" s="29"/>
      <c r="F308" s="29">
        <f t="shared" si="31"/>
        <v>0</v>
      </c>
    </row>
    <row r="309" spans="1:6" s="24" customFormat="1" ht="57.6">
      <c r="A309" s="25" t="s">
        <v>550</v>
      </c>
      <c r="B309" s="26" t="s">
        <v>554</v>
      </c>
      <c r="C309" s="27" t="s">
        <v>52</v>
      </c>
      <c r="D309" s="28">
        <v>2</v>
      </c>
      <c r="E309" s="29"/>
      <c r="F309" s="29">
        <f t="shared" si="31"/>
        <v>0</v>
      </c>
    </row>
    <row r="310" spans="1:6">
      <c r="A310" s="86"/>
    </row>
    <row r="311" spans="1:6">
      <c r="A311" s="86"/>
      <c r="B311" s="31" t="s">
        <v>515</v>
      </c>
    </row>
    <row r="312" spans="1:6">
      <c r="A312" s="86"/>
    </row>
    <row r="313" spans="1:6" ht="43.2">
      <c r="A313" s="41" t="s">
        <v>1165</v>
      </c>
      <c r="B313" s="42" t="s">
        <v>516</v>
      </c>
      <c r="C313" s="49"/>
      <c r="D313" s="50"/>
      <c r="E313" s="48"/>
      <c r="F313" s="48"/>
    </row>
    <row r="314" spans="1:6" ht="136.5" customHeight="1">
      <c r="A314" s="41"/>
      <c r="B314" s="42" t="s">
        <v>518</v>
      </c>
      <c r="C314" s="49"/>
      <c r="D314" s="50"/>
      <c r="E314" s="48"/>
      <c r="F314" s="48"/>
    </row>
    <row r="315" spans="1:6" ht="57.6">
      <c r="A315" s="41"/>
      <c r="B315" s="42" t="s">
        <v>517</v>
      </c>
      <c r="C315" s="49"/>
      <c r="D315" s="50"/>
      <c r="E315" s="48"/>
      <c r="F315" s="48"/>
    </row>
    <row r="316" spans="1:6" ht="57.6">
      <c r="A316" s="41"/>
      <c r="B316" s="42" t="s">
        <v>519</v>
      </c>
      <c r="C316" s="49"/>
      <c r="D316" s="50"/>
      <c r="E316" s="48"/>
      <c r="F316" s="48"/>
    </row>
    <row r="317" spans="1:6" ht="115.2">
      <c r="A317" s="41"/>
      <c r="B317" s="42" t="s">
        <v>514</v>
      </c>
      <c r="C317" s="49"/>
      <c r="D317" s="50"/>
      <c r="E317" s="48"/>
      <c r="F317" s="48"/>
    </row>
    <row r="318" spans="1:6" ht="72">
      <c r="A318" s="41"/>
      <c r="B318" s="42" t="s">
        <v>513</v>
      </c>
      <c r="C318" s="49"/>
      <c r="D318" s="50"/>
      <c r="E318" s="48"/>
      <c r="F318" s="48"/>
    </row>
    <row r="319" spans="1:6">
      <c r="A319" s="41"/>
      <c r="B319" s="42" t="s">
        <v>62</v>
      </c>
      <c r="C319" s="49"/>
      <c r="D319" s="50"/>
      <c r="E319" s="48"/>
      <c r="F319" s="48"/>
    </row>
    <row r="320" spans="1:6" s="24" customFormat="1" ht="61.5" customHeight="1">
      <c r="A320" s="25" t="s">
        <v>552</v>
      </c>
      <c r="B320" s="26" t="s">
        <v>553</v>
      </c>
      <c r="C320" s="27" t="s">
        <v>52</v>
      </c>
      <c r="D320" s="28">
        <v>2</v>
      </c>
      <c r="E320" s="29"/>
      <c r="F320" s="29">
        <f t="shared" ref="F320" si="32">(D320*E320)</f>
        <v>0</v>
      </c>
    </row>
    <row r="321" spans="1:6" s="24" customFormat="1" ht="61.5" customHeight="1">
      <c r="A321" s="25" t="s">
        <v>556</v>
      </c>
      <c r="B321" s="26" t="s">
        <v>553</v>
      </c>
      <c r="C321" s="27" t="s">
        <v>52</v>
      </c>
      <c r="D321" s="28">
        <v>1</v>
      </c>
      <c r="E321" s="29"/>
      <c r="F321" s="29">
        <f t="shared" ref="F321" si="33">(D321*E321)</f>
        <v>0</v>
      </c>
    </row>
    <row r="322" spans="1:6" s="24" customFormat="1" ht="28.8">
      <c r="A322" s="25" t="s">
        <v>558</v>
      </c>
      <c r="B322" s="26" t="s">
        <v>559</v>
      </c>
      <c r="C322" s="27" t="s">
        <v>52</v>
      </c>
      <c r="D322" s="28">
        <v>1</v>
      </c>
      <c r="E322" s="29"/>
      <c r="F322" s="29">
        <f t="shared" ref="F322:F324" si="34">(D322*E322)</f>
        <v>0</v>
      </c>
    </row>
    <row r="323" spans="1:6" s="24" customFormat="1" ht="61.5" customHeight="1">
      <c r="A323" s="25" t="s">
        <v>560</v>
      </c>
      <c r="B323" s="26" t="s">
        <v>561</v>
      </c>
      <c r="C323" s="27" t="s">
        <v>52</v>
      </c>
      <c r="D323" s="28">
        <v>1</v>
      </c>
      <c r="E323" s="29"/>
      <c r="F323" s="29">
        <f t="shared" si="34"/>
        <v>0</v>
      </c>
    </row>
    <row r="324" spans="1:6" s="24" customFormat="1" ht="61.5" customHeight="1">
      <c r="A324" s="25" t="s">
        <v>562</v>
      </c>
      <c r="B324" s="26" t="s">
        <v>553</v>
      </c>
      <c r="C324" s="27" t="s">
        <v>52</v>
      </c>
      <c r="D324" s="28">
        <v>3</v>
      </c>
      <c r="E324" s="29"/>
      <c r="F324" s="29">
        <f t="shared" si="34"/>
        <v>0</v>
      </c>
    </row>
    <row r="325" spans="1:6" s="24" customFormat="1" ht="61.5" customHeight="1">
      <c r="A325" s="25" t="s">
        <v>563</v>
      </c>
      <c r="B325" s="26" t="s">
        <v>553</v>
      </c>
      <c r="C325" s="27" t="s">
        <v>52</v>
      </c>
      <c r="D325" s="28">
        <v>2</v>
      </c>
      <c r="E325" s="29"/>
      <c r="F325" s="29">
        <f t="shared" ref="F325:F326" si="35">(D325*E325)</f>
        <v>0</v>
      </c>
    </row>
    <row r="326" spans="1:6" s="24" customFormat="1" ht="57.6">
      <c r="A326" s="25" t="s">
        <v>565</v>
      </c>
      <c r="B326" s="26" t="s">
        <v>564</v>
      </c>
      <c r="C326" s="27" t="s">
        <v>52</v>
      </c>
      <c r="D326" s="28">
        <v>2</v>
      </c>
      <c r="E326" s="29"/>
      <c r="F326" s="29">
        <f t="shared" si="35"/>
        <v>0</v>
      </c>
    </row>
    <row r="327" spans="1:6">
      <c r="A327" s="86"/>
    </row>
    <row r="328" spans="1:6">
      <c r="A328" s="86"/>
      <c r="B328" s="31" t="s">
        <v>520</v>
      </c>
    </row>
    <row r="329" spans="1:6">
      <c r="A329" s="86"/>
    </row>
    <row r="330" spans="1:6" ht="61.5" customHeight="1">
      <c r="A330" s="41" t="s">
        <v>1166</v>
      </c>
      <c r="B330" s="42" t="s">
        <v>524</v>
      </c>
      <c r="C330" s="49"/>
      <c r="D330" s="50"/>
      <c r="E330" s="48"/>
      <c r="F330" s="48"/>
    </row>
    <row r="331" spans="1:6" ht="60.75" customHeight="1">
      <c r="A331" s="41"/>
      <c r="B331" s="42" t="s">
        <v>525</v>
      </c>
      <c r="C331" s="49"/>
      <c r="D331" s="50"/>
      <c r="E331" s="48"/>
      <c r="F331" s="48"/>
    </row>
    <row r="332" spans="1:6" ht="86.4">
      <c r="A332" s="41"/>
      <c r="B332" s="42" t="s">
        <v>627</v>
      </c>
      <c r="C332" s="49"/>
      <c r="D332" s="50"/>
      <c r="E332" s="48"/>
      <c r="F332" s="48"/>
    </row>
    <row r="333" spans="1:6">
      <c r="A333" s="41"/>
      <c r="B333" s="42" t="s">
        <v>521</v>
      </c>
      <c r="C333" s="49"/>
      <c r="D333" s="50"/>
      <c r="E333" s="48"/>
      <c r="F333" s="48"/>
    </row>
    <row r="334" spans="1:6" ht="91.5" customHeight="1">
      <c r="A334" s="41"/>
      <c r="B334" s="42" t="s">
        <v>522</v>
      </c>
      <c r="C334" s="49"/>
      <c r="D334" s="50"/>
      <c r="E334" s="48"/>
      <c r="F334" s="48"/>
    </row>
    <row r="335" spans="1:6" ht="28.8">
      <c r="A335" s="41"/>
      <c r="B335" s="42" t="s">
        <v>523</v>
      </c>
      <c r="C335" s="49"/>
      <c r="D335" s="50"/>
      <c r="E335" s="48"/>
      <c r="F335" s="48"/>
    </row>
    <row r="336" spans="1:6" ht="93" customHeight="1">
      <c r="A336" s="41"/>
      <c r="B336" s="42" t="s">
        <v>526</v>
      </c>
      <c r="C336" s="49"/>
      <c r="D336" s="50"/>
      <c r="E336" s="48"/>
      <c r="F336" s="48"/>
    </row>
    <row r="337" spans="1:6" s="24" customFormat="1" ht="28.8">
      <c r="A337" s="25" t="s">
        <v>623</v>
      </c>
      <c r="B337" s="62" t="s">
        <v>624</v>
      </c>
      <c r="C337" s="27" t="s">
        <v>52</v>
      </c>
      <c r="D337" s="28">
        <v>9</v>
      </c>
      <c r="E337" s="29"/>
      <c r="F337" s="29">
        <f t="shared" ref="F337:F351" si="36">(D337*E337)</f>
        <v>0</v>
      </c>
    </row>
    <row r="338" spans="1:6" s="24" customFormat="1" ht="28.8">
      <c r="A338" s="25" t="s">
        <v>625</v>
      </c>
      <c r="B338" s="62" t="s">
        <v>626</v>
      </c>
      <c r="C338" s="27" t="s">
        <v>52</v>
      </c>
      <c r="D338" s="28">
        <v>5</v>
      </c>
      <c r="E338" s="29"/>
      <c r="F338" s="29">
        <f t="shared" si="36"/>
        <v>0</v>
      </c>
    </row>
    <row r="339" spans="1:6" s="24" customFormat="1" ht="57.6">
      <c r="A339" s="25" t="s">
        <v>1115</v>
      </c>
      <c r="B339" s="62" t="s">
        <v>1117</v>
      </c>
      <c r="C339" s="27" t="s">
        <v>52</v>
      </c>
      <c r="D339" s="28">
        <v>12</v>
      </c>
      <c r="E339" s="29"/>
      <c r="F339" s="29">
        <f t="shared" si="36"/>
        <v>0</v>
      </c>
    </row>
    <row r="340" spans="1:6" s="24" customFormat="1" ht="28.8">
      <c r="A340" s="25" t="s">
        <v>628</v>
      </c>
      <c r="B340" s="62" t="s">
        <v>629</v>
      </c>
      <c r="C340" s="27" t="s">
        <v>52</v>
      </c>
      <c r="D340" s="28">
        <v>2</v>
      </c>
      <c r="E340" s="29"/>
      <c r="F340" s="29">
        <f t="shared" si="36"/>
        <v>0</v>
      </c>
    </row>
    <row r="341" spans="1:6" s="24" customFormat="1" ht="28.8">
      <c r="A341" s="25" t="s">
        <v>630</v>
      </c>
      <c r="B341" s="62" t="s">
        <v>631</v>
      </c>
      <c r="C341" s="27" t="s">
        <v>52</v>
      </c>
      <c r="D341" s="28">
        <v>1</v>
      </c>
      <c r="E341" s="29"/>
      <c r="F341" s="29">
        <f t="shared" si="36"/>
        <v>0</v>
      </c>
    </row>
    <row r="342" spans="1:6" s="24" customFormat="1">
      <c r="A342" s="25" t="s">
        <v>632</v>
      </c>
      <c r="B342" s="62" t="s">
        <v>633</v>
      </c>
      <c r="C342" s="27" t="s">
        <v>52</v>
      </c>
      <c r="D342" s="28">
        <v>1</v>
      </c>
      <c r="E342" s="29"/>
      <c r="F342" s="29">
        <f t="shared" si="36"/>
        <v>0</v>
      </c>
    </row>
    <row r="343" spans="1:6" s="24" customFormat="1" ht="28.8">
      <c r="A343" s="25" t="s">
        <v>634</v>
      </c>
      <c r="B343" s="62" t="s">
        <v>635</v>
      </c>
      <c r="C343" s="27" t="s">
        <v>52</v>
      </c>
      <c r="D343" s="28">
        <v>17</v>
      </c>
      <c r="E343" s="29"/>
      <c r="F343" s="29">
        <f t="shared" si="36"/>
        <v>0</v>
      </c>
    </row>
    <row r="344" spans="1:6" s="24" customFormat="1" ht="28.8">
      <c r="A344" s="25" t="s">
        <v>636</v>
      </c>
      <c r="B344" s="62" t="s">
        <v>637</v>
      </c>
      <c r="C344" s="27" t="s">
        <v>52</v>
      </c>
      <c r="D344" s="28">
        <v>2</v>
      </c>
      <c r="E344" s="29"/>
      <c r="F344" s="29">
        <f t="shared" si="36"/>
        <v>0</v>
      </c>
    </row>
    <row r="345" spans="1:6" s="24" customFormat="1" ht="28.8">
      <c r="A345" s="25" t="s">
        <v>638</v>
      </c>
      <c r="B345" s="62" t="s">
        <v>639</v>
      </c>
      <c r="C345" s="27" t="s">
        <v>52</v>
      </c>
      <c r="D345" s="28">
        <v>4</v>
      </c>
      <c r="E345" s="29"/>
      <c r="F345" s="29">
        <f t="shared" si="36"/>
        <v>0</v>
      </c>
    </row>
    <row r="346" spans="1:6" s="24" customFormat="1" ht="57.6">
      <c r="A346" s="25" t="s">
        <v>1118</v>
      </c>
      <c r="B346" s="62" t="s">
        <v>1116</v>
      </c>
      <c r="C346" s="27" t="s">
        <v>52</v>
      </c>
      <c r="D346" s="28">
        <v>2</v>
      </c>
      <c r="E346" s="29"/>
      <c r="F346" s="29">
        <f t="shared" si="36"/>
        <v>0</v>
      </c>
    </row>
    <row r="347" spans="1:6" s="24" customFormat="1" ht="28.8">
      <c r="A347" s="25" t="s">
        <v>640</v>
      </c>
      <c r="B347" s="62" t="s">
        <v>1119</v>
      </c>
      <c r="C347" s="27" t="s">
        <v>52</v>
      </c>
      <c r="D347" s="28">
        <v>2</v>
      </c>
      <c r="E347" s="29"/>
      <c r="F347" s="29">
        <f t="shared" si="36"/>
        <v>0</v>
      </c>
    </row>
    <row r="348" spans="1:6" s="24" customFormat="1" ht="28.8">
      <c r="A348" s="25" t="s">
        <v>641</v>
      </c>
      <c r="B348" s="62" t="s">
        <v>642</v>
      </c>
      <c r="C348" s="27" t="s">
        <v>52</v>
      </c>
      <c r="D348" s="28">
        <v>1</v>
      </c>
      <c r="E348" s="29"/>
      <c r="F348" s="29">
        <f t="shared" si="36"/>
        <v>0</v>
      </c>
    </row>
    <row r="349" spans="1:6" s="24" customFormat="1" ht="72">
      <c r="A349" s="25" t="s">
        <v>1120</v>
      </c>
      <c r="B349" s="62" t="s">
        <v>1121</v>
      </c>
      <c r="C349" s="27" t="s">
        <v>52</v>
      </c>
      <c r="D349" s="28">
        <v>1</v>
      </c>
      <c r="E349" s="29"/>
      <c r="F349" s="29">
        <f t="shared" si="36"/>
        <v>0</v>
      </c>
    </row>
    <row r="350" spans="1:6" s="24" customFormat="1" ht="43.2">
      <c r="A350" s="25" t="s">
        <v>1122</v>
      </c>
      <c r="B350" s="62" t="s">
        <v>1123</v>
      </c>
      <c r="C350" s="27" t="s">
        <v>52</v>
      </c>
      <c r="D350" s="28">
        <v>1</v>
      </c>
      <c r="E350" s="29"/>
      <c r="F350" s="29">
        <f t="shared" si="36"/>
        <v>0</v>
      </c>
    </row>
    <row r="351" spans="1:6" s="24" customFormat="1" ht="28.8">
      <c r="A351" s="25" t="s">
        <v>643</v>
      </c>
      <c r="B351" s="62" t="s">
        <v>644</v>
      </c>
      <c r="C351" s="27" t="s">
        <v>52</v>
      </c>
      <c r="D351" s="28">
        <v>6</v>
      </c>
      <c r="E351" s="29"/>
      <c r="F351" s="29">
        <f t="shared" si="36"/>
        <v>0</v>
      </c>
    </row>
    <row r="352" spans="1:6">
      <c r="A352" s="86"/>
    </row>
    <row r="353" spans="1:6">
      <c r="A353" s="86"/>
      <c r="B353" s="31" t="s">
        <v>527</v>
      </c>
    </row>
    <row r="354" spans="1:6">
      <c r="A354" s="86"/>
    </row>
    <row r="355" spans="1:6" ht="72">
      <c r="A355" s="67" t="s">
        <v>646</v>
      </c>
      <c r="B355" s="42" t="s">
        <v>528</v>
      </c>
      <c r="C355" s="49"/>
      <c r="D355" s="50"/>
      <c r="E355" s="48"/>
      <c r="F355" s="48"/>
    </row>
    <row r="356" spans="1:6" s="24" customFormat="1" ht="72">
      <c r="A356" s="25" t="s">
        <v>1127</v>
      </c>
      <c r="B356" s="26" t="s">
        <v>529</v>
      </c>
      <c r="C356" s="27" t="s">
        <v>88</v>
      </c>
      <c r="D356" s="28">
        <v>24.75</v>
      </c>
      <c r="E356" s="29"/>
      <c r="F356" s="29">
        <f>(D356*E356)</f>
        <v>0</v>
      </c>
    </row>
    <row r="357" spans="1:6" ht="61.5" customHeight="1">
      <c r="A357" s="86" t="s">
        <v>1129</v>
      </c>
      <c r="B357" s="61" t="s">
        <v>530</v>
      </c>
    </row>
    <row r="358" spans="1:6" s="24" customFormat="1">
      <c r="A358" s="25"/>
      <c r="B358" s="26" t="s">
        <v>531</v>
      </c>
      <c r="C358" s="27" t="s">
        <v>52</v>
      </c>
      <c r="D358" s="28">
        <v>10</v>
      </c>
      <c r="E358" s="29"/>
      <c r="F358" s="29">
        <f>(D358*E358)</f>
        <v>0</v>
      </c>
    </row>
    <row r="359" spans="1:6" s="24" customFormat="1">
      <c r="A359" s="25" t="s">
        <v>1130</v>
      </c>
      <c r="B359" s="26" t="s">
        <v>647</v>
      </c>
      <c r="C359" s="27" t="s">
        <v>52</v>
      </c>
      <c r="D359" s="28">
        <v>1</v>
      </c>
      <c r="E359" s="29"/>
      <c r="F359" s="29">
        <f>(D359*E359)</f>
        <v>0</v>
      </c>
    </row>
    <row r="360" spans="1:6">
      <c r="A360" s="86"/>
      <c r="B360" s="36" t="s">
        <v>62</v>
      </c>
    </row>
    <row r="361" spans="1:6">
      <c r="A361" s="86"/>
      <c r="B361" s="22"/>
    </row>
    <row r="362" spans="1:6" ht="72">
      <c r="A362" s="67" t="s">
        <v>645</v>
      </c>
      <c r="B362" s="42" t="s">
        <v>532</v>
      </c>
      <c r="C362" s="49"/>
      <c r="D362" s="50"/>
      <c r="E362" s="48"/>
      <c r="F362" s="48"/>
    </row>
    <row r="363" spans="1:6" s="24" customFormat="1" ht="72">
      <c r="A363" s="25" t="s">
        <v>1127</v>
      </c>
      <c r="B363" s="26" t="s">
        <v>529</v>
      </c>
      <c r="C363" s="27" t="s">
        <v>88</v>
      </c>
      <c r="D363" s="28">
        <v>31.05</v>
      </c>
      <c r="E363" s="29"/>
      <c r="F363" s="29">
        <f>(D363*E363)</f>
        <v>0</v>
      </c>
    </row>
    <row r="364" spans="1:6" ht="61.5" customHeight="1">
      <c r="A364" s="86" t="s">
        <v>1129</v>
      </c>
      <c r="B364" s="61" t="s">
        <v>530</v>
      </c>
    </row>
    <row r="365" spans="1:6" s="24" customFormat="1">
      <c r="A365" s="25"/>
      <c r="B365" s="26" t="s">
        <v>533</v>
      </c>
      <c r="C365" s="27" t="s">
        <v>52</v>
      </c>
      <c r="D365" s="28">
        <v>6</v>
      </c>
      <c r="E365" s="29"/>
      <c r="F365" s="29">
        <f>(D365*E365)</f>
        <v>0</v>
      </c>
    </row>
    <row r="366" spans="1:6">
      <c r="A366" s="86"/>
      <c r="B366" s="36" t="s">
        <v>62</v>
      </c>
    </row>
    <row r="368" spans="1:6" s="24" customFormat="1" ht="15" thickBot="1">
      <c r="A368" s="58"/>
      <c r="B368" s="59" t="s">
        <v>379</v>
      </c>
      <c r="C368" s="58"/>
      <c r="D368" s="58"/>
      <c r="E368" s="645">
        <f>SUM(F217:F367)</f>
        <v>0</v>
      </c>
      <c r="F368" s="645"/>
    </row>
    <row r="371" spans="1:6" s="24" customFormat="1">
      <c r="A371" s="56" t="s">
        <v>1176</v>
      </c>
      <c r="B371" s="56" t="s">
        <v>380</v>
      </c>
      <c r="C371" s="57" t="s">
        <v>26</v>
      </c>
      <c r="D371" s="57" t="s">
        <v>27</v>
      </c>
      <c r="E371" s="57" t="s">
        <v>28</v>
      </c>
      <c r="F371" s="57" t="s">
        <v>29</v>
      </c>
    </row>
    <row r="373" spans="1:6" s="24" customFormat="1" ht="61.5" customHeight="1">
      <c r="B373" s="644" t="s">
        <v>648</v>
      </c>
      <c r="C373" s="644"/>
      <c r="D373" s="644"/>
      <c r="E373" s="644"/>
      <c r="F373" s="644"/>
    </row>
    <row r="374" spans="1:6" s="24" customFormat="1" ht="89.25" customHeight="1">
      <c r="B374" s="644" t="s">
        <v>649</v>
      </c>
      <c r="C374" s="644"/>
      <c r="D374" s="644"/>
      <c r="E374" s="644"/>
      <c r="F374" s="644"/>
    </row>
    <row r="375" spans="1:6" s="24" customFormat="1" ht="61.5" customHeight="1">
      <c r="B375" s="644" t="s">
        <v>650</v>
      </c>
      <c r="C375" s="644"/>
      <c r="D375" s="644"/>
      <c r="E375" s="644"/>
      <c r="F375" s="644"/>
    </row>
    <row r="376" spans="1:6" ht="90" customHeight="1">
      <c r="B376" s="644" t="s">
        <v>651</v>
      </c>
      <c r="C376" s="644"/>
      <c r="D376" s="644"/>
      <c r="E376" s="644"/>
      <c r="F376" s="644"/>
    </row>
    <row r="377" spans="1:6" ht="77.25" customHeight="1">
      <c r="B377" s="644" t="s">
        <v>652</v>
      </c>
      <c r="C377" s="644"/>
      <c r="D377" s="644"/>
      <c r="E377" s="644"/>
      <c r="F377" s="644"/>
    </row>
    <row r="378" spans="1:6" ht="121.5" customHeight="1">
      <c r="A378" s="86"/>
      <c r="B378" s="644" t="s">
        <v>653</v>
      </c>
      <c r="C378" s="644"/>
      <c r="D378" s="644"/>
      <c r="E378" s="644"/>
      <c r="F378" s="644"/>
    </row>
    <row r="379" spans="1:6" ht="108" customHeight="1">
      <c r="A379" s="86"/>
      <c r="B379" s="644" t="s">
        <v>654</v>
      </c>
      <c r="C379" s="644"/>
      <c r="D379" s="644"/>
      <c r="E379" s="644"/>
      <c r="F379" s="644"/>
    </row>
    <row r="380" spans="1:6" ht="121.5" customHeight="1">
      <c r="A380" s="86"/>
      <c r="B380" s="644" t="s">
        <v>655</v>
      </c>
      <c r="C380" s="644"/>
      <c r="D380" s="644"/>
      <c r="E380" s="644"/>
      <c r="F380" s="644"/>
    </row>
    <row r="381" spans="1:6">
      <c r="A381" s="86"/>
    </row>
    <row r="382" spans="1:6" ht="46.5" customHeight="1">
      <c r="A382" s="41" t="s">
        <v>1177</v>
      </c>
      <c r="B382" s="42" t="s">
        <v>658</v>
      </c>
      <c r="C382" s="49"/>
      <c r="D382" s="50"/>
      <c r="E382" s="48"/>
      <c r="F382" s="48"/>
    </row>
    <row r="383" spans="1:6" s="24" customFormat="1" ht="86.4">
      <c r="A383" s="41"/>
      <c r="B383" s="42" t="s">
        <v>656</v>
      </c>
      <c r="C383" s="43"/>
      <c r="D383" s="44"/>
      <c r="E383" s="45"/>
      <c r="F383" s="45"/>
    </row>
    <row r="384" spans="1:6" s="24" customFormat="1" ht="129.6">
      <c r="A384" s="25"/>
      <c r="B384" s="26" t="s">
        <v>659</v>
      </c>
      <c r="C384" s="27" t="s">
        <v>88</v>
      </c>
      <c r="D384" s="28">
        <v>327.05</v>
      </c>
      <c r="E384" s="29"/>
      <c r="F384" s="29">
        <f>(D384*E384)</f>
        <v>0</v>
      </c>
    </row>
    <row r="385" spans="1:6" s="24" customFormat="1">
      <c r="A385" s="25" t="s">
        <v>1127</v>
      </c>
      <c r="B385" s="26" t="s">
        <v>657</v>
      </c>
      <c r="C385" s="27" t="s">
        <v>58</v>
      </c>
      <c r="D385" s="28">
        <v>405.74</v>
      </c>
      <c r="E385" s="29"/>
      <c r="F385" s="29">
        <f>(D385*E385)</f>
        <v>0</v>
      </c>
    </row>
    <row r="386" spans="1:6" s="24" customFormat="1">
      <c r="A386" s="41"/>
      <c r="B386" s="42" t="s">
        <v>62</v>
      </c>
      <c r="C386" s="43"/>
      <c r="D386" s="44"/>
      <c r="E386" s="45"/>
      <c r="F386" s="45"/>
    </row>
    <row r="387" spans="1:6">
      <c r="A387" s="86"/>
    </row>
    <row r="388" spans="1:6" ht="100.8">
      <c r="A388" s="41" t="s">
        <v>1178</v>
      </c>
      <c r="B388" s="42" t="s">
        <v>662</v>
      </c>
      <c r="C388" s="49"/>
      <c r="D388" s="50"/>
      <c r="E388" s="48"/>
      <c r="F388" s="48"/>
    </row>
    <row r="389" spans="1:6" ht="28.8">
      <c r="A389" s="41"/>
      <c r="B389" s="42" t="s">
        <v>660</v>
      </c>
      <c r="C389" s="49"/>
      <c r="D389" s="50"/>
      <c r="E389" s="48"/>
      <c r="F389" s="48"/>
    </row>
    <row r="390" spans="1:6" ht="72">
      <c r="A390" s="41"/>
      <c r="B390" s="42" t="s">
        <v>664</v>
      </c>
      <c r="C390" s="49"/>
      <c r="D390" s="50"/>
      <c r="E390" s="48"/>
      <c r="F390" s="48"/>
    </row>
    <row r="391" spans="1:6" s="24" customFormat="1" ht="43.2">
      <c r="A391" s="25" t="s">
        <v>1127</v>
      </c>
      <c r="B391" s="26" t="s">
        <v>665</v>
      </c>
      <c r="C391" s="27" t="s">
        <v>88</v>
      </c>
      <c r="D391" s="28">
        <v>37.020000000000003</v>
      </c>
      <c r="E391" s="29"/>
      <c r="F391" s="29">
        <f>(D391*E391)</f>
        <v>0</v>
      </c>
    </row>
    <row r="392" spans="1:6" s="24" customFormat="1" ht="43.2">
      <c r="A392" s="25" t="s">
        <v>1129</v>
      </c>
      <c r="B392" s="26" t="s">
        <v>663</v>
      </c>
      <c r="C392" s="27" t="s">
        <v>88</v>
      </c>
      <c r="D392" s="28">
        <v>14.17</v>
      </c>
      <c r="E392" s="29"/>
      <c r="F392" s="29">
        <f>(D392*E392)</f>
        <v>0</v>
      </c>
    </row>
    <row r="393" spans="1:6" s="24" customFormat="1" ht="43.2">
      <c r="A393" s="25" t="s">
        <v>1130</v>
      </c>
      <c r="B393" s="26" t="s">
        <v>666</v>
      </c>
      <c r="C393" s="27" t="s">
        <v>88</v>
      </c>
      <c r="D393" s="28">
        <v>15.73</v>
      </c>
      <c r="E393" s="29"/>
      <c r="F393" s="29">
        <f>(D393*E393)</f>
        <v>0</v>
      </c>
    </row>
    <row r="394" spans="1:6" s="24" customFormat="1">
      <c r="A394" s="25" t="s">
        <v>1236</v>
      </c>
      <c r="B394" s="26" t="s">
        <v>661</v>
      </c>
      <c r="C394" s="27" t="s">
        <v>58</v>
      </c>
      <c r="D394" s="28">
        <v>150.91999999999999</v>
      </c>
      <c r="E394" s="29"/>
      <c r="F394" s="29">
        <f>(D394*E394)</f>
        <v>0</v>
      </c>
    </row>
    <row r="395" spans="1:6" s="24" customFormat="1">
      <c r="A395" s="25" t="s">
        <v>1131</v>
      </c>
      <c r="B395" s="26" t="s">
        <v>657</v>
      </c>
      <c r="C395" s="27" t="s">
        <v>58</v>
      </c>
      <c r="D395" s="28">
        <v>60.19</v>
      </c>
      <c r="E395" s="29"/>
      <c r="F395" s="29">
        <f>(D395*E395)</f>
        <v>0</v>
      </c>
    </row>
    <row r="396" spans="1:6">
      <c r="A396" s="41"/>
      <c r="B396" s="42" t="s">
        <v>62</v>
      </c>
      <c r="C396" s="49"/>
      <c r="D396" s="50"/>
      <c r="E396" s="48"/>
      <c r="F396" s="48"/>
    </row>
    <row r="397" spans="1:6">
      <c r="A397" s="86"/>
      <c r="B397" s="47"/>
    </row>
    <row r="398" spans="1:6" s="24" customFormat="1" ht="86.4">
      <c r="A398" s="86" t="s">
        <v>1336</v>
      </c>
      <c r="B398" s="65" t="s">
        <v>669</v>
      </c>
    </row>
    <row r="399" spans="1:6" s="24" customFormat="1" ht="43.2">
      <c r="A399" s="86"/>
      <c r="B399" s="65" t="s">
        <v>667</v>
      </c>
    </row>
    <row r="400" spans="1:6" s="24" customFormat="1" ht="76.5" customHeight="1">
      <c r="A400" s="25"/>
      <c r="B400" s="26" t="s">
        <v>668</v>
      </c>
      <c r="C400" s="27" t="s">
        <v>88</v>
      </c>
      <c r="D400" s="28">
        <v>207.21</v>
      </c>
      <c r="E400" s="29"/>
      <c r="F400" s="29">
        <f>(D400*E400)</f>
        <v>0</v>
      </c>
    </row>
    <row r="401" spans="1:6" s="24" customFormat="1">
      <c r="A401" s="86"/>
      <c r="B401" s="65" t="s">
        <v>62</v>
      </c>
    </row>
    <row r="402" spans="1:6">
      <c r="A402" s="86"/>
    </row>
    <row r="403" spans="1:6" s="24" customFormat="1" ht="90.75" customHeight="1">
      <c r="A403" s="86" t="s">
        <v>1179</v>
      </c>
      <c r="B403" s="61" t="s">
        <v>907</v>
      </c>
    </row>
    <row r="404" spans="1:6" s="24" customFormat="1" ht="86.4">
      <c r="A404" s="86"/>
      <c r="B404" s="61" t="s">
        <v>908</v>
      </c>
    </row>
    <row r="405" spans="1:6" s="24" customFormat="1" ht="43.2">
      <c r="A405" s="25"/>
      <c r="B405" s="26" t="s">
        <v>670</v>
      </c>
      <c r="C405" s="27" t="s">
        <v>88</v>
      </c>
      <c r="D405" s="28">
        <v>861.6</v>
      </c>
      <c r="E405" s="29"/>
      <c r="F405" s="29">
        <f>(D405*E405)</f>
        <v>0</v>
      </c>
    </row>
    <row r="406" spans="1:6" s="24" customFormat="1">
      <c r="A406" s="25"/>
      <c r="B406" s="26" t="s">
        <v>671</v>
      </c>
      <c r="C406" s="27" t="s">
        <v>58</v>
      </c>
      <c r="D406" s="28">
        <v>918.26</v>
      </c>
      <c r="E406" s="29"/>
      <c r="F406" s="29">
        <f>(D406*E406)</f>
        <v>0</v>
      </c>
    </row>
    <row r="407" spans="1:6" s="24" customFormat="1">
      <c r="A407" s="86"/>
      <c r="B407" s="61" t="s">
        <v>62</v>
      </c>
    </row>
    <row r="409" spans="1:6" s="24" customFormat="1" ht="15" thickBot="1">
      <c r="A409" s="58"/>
      <c r="B409" s="59" t="s">
        <v>381</v>
      </c>
      <c r="C409" s="58"/>
      <c r="D409" s="58"/>
      <c r="E409" s="645">
        <f>SUM(F372:F408)</f>
        <v>0</v>
      </c>
      <c r="F409" s="645"/>
    </row>
    <row r="412" spans="1:6" s="24" customFormat="1">
      <c r="A412" s="56" t="s">
        <v>1203</v>
      </c>
      <c r="B412" s="56" t="s">
        <v>382</v>
      </c>
      <c r="C412" s="57" t="s">
        <v>26</v>
      </c>
      <c r="D412" s="57" t="s">
        <v>27</v>
      </c>
      <c r="E412" s="57" t="s">
        <v>28</v>
      </c>
      <c r="F412" s="57" t="s">
        <v>29</v>
      </c>
    </row>
    <row r="414" spans="1:6" ht="60.75" customHeight="1">
      <c r="A414" s="86"/>
      <c r="B414" s="644" t="s">
        <v>672</v>
      </c>
      <c r="C414" s="644"/>
      <c r="D414" s="644"/>
      <c r="E414" s="644"/>
      <c r="F414" s="644"/>
    </row>
    <row r="415" spans="1:6" ht="105.75" customHeight="1">
      <c r="A415" s="86"/>
      <c r="B415" s="644" t="s">
        <v>673</v>
      </c>
      <c r="C415" s="644"/>
      <c r="D415" s="644"/>
      <c r="E415" s="644"/>
      <c r="F415" s="644"/>
    </row>
    <row r="416" spans="1:6" ht="90.75" customHeight="1">
      <c r="A416" s="86"/>
      <c r="B416" s="644" t="s">
        <v>674</v>
      </c>
      <c r="C416" s="644"/>
      <c r="D416" s="644"/>
      <c r="E416" s="644"/>
      <c r="F416" s="644"/>
    </row>
    <row r="417" spans="1:6">
      <c r="A417" s="86"/>
    </row>
    <row r="418" spans="1:6" s="24" customFormat="1" ht="60.75" customHeight="1">
      <c r="A418" s="86" t="s">
        <v>1204</v>
      </c>
      <c r="B418" s="61" t="s">
        <v>681</v>
      </c>
    </row>
    <row r="419" spans="1:6" s="24" customFormat="1" ht="108" customHeight="1">
      <c r="A419" s="86"/>
      <c r="B419" s="61" t="s">
        <v>675</v>
      </c>
    </row>
    <row r="420" spans="1:6" s="24" customFormat="1" ht="75.75" customHeight="1">
      <c r="A420" s="86"/>
      <c r="B420" s="61" t="s">
        <v>676</v>
      </c>
    </row>
    <row r="421" spans="1:6" s="24" customFormat="1" ht="86.4">
      <c r="A421" s="86"/>
      <c r="B421" s="61" t="s">
        <v>677</v>
      </c>
    </row>
    <row r="422" spans="1:6" s="24" customFormat="1" ht="90.75" customHeight="1">
      <c r="A422" s="86"/>
      <c r="B422" s="61" t="s">
        <v>678</v>
      </c>
    </row>
    <row r="423" spans="1:6" s="24" customFormat="1" ht="45.75" customHeight="1">
      <c r="A423" s="86"/>
      <c r="B423" s="61" t="s">
        <v>679</v>
      </c>
    </row>
    <row r="424" spans="1:6" s="24" customFormat="1" ht="43.2">
      <c r="A424" s="86"/>
      <c r="B424" s="61" t="s">
        <v>682</v>
      </c>
    </row>
    <row r="425" spans="1:6" s="24" customFormat="1" ht="61.5" customHeight="1">
      <c r="A425" s="86"/>
      <c r="B425" s="61" t="s">
        <v>680</v>
      </c>
    </row>
    <row r="426" spans="1:6" s="24" customFormat="1">
      <c r="A426" s="25"/>
      <c r="B426" s="26" t="s">
        <v>62</v>
      </c>
      <c r="C426" s="27" t="s">
        <v>152</v>
      </c>
      <c r="D426" s="28">
        <v>1517.1</v>
      </c>
      <c r="E426" s="29"/>
      <c r="F426" s="29">
        <f>(D426*E426)</f>
        <v>0</v>
      </c>
    </row>
    <row r="427" spans="1:6">
      <c r="A427" s="86"/>
    </row>
    <row r="428" spans="1:6" s="24" customFormat="1" ht="115.2">
      <c r="A428" s="86" t="s">
        <v>1205</v>
      </c>
      <c r="B428" s="61" t="s">
        <v>694</v>
      </c>
    </row>
    <row r="429" spans="1:6" s="24" customFormat="1" ht="86.4">
      <c r="A429" s="86"/>
      <c r="B429" s="61" t="s">
        <v>687</v>
      </c>
    </row>
    <row r="430" spans="1:6" s="24" customFormat="1" ht="72">
      <c r="A430" s="86"/>
      <c r="B430" s="61" t="s">
        <v>688</v>
      </c>
    </row>
    <row r="431" spans="1:6" s="24" customFormat="1" ht="90.75" customHeight="1">
      <c r="A431" s="86"/>
      <c r="B431" s="61" t="s">
        <v>689</v>
      </c>
    </row>
    <row r="432" spans="1:6" s="24" customFormat="1" ht="105" customHeight="1">
      <c r="A432" s="86"/>
      <c r="B432" s="61" t="s">
        <v>690</v>
      </c>
    </row>
    <row r="433" spans="1:6" s="24" customFormat="1">
      <c r="A433" s="86"/>
      <c r="B433" s="61" t="s">
        <v>691</v>
      </c>
    </row>
    <row r="434" spans="1:6" s="24" customFormat="1" ht="86.4">
      <c r="A434" s="86"/>
      <c r="B434" s="61" t="s">
        <v>692</v>
      </c>
    </row>
    <row r="435" spans="1:6" s="24" customFormat="1" ht="57.6">
      <c r="A435" s="86"/>
      <c r="B435" s="61" t="s">
        <v>693</v>
      </c>
    </row>
    <row r="436" spans="1:6" s="24" customFormat="1" ht="43.2">
      <c r="A436" s="86"/>
      <c r="B436" s="61" t="s">
        <v>679</v>
      </c>
    </row>
    <row r="437" spans="1:6" s="24" customFormat="1">
      <c r="A437" s="25"/>
      <c r="B437" s="26" t="s">
        <v>62</v>
      </c>
      <c r="C437" s="27" t="s">
        <v>152</v>
      </c>
      <c r="D437" s="28">
        <v>239.99</v>
      </c>
      <c r="E437" s="29"/>
      <c r="F437" s="29">
        <f>(D437*E437)</f>
        <v>0</v>
      </c>
    </row>
    <row r="438" spans="1:6">
      <c r="A438" s="86"/>
    </row>
    <row r="439" spans="1:6" s="24" customFormat="1" ht="86.4">
      <c r="A439" s="86" t="s">
        <v>1206</v>
      </c>
      <c r="B439" s="61" t="s">
        <v>697</v>
      </c>
    </row>
    <row r="440" spans="1:6" s="24" customFormat="1">
      <c r="A440" s="25"/>
      <c r="B440" s="26" t="s">
        <v>695</v>
      </c>
      <c r="C440" s="27" t="s">
        <v>58</v>
      </c>
      <c r="D440" s="28">
        <v>117.6</v>
      </c>
      <c r="E440" s="29"/>
      <c r="F440" s="29">
        <f>(D440*E440)</f>
        <v>0</v>
      </c>
    </row>
    <row r="441" spans="1:6" s="24" customFormat="1" ht="86.4">
      <c r="A441" s="25" t="s">
        <v>1127</v>
      </c>
      <c r="B441" s="26" t="s">
        <v>696</v>
      </c>
      <c r="C441" s="27" t="s">
        <v>152</v>
      </c>
      <c r="D441" s="28">
        <v>298.67</v>
      </c>
      <c r="E441" s="29"/>
      <c r="F441" s="29">
        <f>(D441*E441)</f>
        <v>0</v>
      </c>
    </row>
    <row r="442" spans="1:6">
      <c r="A442" s="86"/>
    </row>
    <row r="443" spans="1:6" s="24" customFormat="1" ht="168.75" customHeight="1">
      <c r="A443" s="86" t="s">
        <v>1207</v>
      </c>
      <c r="B443" s="71" t="s">
        <v>830</v>
      </c>
    </row>
    <row r="444" spans="1:6" s="24" customFormat="1" ht="100.8">
      <c r="A444" s="25"/>
      <c r="B444" s="26" t="s">
        <v>827</v>
      </c>
      <c r="C444" s="27" t="s">
        <v>152</v>
      </c>
      <c r="D444" s="28">
        <v>56.65</v>
      </c>
      <c r="E444" s="29"/>
      <c r="F444" s="29">
        <f t="shared" ref="F444:F445" si="37">(D444*E444)</f>
        <v>0</v>
      </c>
    </row>
    <row r="445" spans="1:6" s="24" customFormat="1" ht="72">
      <c r="A445" s="25" t="s">
        <v>1127</v>
      </c>
      <c r="B445" s="26" t="s">
        <v>828</v>
      </c>
      <c r="C445" s="27" t="s">
        <v>58</v>
      </c>
      <c r="D445" s="28">
        <v>42.96</v>
      </c>
      <c r="E445" s="29"/>
      <c r="F445" s="29">
        <f t="shared" si="37"/>
        <v>0</v>
      </c>
    </row>
    <row r="446" spans="1:6" s="24" customFormat="1">
      <c r="A446" s="86"/>
      <c r="B446" s="71" t="s">
        <v>829</v>
      </c>
    </row>
    <row r="447" spans="1:6" s="24" customFormat="1">
      <c r="A447" s="86"/>
      <c r="B447" s="71" t="s">
        <v>62</v>
      </c>
    </row>
    <row r="448" spans="1:6">
      <c r="A448" s="86"/>
    </row>
    <row r="449" spans="1:6" s="24" customFormat="1" ht="168.75" customHeight="1">
      <c r="A449" s="86" t="s">
        <v>1208</v>
      </c>
      <c r="B449" s="71" t="s">
        <v>832</v>
      </c>
    </row>
    <row r="450" spans="1:6" s="24" customFormat="1" ht="115.2">
      <c r="A450" s="25"/>
      <c r="B450" s="26" t="s">
        <v>831</v>
      </c>
      <c r="C450" s="27" t="s">
        <v>152</v>
      </c>
      <c r="D450" s="28">
        <v>144.79</v>
      </c>
      <c r="E450" s="29"/>
      <c r="F450" s="29">
        <f t="shared" ref="F450:F451" si="38">(D450*E450)</f>
        <v>0</v>
      </c>
    </row>
    <row r="451" spans="1:6" s="24" customFormat="1" ht="72">
      <c r="A451" s="25" t="s">
        <v>1127</v>
      </c>
      <c r="B451" s="26" t="s">
        <v>828</v>
      </c>
      <c r="C451" s="27" t="s">
        <v>58</v>
      </c>
      <c r="D451" s="28">
        <v>48.99</v>
      </c>
      <c r="E451" s="29"/>
      <c r="F451" s="29">
        <f t="shared" si="38"/>
        <v>0</v>
      </c>
    </row>
    <row r="452" spans="1:6" s="24" customFormat="1">
      <c r="A452" s="86"/>
      <c r="B452" s="71" t="s">
        <v>829</v>
      </c>
    </row>
    <row r="453" spans="1:6" s="24" customFormat="1">
      <c r="A453" s="86"/>
      <c r="B453" s="71" t="s">
        <v>62</v>
      </c>
    </row>
    <row r="455" spans="1:6" s="24" customFormat="1" ht="15" thickBot="1">
      <c r="A455" s="58"/>
      <c r="B455" s="59" t="s">
        <v>383</v>
      </c>
      <c r="C455" s="58"/>
      <c r="D455" s="58"/>
      <c r="E455" s="645">
        <f>SUM(F413:F454)</f>
        <v>0</v>
      </c>
      <c r="F455" s="645"/>
    </row>
    <row r="458" spans="1:6" s="24" customFormat="1">
      <c r="A458" s="56" t="s">
        <v>1256</v>
      </c>
      <c r="B458" s="56" t="s">
        <v>384</v>
      </c>
      <c r="C458" s="57" t="s">
        <v>26</v>
      </c>
      <c r="D458" s="57" t="s">
        <v>27</v>
      </c>
      <c r="E458" s="57" t="s">
        <v>28</v>
      </c>
      <c r="F458" s="57" t="s">
        <v>29</v>
      </c>
    </row>
    <row r="460" spans="1:6" s="24" customFormat="1" ht="92.25" customHeight="1">
      <c r="B460" s="644" t="s">
        <v>698</v>
      </c>
      <c r="C460" s="644"/>
      <c r="D460" s="644"/>
      <c r="E460" s="644"/>
      <c r="F460" s="644"/>
    </row>
    <row r="461" spans="1:6" s="24" customFormat="1" ht="60.75" customHeight="1">
      <c r="B461" s="644" t="s">
        <v>699</v>
      </c>
      <c r="C461" s="644"/>
      <c r="D461" s="644"/>
      <c r="E461" s="644"/>
      <c r="F461" s="644"/>
    </row>
    <row r="462" spans="1:6" s="24" customFormat="1" ht="120" customHeight="1">
      <c r="B462" s="644" t="s">
        <v>700</v>
      </c>
      <c r="C462" s="644"/>
      <c r="D462" s="644"/>
      <c r="E462" s="644"/>
      <c r="F462" s="644"/>
    </row>
    <row r="463" spans="1:6" s="24" customFormat="1" ht="91.5" customHeight="1">
      <c r="B463" s="644" t="s">
        <v>701</v>
      </c>
      <c r="C463" s="644"/>
      <c r="D463" s="644"/>
      <c r="E463" s="644"/>
      <c r="F463" s="644"/>
    </row>
    <row r="464" spans="1:6" s="24" customFormat="1" ht="105.75" customHeight="1">
      <c r="B464" s="644" t="s">
        <v>702</v>
      </c>
      <c r="C464" s="644"/>
      <c r="D464" s="644"/>
      <c r="E464" s="644"/>
      <c r="F464" s="644"/>
    </row>
    <row r="465" spans="1:6" s="24" customFormat="1" ht="90" customHeight="1">
      <c r="A465" s="86"/>
      <c r="B465" s="644" t="s">
        <v>703</v>
      </c>
      <c r="C465" s="644"/>
      <c r="D465" s="644"/>
      <c r="E465" s="644"/>
      <c r="F465" s="644"/>
    </row>
    <row r="466" spans="1:6" s="24" customFormat="1" ht="77.25" customHeight="1">
      <c r="A466" s="86"/>
      <c r="B466" s="644" t="s">
        <v>704</v>
      </c>
      <c r="C466" s="644"/>
      <c r="D466" s="644"/>
      <c r="E466" s="644"/>
      <c r="F466" s="644"/>
    </row>
    <row r="467" spans="1:6" s="24" customFormat="1" ht="60" customHeight="1">
      <c r="A467" s="86"/>
      <c r="B467" s="644" t="s">
        <v>705</v>
      </c>
      <c r="C467" s="644"/>
      <c r="D467" s="644"/>
      <c r="E467" s="644"/>
      <c r="F467" s="644"/>
    </row>
    <row r="468" spans="1:6">
      <c r="A468" s="86"/>
    </row>
    <row r="469" spans="1:6">
      <c r="A469" s="86"/>
      <c r="B469" s="31" t="s">
        <v>706</v>
      </c>
    </row>
    <row r="470" spans="1:6">
      <c r="A470" s="86"/>
    </row>
    <row r="471" spans="1:6" s="24" customFormat="1" ht="45.75" customHeight="1">
      <c r="A471" s="86" t="s">
        <v>1257</v>
      </c>
      <c r="B471" s="36" t="s">
        <v>714</v>
      </c>
    </row>
    <row r="472" spans="1:6" s="24" customFormat="1" ht="86.4">
      <c r="A472" s="86" t="s">
        <v>1127</v>
      </c>
      <c r="B472" s="36" t="s">
        <v>707</v>
      </c>
    </row>
    <row r="473" spans="1:6" ht="57.6">
      <c r="A473" s="86"/>
      <c r="B473" s="36" t="s">
        <v>708</v>
      </c>
      <c r="C473" s="24"/>
      <c r="D473" s="24"/>
      <c r="E473" s="24"/>
      <c r="F473" s="24"/>
    </row>
    <row r="474" spans="1:6" ht="72">
      <c r="A474" s="25"/>
      <c r="B474" s="26" t="s">
        <v>788</v>
      </c>
      <c r="C474" s="27" t="s">
        <v>88</v>
      </c>
      <c r="D474" s="28">
        <v>537.22</v>
      </c>
      <c r="E474" s="29"/>
      <c r="F474" s="29">
        <f>(D474*E474)</f>
        <v>0</v>
      </c>
    </row>
    <row r="475" spans="1:6" s="24" customFormat="1" ht="57.6">
      <c r="A475" s="86" t="s">
        <v>1129</v>
      </c>
      <c r="B475" s="36" t="s">
        <v>710</v>
      </c>
    </row>
    <row r="476" spans="1:6" s="24" customFormat="1" ht="60.75" customHeight="1">
      <c r="A476" s="86"/>
      <c r="B476" s="36" t="s">
        <v>789</v>
      </c>
    </row>
    <row r="477" spans="1:6" s="24" customFormat="1" ht="72">
      <c r="A477" s="25"/>
      <c r="B477" s="26" t="s">
        <v>711</v>
      </c>
      <c r="C477" s="27" t="s">
        <v>88</v>
      </c>
      <c r="D477" s="28">
        <v>106.66</v>
      </c>
      <c r="E477" s="29"/>
      <c r="F477" s="29">
        <f>(D477*E477)</f>
        <v>0</v>
      </c>
    </row>
    <row r="478" spans="1:6" s="24" customFormat="1" ht="28.8">
      <c r="A478" s="86"/>
      <c r="B478" s="36" t="s">
        <v>712</v>
      </c>
    </row>
    <row r="479" spans="1:6" s="24" customFormat="1" ht="43.2">
      <c r="A479" s="86"/>
      <c r="B479" s="36" t="s">
        <v>713</v>
      </c>
    </row>
    <row r="480" spans="1:6">
      <c r="A480" s="86"/>
    </row>
    <row r="481" spans="1:6" s="24" customFormat="1" ht="45.75" customHeight="1">
      <c r="A481" s="86" t="s">
        <v>1258</v>
      </c>
      <c r="B481" s="36" t="s">
        <v>787</v>
      </c>
    </row>
    <row r="482" spans="1:6" s="24" customFormat="1" ht="86.4">
      <c r="A482" s="86" t="s">
        <v>1127</v>
      </c>
      <c r="B482" s="36" t="s">
        <v>707</v>
      </c>
    </row>
    <row r="483" spans="1:6" ht="57.6">
      <c r="A483" s="86"/>
      <c r="B483" s="36" t="s">
        <v>708</v>
      </c>
      <c r="C483" s="24"/>
      <c r="D483" s="24"/>
      <c r="E483" s="24"/>
      <c r="F483" s="24"/>
    </row>
    <row r="484" spans="1:6" ht="72">
      <c r="A484" s="25"/>
      <c r="B484" s="26" t="s">
        <v>709</v>
      </c>
      <c r="C484" s="27" t="s">
        <v>88</v>
      </c>
      <c r="D484" s="28">
        <v>150.13</v>
      </c>
      <c r="E484" s="29"/>
      <c r="F484" s="29">
        <f>(D484*E484)</f>
        <v>0</v>
      </c>
    </row>
    <row r="485" spans="1:6" s="24" customFormat="1" ht="72">
      <c r="A485" s="86" t="s">
        <v>1129</v>
      </c>
      <c r="B485" s="36" t="s">
        <v>887</v>
      </c>
    </row>
    <row r="486" spans="1:6" s="24" customFormat="1" ht="75.75" customHeight="1">
      <c r="A486" s="86"/>
      <c r="B486" s="36" t="s">
        <v>888</v>
      </c>
    </row>
    <row r="487" spans="1:6" s="24" customFormat="1" ht="72">
      <c r="A487" s="25"/>
      <c r="B487" s="26" t="s">
        <v>711</v>
      </c>
      <c r="C487" s="27" t="s">
        <v>88</v>
      </c>
      <c r="D487" s="28">
        <v>79.22</v>
      </c>
      <c r="E487" s="29"/>
      <c r="F487" s="29">
        <f>(D487*E487)</f>
        <v>0</v>
      </c>
    </row>
    <row r="488" spans="1:6" s="24" customFormat="1">
      <c r="A488" s="25" t="s">
        <v>1130</v>
      </c>
      <c r="B488" s="26" t="s">
        <v>889</v>
      </c>
      <c r="C488" s="27" t="s">
        <v>58</v>
      </c>
      <c r="D488" s="28">
        <v>39.6</v>
      </c>
      <c r="E488" s="29"/>
      <c r="F488" s="29">
        <f>(D488*E488)</f>
        <v>0</v>
      </c>
    </row>
    <row r="489" spans="1:6" s="24" customFormat="1" ht="28.8">
      <c r="A489" s="86"/>
      <c r="B489" s="36" t="s">
        <v>712</v>
      </c>
    </row>
    <row r="490" spans="1:6" s="24" customFormat="1" ht="43.2">
      <c r="A490" s="86"/>
      <c r="B490" s="36" t="s">
        <v>713</v>
      </c>
    </row>
    <row r="491" spans="1:6">
      <c r="A491" s="86"/>
    </row>
    <row r="492" spans="1:6" s="24" customFormat="1" ht="48" customHeight="1">
      <c r="A492" s="86" t="s">
        <v>1259</v>
      </c>
      <c r="B492" s="36" t="s">
        <v>890</v>
      </c>
    </row>
    <row r="493" spans="1:6" s="24" customFormat="1" ht="105.75" customHeight="1">
      <c r="A493" s="86"/>
      <c r="B493" s="36" t="s">
        <v>891</v>
      </c>
    </row>
    <row r="494" spans="1:6" s="24" customFormat="1" ht="90.75" customHeight="1">
      <c r="A494" s="86"/>
      <c r="B494" s="36" t="s">
        <v>892</v>
      </c>
    </row>
    <row r="495" spans="1:6" s="24" customFormat="1" ht="31.5" customHeight="1">
      <c r="A495" s="86"/>
      <c r="B495" s="36" t="s">
        <v>712</v>
      </c>
    </row>
    <row r="496" spans="1:6" ht="28.8">
      <c r="A496" s="25"/>
      <c r="B496" s="26" t="s">
        <v>772</v>
      </c>
      <c r="C496" s="27" t="s">
        <v>88</v>
      </c>
      <c r="D496" s="28">
        <v>166.51</v>
      </c>
      <c r="E496" s="29"/>
      <c r="F496" s="29">
        <f>(D496*E496)</f>
        <v>0</v>
      </c>
    </row>
    <row r="497" spans="1:6">
      <c r="A497" s="86"/>
      <c r="B497" s="24"/>
      <c r="C497" s="24"/>
      <c r="D497" s="24"/>
      <c r="E497" s="24"/>
      <c r="F497" s="24"/>
    </row>
    <row r="498" spans="1:6" s="24" customFormat="1" ht="48" customHeight="1">
      <c r="A498" s="86" t="s">
        <v>1260</v>
      </c>
      <c r="B498" s="36" t="s">
        <v>773</v>
      </c>
    </row>
    <row r="499" spans="1:6" s="24" customFormat="1" ht="121.5" customHeight="1">
      <c r="A499" s="86"/>
      <c r="B499" s="36" t="s">
        <v>770</v>
      </c>
    </row>
    <row r="500" spans="1:6" s="24" customFormat="1" ht="90.75" customHeight="1">
      <c r="A500" s="86"/>
      <c r="B500" s="36" t="s">
        <v>771</v>
      </c>
    </row>
    <row r="501" spans="1:6" s="24" customFormat="1" ht="31.5" customHeight="1">
      <c r="A501" s="86"/>
      <c r="B501" s="36" t="s">
        <v>712</v>
      </c>
    </row>
    <row r="502" spans="1:6" ht="28.8">
      <c r="A502" s="25"/>
      <c r="B502" s="26" t="s">
        <v>772</v>
      </c>
      <c r="C502" s="27" t="s">
        <v>88</v>
      </c>
      <c r="D502" s="28">
        <v>239.65</v>
      </c>
      <c r="E502" s="29"/>
      <c r="F502" s="29">
        <f>(D502*E502)</f>
        <v>0</v>
      </c>
    </row>
    <row r="503" spans="1:6">
      <c r="A503" s="86"/>
      <c r="B503" s="24"/>
      <c r="C503" s="24"/>
      <c r="D503" s="24"/>
      <c r="E503" s="24"/>
      <c r="F503" s="24"/>
    </row>
    <row r="504" spans="1:6" ht="46.5" customHeight="1">
      <c r="A504" s="92" t="s">
        <v>1261</v>
      </c>
      <c r="B504" s="36" t="s">
        <v>779</v>
      </c>
    </row>
    <row r="505" spans="1:6" ht="57.6">
      <c r="A505" s="86" t="s">
        <v>1127</v>
      </c>
      <c r="B505" s="68" t="s">
        <v>774</v>
      </c>
    </row>
    <row r="506" spans="1:6" ht="86.4">
      <c r="A506" s="86"/>
      <c r="B506" s="68" t="s">
        <v>780</v>
      </c>
    </row>
    <row r="507" spans="1:6" ht="76.5" customHeight="1">
      <c r="A507" s="86"/>
      <c r="B507" s="68" t="s">
        <v>775</v>
      </c>
    </row>
    <row r="508" spans="1:6" ht="100.8">
      <c r="A508" s="25"/>
      <c r="B508" s="26" t="s">
        <v>776</v>
      </c>
      <c r="C508" s="27" t="s">
        <v>88</v>
      </c>
      <c r="D508" s="28">
        <v>745.67</v>
      </c>
      <c r="E508" s="29"/>
      <c r="F508" s="29">
        <f>(D508*E508)</f>
        <v>0</v>
      </c>
    </row>
    <row r="509" spans="1:6" s="24" customFormat="1" ht="105.75" customHeight="1">
      <c r="A509" s="86" t="s">
        <v>1129</v>
      </c>
      <c r="B509" s="66" t="s">
        <v>777</v>
      </c>
    </row>
    <row r="510" spans="1:6" ht="72">
      <c r="A510" s="25"/>
      <c r="B510" s="26" t="s">
        <v>778</v>
      </c>
      <c r="C510" s="27" t="s">
        <v>88</v>
      </c>
      <c r="D510" s="28">
        <v>341.9</v>
      </c>
      <c r="E510" s="29"/>
      <c r="F510" s="29">
        <f>(D510*E510)</f>
        <v>0</v>
      </c>
    </row>
    <row r="511" spans="1:6" s="24" customFormat="1" ht="57.6">
      <c r="A511" s="86"/>
      <c r="B511" s="68" t="s">
        <v>781</v>
      </c>
    </row>
    <row r="512" spans="1:6" s="24" customFormat="1" ht="72">
      <c r="A512" s="86"/>
      <c r="B512" s="68" t="s">
        <v>782</v>
      </c>
    </row>
    <row r="513" spans="1:6">
      <c r="A513" s="86"/>
      <c r="B513" s="69" t="s">
        <v>62</v>
      </c>
    </row>
    <row r="514" spans="1:6">
      <c r="A514" s="86"/>
    </row>
    <row r="515" spans="1:6" ht="43.2">
      <c r="A515" s="86" t="s">
        <v>1262</v>
      </c>
      <c r="B515" s="68" t="s">
        <v>784</v>
      </c>
    </row>
    <row r="516" spans="1:6" ht="75" customHeight="1">
      <c r="A516" s="86"/>
      <c r="B516" s="68" t="s">
        <v>783</v>
      </c>
    </row>
    <row r="517" spans="1:6" ht="86.4">
      <c r="A517" s="86"/>
      <c r="B517" s="68" t="s">
        <v>786</v>
      </c>
    </row>
    <row r="518" spans="1:6" ht="77.25" customHeight="1">
      <c r="A518" s="25"/>
      <c r="B518" s="26" t="s">
        <v>785</v>
      </c>
      <c r="C518" s="27" t="s">
        <v>88</v>
      </c>
      <c r="D518" s="28">
        <v>17.02</v>
      </c>
      <c r="E518" s="29"/>
      <c r="F518" s="29">
        <f>(D518*E518)</f>
        <v>0</v>
      </c>
    </row>
    <row r="519" spans="1:6">
      <c r="A519" s="86"/>
      <c r="B519" s="68" t="s">
        <v>62</v>
      </c>
      <c r="C519" s="43"/>
      <c r="D519" s="44"/>
      <c r="E519" s="45"/>
      <c r="F519" s="45"/>
    </row>
    <row r="520" spans="1:6">
      <c r="A520" s="86"/>
      <c r="B520" s="71"/>
      <c r="C520" s="43"/>
      <c r="D520" s="44"/>
      <c r="E520" s="45"/>
      <c r="F520" s="45"/>
    </row>
    <row r="521" spans="1:6" ht="72">
      <c r="A521" s="86" t="s">
        <v>1263</v>
      </c>
      <c r="B521" s="33" t="s">
        <v>879</v>
      </c>
      <c r="C521" s="43"/>
      <c r="D521" s="44"/>
      <c r="E521" s="45"/>
      <c r="F521" s="45"/>
    </row>
    <row r="522" spans="1:6" ht="72">
      <c r="A522" s="86"/>
      <c r="B522" s="71" t="s">
        <v>815</v>
      </c>
      <c r="C522" s="43"/>
      <c r="D522" s="44"/>
      <c r="E522" s="45"/>
      <c r="F522" s="45"/>
    </row>
    <row r="523" spans="1:6" ht="43.2">
      <c r="A523" s="86"/>
      <c r="B523" s="71" t="s">
        <v>816</v>
      </c>
      <c r="C523" s="43"/>
      <c r="D523" s="44"/>
      <c r="E523" s="45"/>
      <c r="F523" s="45"/>
    </row>
    <row r="524" spans="1:6" ht="16.5" customHeight="1">
      <c r="A524" s="86"/>
      <c r="B524" s="71" t="s">
        <v>817</v>
      </c>
      <c r="C524" s="43"/>
      <c r="D524" s="44"/>
      <c r="E524" s="45"/>
      <c r="F524" s="45"/>
    </row>
    <row r="525" spans="1:6">
      <c r="A525" s="25"/>
      <c r="B525" s="26" t="s">
        <v>812</v>
      </c>
      <c r="C525" s="27" t="s">
        <v>88</v>
      </c>
      <c r="D525" s="28">
        <v>165.33</v>
      </c>
      <c r="E525" s="29"/>
      <c r="F525" s="29">
        <f>(D525*E525)</f>
        <v>0</v>
      </c>
    </row>
    <row r="526" spans="1:6">
      <c r="A526" s="86"/>
      <c r="B526" s="71"/>
      <c r="C526" s="43"/>
      <c r="D526" s="44"/>
      <c r="E526" s="45"/>
      <c r="F526" s="45"/>
    </row>
    <row r="527" spans="1:6" ht="72">
      <c r="A527" s="86" t="s">
        <v>1264</v>
      </c>
      <c r="B527" s="33" t="s">
        <v>878</v>
      </c>
      <c r="C527" s="43"/>
      <c r="D527" s="44"/>
      <c r="E527" s="45"/>
      <c r="F527" s="45"/>
    </row>
    <row r="528" spans="1:6" ht="72">
      <c r="A528" s="86"/>
      <c r="B528" s="71" t="s">
        <v>815</v>
      </c>
      <c r="C528" s="43"/>
      <c r="D528" s="44"/>
      <c r="E528" s="45"/>
      <c r="F528" s="45"/>
    </row>
    <row r="529" spans="1:6" ht="43.2">
      <c r="A529" s="86"/>
      <c r="B529" s="71" t="s">
        <v>816</v>
      </c>
      <c r="C529" s="43"/>
      <c r="D529" s="44"/>
      <c r="E529" s="45"/>
      <c r="F529" s="45"/>
    </row>
    <row r="530" spans="1:6" ht="16.5" customHeight="1">
      <c r="A530" s="86"/>
      <c r="B530" s="71" t="s">
        <v>817</v>
      </c>
      <c r="C530" s="43"/>
      <c r="D530" s="44"/>
      <c r="E530" s="45"/>
      <c r="F530" s="45"/>
    </row>
    <row r="531" spans="1:6">
      <c r="A531" s="25"/>
      <c r="B531" s="26" t="s">
        <v>812</v>
      </c>
      <c r="C531" s="27" t="s">
        <v>88</v>
      </c>
      <c r="D531" s="28">
        <v>547.09</v>
      </c>
      <c r="E531" s="29"/>
      <c r="F531" s="29">
        <f>(D531*E531)</f>
        <v>0</v>
      </c>
    </row>
    <row r="532" spans="1:6">
      <c r="A532" s="86"/>
      <c r="B532" s="71"/>
      <c r="C532" s="43"/>
      <c r="D532" s="44"/>
      <c r="E532" s="45"/>
      <c r="F532" s="45"/>
    </row>
    <row r="533" spans="1:6" ht="57.6">
      <c r="A533" s="86" t="s">
        <v>1265</v>
      </c>
      <c r="B533" s="33" t="s">
        <v>800</v>
      </c>
      <c r="C533" s="43"/>
      <c r="D533" s="44"/>
      <c r="E533" s="45"/>
      <c r="F533" s="45"/>
    </row>
    <row r="534" spans="1:6" ht="43.2">
      <c r="A534" s="25"/>
      <c r="B534" s="26" t="s">
        <v>799</v>
      </c>
      <c r="C534" s="27" t="s">
        <v>52</v>
      </c>
      <c r="D534" s="28">
        <v>47</v>
      </c>
      <c r="E534" s="29"/>
      <c r="F534" s="29">
        <f>(D534*E534)</f>
        <v>0</v>
      </c>
    </row>
    <row r="535" spans="1:6">
      <c r="A535" s="86"/>
      <c r="B535" s="71"/>
      <c r="C535" s="43"/>
      <c r="D535" s="44"/>
      <c r="E535" s="45"/>
      <c r="F535" s="45"/>
    </row>
    <row r="536" spans="1:6" ht="86.4">
      <c r="A536" s="86" t="s">
        <v>1266</v>
      </c>
      <c r="B536" s="71" t="s">
        <v>790</v>
      </c>
      <c r="C536" s="43"/>
      <c r="D536" s="44"/>
      <c r="E536" s="45"/>
      <c r="F536" s="45"/>
    </row>
    <row r="537" spans="1:6">
      <c r="A537" s="86"/>
      <c r="B537" s="71" t="s">
        <v>793</v>
      </c>
      <c r="C537" s="43"/>
      <c r="D537" s="44"/>
      <c r="E537" s="45"/>
      <c r="F537" s="45"/>
    </row>
    <row r="538" spans="1:6" ht="28.8">
      <c r="A538" s="86"/>
      <c r="B538" s="71" t="s">
        <v>791</v>
      </c>
      <c r="C538" s="43"/>
      <c r="D538" s="44"/>
      <c r="E538" s="45"/>
      <c r="F538" s="45"/>
    </row>
    <row r="539" spans="1:6">
      <c r="A539" s="25"/>
      <c r="B539" s="26" t="s">
        <v>792</v>
      </c>
      <c r="C539" s="27" t="s">
        <v>88</v>
      </c>
      <c r="D539" s="28">
        <v>22.94</v>
      </c>
      <c r="E539" s="29"/>
      <c r="F539" s="29">
        <f>(D539*E539)</f>
        <v>0</v>
      </c>
    </row>
    <row r="540" spans="1:6">
      <c r="A540" s="86"/>
      <c r="B540" s="71"/>
      <c r="C540" s="43"/>
      <c r="D540" s="44"/>
      <c r="E540" s="45"/>
      <c r="F540" s="45"/>
    </row>
    <row r="541" spans="1:6" ht="28.8">
      <c r="A541" s="86"/>
      <c r="B541" s="33" t="s">
        <v>1086</v>
      </c>
    </row>
    <row r="542" spans="1:6">
      <c r="A542" s="86"/>
    </row>
    <row r="543" spans="1:6" ht="57.6">
      <c r="A543" s="86" t="s">
        <v>1267</v>
      </c>
      <c r="B543" s="71" t="s">
        <v>794</v>
      </c>
    </row>
    <row r="544" spans="1:6" ht="129.6">
      <c r="A544" s="25" t="s">
        <v>1127</v>
      </c>
      <c r="B544" s="26" t="s">
        <v>813</v>
      </c>
      <c r="C544" s="27" t="s">
        <v>88</v>
      </c>
      <c r="D544" s="28">
        <v>662.46</v>
      </c>
      <c r="E544" s="29"/>
      <c r="F544" s="29">
        <f>(D544*E544)</f>
        <v>0</v>
      </c>
    </row>
    <row r="545" spans="1:6" ht="172.8">
      <c r="A545" s="25" t="s">
        <v>1129</v>
      </c>
      <c r="B545" s="26" t="s">
        <v>814</v>
      </c>
      <c r="C545" s="27" t="s">
        <v>88</v>
      </c>
      <c r="D545" s="28">
        <v>331.23</v>
      </c>
      <c r="E545" s="29"/>
      <c r="F545" s="29">
        <f>(D545*E545)</f>
        <v>0</v>
      </c>
    </row>
    <row r="546" spans="1:6">
      <c r="A546" s="86"/>
      <c r="B546" s="65" t="s">
        <v>62</v>
      </c>
    </row>
    <row r="547" spans="1:6">
      <c r="A547" s="86"/>
    </row>
    <row r="548" spans="1:6" s="24" customFormat="1" ht="32.25" customHeight="1">
      <c r="A548" s="86" t="s">
        <v>1268</v>
      </c>
      <c r="B548" s="36" t="s">
        <v>1087</v>
      </c>
    </row>
    <row r="549" spans="1:6" s="24" customFormat="1" ht="28.8">
      <c r="A549" s="86"/>
      <c r="B549" s="36" t="s">
        <v>736</v>
      </c>
    </row>
    <row r="550" spans="1:6" s="24" customFormat="1" ht="115.2">
      <c r="A550" s="86"/>
      <c r="B550" s="36" t="s">
        <v>1088</v>
      </c>
    </row>
    <row r="551" spans="1:6" s="24" customFormat="1">
      <c r="A551" s="25"/>
      <c r="B551" s="26" t="s">
        <v>62</v>
      </c>
      <c r="C551" s="27" t="s">
        <v>88</v>
      </c>
      <c r="D551" s="28">
        <v>83.37</v>
      </c>
      <c r="E551" s="29"/>
      <c r="F551" s="29">
        <f>(D551*E551)</f>
        <v>0</v>
      </c>
    </row>
    <row r="552" spans="1:6">
      <c r="A552" s="86"/>
    </row>
    <row r="553" spans="1:6">
      <c r="A553" s="86"/>
      <c r="B553" s="31" t="s">
        <v>795</v>
      </c>
    </row>
    <row r="554" spans="1:6">
      <c r="A554" s="86"/>
    </row>
    <row r="555" spans="1:6" s="24" customFormat="1" ht="32.25" customHeight="1">
      <c r="A555" s="86" t="s">
        <v>1269</v>
      </c>
      <c r="B555" s="36" t="s">
        <v>797</v>
      </c>
    </row>
    <row r="556" spans="1:6" s="24" customFormat="1" ht="86.4">
      <c r="A556" s="86"/>
      <c r="B556" s="65" t="s">
        <v>798</v>
      </c>
    </row>
    <row r="557" spans="1:6" s="24" customFormat="1" ht="60.75" customHeight="1">
      <c r="A557" s="25"/>
      <c r="B557" s="26" t="s">
        <v>796</v>
      </c>
      <c r="C557" s="27" t="s">
        <v>88</v>
      </c>
      <c r="D557" s="28">
        <v>105.19</v>
      </c>
      <c r="E557" s="29"/>
      <c r="F557" s="29">
        <f>(D557*E557)</f>
        <v>0</v>
      </c>
    </row>
    <row r="558" spans="1:6">
      <c r="A558" s="86"/>
    </row>
    <row r="559" spans="1:6" s="24" customFormat="1" ht="15" thickBot="1">
      <c r="A559" s="58"/>
      <c r="B559" s="59" t="s">
        <v>385</v>
      </c>
      <c r="C559" s="58"/>
      <c r="D559" s="58"/>
      <c r="E559" s="645">
        <f>SUM(F468:F558)</f>
        <v>0</v>
      </c>
      <c r="F559" s="645"/>
    </row>
    <row r="562" spans="1:6" s="24" customFormat="1">
      <c r="A562" s="56" t="s">
        <v>1295</v>
      </c>
      <c r="B562" s="56" t="s">
        <v>386</v>
      </c>
      <c r="C562" s="57" t="s">
        <v>26</v>
      </c>
      <c r="D562" s="57" t="s">
        <v>27</v>
      </c>
      <c r="E562" s="57" t="s">
        <v>28</v>
      </c>
      <c r="F562" s="57" t="s">
        <v>29</v>
      </c>
    </row>
    <row r="563" spans="1:6">
      <c r="B563" s="24"/>
      <c r="C563" s="24"/>
      <c r="D563" s="24"/>
      <c r="E563" s="24"/>
      <c r="F563" s="24"/>
    </row>
    <row r="564" spans="1:6" ht="137.25" customHeight="1">
      <c r="B564" s="644" t="s">
        <v>715</v>
      </c>
      <c r="C564" s="644"/>
      <c r="D564" s="644"/>
      <c r="E564" s="644"/>
      <c r="F564" s="644"/>
    </row>
    <row r="565" spans="1:6" ht="93" customHeight="1">
      <c r="B565" s="644" t="s">
        <v>716</v>
      </c>
      <c r="C565" s="644"/>
      <c r="D565" s="644"/>
      <c r="E565" s="644"/>
      <c r="F565" s="644"/>
    </row>
    <row r="566" spans="1:6" ht="93" customHeight="1">
      <c r="B566" s="644" t="s">
        <v>717</v>
      </c>
      <c r="C566" s="644"/>
      <c r="D566" s="644"/>
      <c r="E566" s="644"/>
      <c r="F566" s="644"/>
    </row>
    <row r="567" spans="1:6" ht="122.25" customHeight="1">
      <c r="B567" s="644" t="s">
        <v>718</v>
      </c>
      <c r="C567" s="644"/>
      <c r="D567" s="644"/>
      <c r="E567" s="644"/>
      <c r="F567" s="644"/>
    </row>
    <row r="568" spans="1:6" ht="92.25" customHeight="1">
      <c r="B568" s="644" t="s">
        <v>719</v>
      </c>
      <c r="C568" s="644"/>
      <c r="D568" s="644"/>
      <c r="E568" s="644"/>
      <c r="F568" s="644"/>
    </row>
    <row r="569" spans="1:6" ht="77.25" customHeight="1">
      <c r="B569" s="644" t="s">
        <v>720</v>
      </c>
      <c r="C569" s="644"/>
      <c r="D569" s="644"/>
      <c r="E569" s="644"/>
      <c r="F569" s="644"/>
    </row>
    <row r="570" spans="1:6" ht="60.75" customHeight="1">
      <c r="B570" s="644" t="s">
        <v>721</v>
      </c>
      <c r="C570" s="644"/>
      <c r="D570" s="644"/>
      <c r="E570" s="644"/>
      <c r="F570" s="644"/>
    </row>
    <row r="571" spans="1:6" ht="77.25" customHeight="1">
      <c r="B571" s="644" t="s">
        <v>722</v>
      </c>
      <c r="C571" s="644"/>
      <c r="D571" s="644"/>
      <c r="E571" s="644"/>
      <c r="F571" s="644"/>
    </row>
    <row r="572" spans="1:6" ht="91.5" customHeight="1">
      <c r="A572" s="86"/>
      <c r="B572" s="644" t="s">
        <v>723</v>
      </c>
      <c r="C572" s="644"/>
      <c r="D572" s="644"/>
      <c r="E572" s="644"/>
      <c r="F572" s="644"/>
    </row>
    <row r="573" spans="1:6" ht="75.75" customHeight="1">
      <c r="A573" s="86"/>
      <c r="B573" s="644" t="s">
        <v>724</v>
      </c>
      <c r="C573" s="644"/>
      <c r="D573" s="644"/>
      <c r="E573" s="644"/>
      <c r="F573" s="644"/>
    </row>
    <row r="574" spans="1:6" ht="106.5" customHeight="1">
      <c r="A574" s="86"/>
      <c r="B574" s="644" t="s">
        <v>725</v>
      </c>
      <c r="C574" s="644"/>
      <c r="D574" s="644"/>
      <c r="E574" s="644"/>
      <c r="F574" s="644"/>
    </row>
    <row r="575" spans="1:6" ht="120.75" customHeight="1">
      <c r="A575" s="86"/>
      <c r="B575" s="644" t="s">
        <v>726</v>
      </c>
      <c r="C575" s="644"/>
      <c r="D575" s="644"/>
      <c r="E575" s="644"/>
      <c r="F575" s="644"/>
    </row>
    <row r="576" spans="1:6">
      <c r="A576" s="86"/>
      <c r="B576" s="51"/>
      <c r="C576" s="51"/>
      <c r="D576" s="51"/>
      <c r="E576" s="51"/>
      <c r="F576" s="51"/>
    </row>
    <row r="577" spans="1:6" s="24" customFormat="1" ht="43.2">
      <c r="A577" s="86" t="s">
        <v>1296</v>
      </c>
      <c r="B577" s="36" t="s">
        <v>859</v>
      </c>
    </row>
    <row r="578" spans="1:6" s="24" customFormat="1" ht="28.8">
      <c r="A578" s="25"/>
      <c r="B578" s="26" t="s">
        <v>727</v>
      </c>
      <c r="C578" s="27" t="s">
        <v>152</v>
      </c>
      <c r="D578" s="28">
        <v>5276.68</v>
      </c>
      <c r="E578" s="29"/>
      <c r="F578" s="29">
        <f>(D578*E578)</f>
        <v>0</v>
      </c>
    </row>
    <row r="579" spans="1:6">
      <c r="A579" s="86"/>
    </row>
    <row r="580" spans="1:6" s="24" customFormat="1" ht="115.2">
      <c r="A580" s="86" t="s">
        <v>1297</v>
      </c>
      <c r="B580" s="40" t="s">
        <v>729</v>
      </c>
    </row>
    <row r="581" spans="1:6" s="24" customFormat="1" ht="28.8">
      <c r="A581" s="25"/>
      <c r="B581" s="26" t="s">
        <v>728</v>
      </c>
      <c r="C581" s="27" t="s">
        <v>152</v>
      </c>
      <c r="D581" s="28">
        <v>5276.68</v>
      </c>
      <c r="E581" s="29"/>
      <c r="F581" s="29">
        <f>(D581*E581)</f>
        <v>0</v>
      </c>
    </row>
    <row r="582" spans="1:6">
      <c r="A582" s="86"/>
    </row>
    <row r="583" spans="1:6" s="24" customFormat="1" ht="115.2">
      <c r="A583" s="86" t="s">
        <v>1298</v>
      </c>
      <c r="B583" s="36" t="s">
        <v>860</v>
      </c>
    </row>
    <row r="584" spans="1:6" s="24" customFormat="1" ht="28.8">
      <c r="A584" s="25"/>
      <c r="B584" s="26" t="s">
        <v>728</v>
      </c>
      <c r="C584" s="27" t="s">
        <v>152</v>
      </c>
      <c r="D584" s="28">
        <v>882.58</v>
      </c>
      <c r="E584" s="29"/>
      <c r="F584" s="29">
        <f>(D584*E584)</f>
        <v>0</v>
      </c>
    </row>
    <row r="585" spans="1:6" s="24" customFormat="1">
      <c r="A585" s="86"/>
    </row>
    <row r="586" spans="1:6" s="24" customFormat="1" ht="100.8">
      <c r="A586" s="25" t="s">
        <v>1299</v>
      </c>
      <c r="B586" s="62" t="s">
        <v>730</v>
      </c>
      <c r="C586" s="27" t="s">
        <v>152</v>
      </c>
      <c r="D586" s="28">
        <v>2690.94</v>
      </c>
      <c r="E586" s="29"/>
      <c r="F586" s="29">
        <f>(D586*E586)</f>
        <v>0</v>
      </c>
    </row>
    <row r="587" spans="1:6" s="24" customFormat="1">
      <c r="A587" s="86"/>
    </row>
    <row r="588" spans="1:6" s="24" customFormat="1" ht="78" customHeight="1">
      <c r="A588" s="25" t="s">
        <v>1300</v>
      </c>
      <c r="B588" s="62" t="s">
        <v>881</v>
      </c>
      <c r="C588" s="27" t="s">
        <v>18</v>
      </c>
      <c r="D588" s="28">
        <v>1</v>
      </c>
      <c r="E588" s="29"/>
      <c r="F588" s="29">
        <f>(D588*E588)</f>
        <v>0</v>
      </c>
    </row>
    <row r="589" spans="1:6">
      <c r="A589" s="86"/>
    </row>
    <row r="590" spans="1:6" s="24" customFormat="1" ht="15" thickBot="1">
      <c r="A590" s="58"/>
      <c r="B590" s="59" t="s">
        <v>387</v>
      </c>
      <c r="C590" s="58"/>
      <c r="D590" s="58"/>
      <c r="E590" s="645">
        <f>SUM(F563:F589)</f>
        <v>0</v>
      </c>
      <c r="F590" s="645"/>
    </row>
    <row r="593" spans="1:6" s="24" customFormat="1">
      <c r="A593" s="56" t="s">
        <v>1337</v>
      </c>
      <c r="B593" s="56" t="s">
        <v>388</v>
      </c>
      <c r="C593" s="57" t="s">
        <v>26</v>
      </c>
      <c r="D593" s="57" t="s">
        <v>27</v>
      </c>
      <c r="E593" s="57" t="s">
        <v>28</v>
      </c>
      <c r="F593" s="57" t="s">
        <v>29</v>
      </c>
    </row>
    <row r="595" spans="1:6" s="24" customFormat="1" ht="75.75" customHeight="1">
      <c r="A595" s="86"/>
      <c r="B595" s="644" t="s">
        <v>731</v>
      </c>
      <c r="C595" s="644"/>
      <c r="D595" s="644"/>
      <c r="E595" s="644"/>
      <c r="F595" s="644"/>
    </row>
    <row r="596" spans="1:6" s="24" customFormat="1" ht="91.5" customHeight="1">
      <c r="A596" s="86"/>
      <c r="B596" s="644" t="s">
        <v>732</v>
      </c>
      <c r="C596" s="644"/>
      <c r="D596" s="644"/>
      <c r="E596" s="644"/>
      <c r="F596" s="644"/>
    </row>
    <row r="597" spans="1:6" s="24" customFormat="1" ht="89.25" customHeight="1">
      <c r="A597" s="86"/>
      <c r="B597" s="644" t="s">
        <v>733</v>
      </c>
      <c r="C597" s="644"/>
      <c r="D597" s="644"/>
      <c r="E597" s="644"/>
      <c r="F597" s="644"/>
    </row>
    <row r="598" spans="1:6">
      <c r="A598" s="86"/>
      <c r="B598" s="51"/>
      <c r="C598" s="51"/>
      <c r="D598" s="51"/>
      <c r="E598" s="51"/>
      <c r="F598" s="51"/>
    </row>
    <row r="599" spans="1:6" s="24" customFormat="1" ht="57.6">
      <c r="A599" s="86" t="s">
        <v>1338</v>
      </c>
      <c r="B599" s="36" t="s">
        <v>735</v>
      </c>
    </row>
    <row r="600" spans="1:6" s="24" customFormat="1" ht="72">
      <c r="A600" s="25"/>
      <c r="B600" s="26" t="s">
        <v>734</v>
      </c>
      <c r="C600" s="27" t="s">
        <v>152</v>
      </c>
      <c r="D600" s="28">
        <v>1800</v>
      </c>
      <c r="E600" s="29"/>
      <c r="F600" s="29">
        <f>(D600*E600)</f>
        <v>0</v>
      </c>
    </row>
    <row r="601" spans="1:6">
      <c r="A601" s="86"/>
    </row>
    <row r="602" spans="1:6" s="24" customFormat="1" ht="31.5" customHeight="1">
      <c r="A602" s="86" t="s">
        <v>1339</v>
      </c>
      <c r="B602" s="36" t="s">
        <v>748</v>
      </c>
    </row>
    <row r="603" spans="1:6" s="24" customFormat="1" ht="28.8">
      <c r="A603" s="86"/>
      <c r="B603" s="36" t="s">
        <v>736</v>
      </c>
    </row>
    <row r="604" spans="1:6" s="24" customFormat="1" ht="57.6">
      <c r="A604" s="86"/>
      <c r="B604" s="36" t="s">
        <v>737</v>
      </c>
    </row>
    <row r="605" spans="1:6" s="24" customFormat="1" ht="43.2">
      <c r="A605" s="86"/>
      <c r="B605" s="36" t="s">
        <v>738</v>
      </c>
    </row>
    <row r="606" spans="1:6" s="24" customFormat="1" ht="28.8">
      <c r="A606" s="86"/>
      <c r="B606" s="36" t="s">
        <v>739</v>
      </c>
    </row>
    <row r="607" spans="1:6" s="24" customFormat="1" ht="28.8">
      <c r="A607" s="86"/>
      <c r="B607" s="36" t="s">
        <v>740</v>
      </c>
    </row>
    <row r="608" spans="1:6" s="24" customFormat="1">
      <c r="A608" s="86"/>
      <c r="B608" s="36" t="s">
        <v>741</v>
      </c>
    </row>
    <row r="609" spans="1:6" s="24" customFormat="1" ht="28.8">
      <c r="A609" s="86"/>
      <c r="B609" s="36" t="s">
        <v>742</v>
      </c>
    </row>
    <row r="610" spans="1:6" s="24" customFormat="1" ht="43.2">
      <c r="A610" s="86"/>
      <c r="B610" s="36" t="s">
        <v>738</v>
      </c>
    </row>
    <row r="611" spans="1:6" s="24" customFormat="1" ht="28.8">
      <c r="A611" s="86"/>
      <c r="B611" s="36" t="s">
        <v>743</v>
      </c>
    </row>
    <row r="612" spans="1:6" s="24" customFormat="1" ht="43.2">
      <c r="A612" s="25"/>
      <c r="B612" s="26" t="s">
        <v>744</v>
      </c>
      <c r="C612" s="27" t="s">
        <v>152</v>
      </c>
      <c r="D612" s="28">
        <v>1540.86</v>
      </c>
      <c r="E612" s="29"/>
      <c r="F612" s="29">
        <f>(D612*E612)</f>
        <v>0</v>
      </c>
    </row>
    <row r="613" spans="1:6" s="24" customFormat="1" ht="43.2">
      <c r="A613" s="86" t="s">
        <v>1127</v>
      </c>
      <c r="B613" s="36" t="s">
        <v>745</v>
      </c>
    </row>
    <row r="614" spans="1:6" s="24" customFormat="1" ht="57.6">
      <c r="A614" s="86"/>
      <c r="B614" s="36" t="s">
        <v>861</v>
      </c>
    </row>
    <row r="615" spans="1:6" s="24" customFormat="1" ht="28.8">
      <c r="A615" s="86"/>
      <c r="B615" s="36" t="s">
        <v>746</v>
      </c>
    </row>
    <row r="616" spans="1:6" s="24" customFormat="1" ht="43.2">
      <c r="A616" s="25"/>
      <c r="B616" s="26" t="s">
        <v>747</v>
      </c>
      <c r="C616" s="27" t="s">
        <v>152</v>
      </c>
      <c r="D616" s="28">
        <v>220</v>
      </c>
      <c r="E616" s="29"/>
      <c r="F616" s="29">
        <f>(D616*E616)</f>
        <v>0</v>
      </c>
    </row>
    <row r="617" spans="1:6" ht="43.2">
      <c r="A617" s="86" t="s">
        <v>1129</v>
      </c>
      <c r="B617" s="36" t="s">
        <v>862</v>
      </c>
    </row>
    <row r="618" spans="1:6" ht="57.6">
      <c r="A618" s="86"/>
      <c r="B618" s="36" t="s">
        <v>737</v>
      </c>
    </row>
    <row r="619" spans="1:6" s="24" customFormat="1" ht="43.2">
      <c r="A619" s="86"/>
      <c r="B619" s="36" t="s">
        <v>738</v>
      </c>
    </row>
    <row r="620" spans="1:6" s="24" customFormat="1" ht="28.8">
      <c r="A620" s="86"/>
      <c r="B620" s="36" t="s">
        <v>739</v>
      </c>
    </row>
    <row r="621" spans="1:6" s="24" customFormat="1">
      <c r="A621" s="86"/>
      <c r="B621" s="36" t="s">
        <v>863</v>
      </c>
    </row>
    <row r="622" spans="1:6" s="24" customFormat="1">
      <c r="A622" s="86"/>
      <c r="B622" s="36" t="s">
        <v>741</v>
      </c>
    </row>
    <row r="623" spans="1:6" s="24" customFormat="1" ht="43.2">
      <c r="A623" s="86"/>
      <c r="B623" s="36" t="s">
        <v>738</v>
      </c>
    </row>
    <row r="624" spans="1:6" s="24" customFormat="1" ht="28.8">
      <c r="A624" s="86"/>
      <c r="B624" s="36" t="s">
        <v>743</v>
      </c>
    </row>
    <row r="625" spans="1:6" s="24" customFormat="1" ht="43.2">
      <c r="A625" s="25"/>
      <c r="B625" s="26" t="s">
        <v>744</v>
      </c>
      <c r="C625" s="27" t="s">
        <v>152</v>
      </c>
      <c r="D625" s="28">
        <v>698.33</v>
      </c>
      <c r="E625" s="29"/>
      <c r="F625" s="29">
        <f>(D625*E625)</f>
        <v>0</v>
      </c>
    </row>
    <row r="626" spans="1:6" ht="43.2">
      <c r="A626" s="86" t="s">
        <v>1130</v>
      </c>
      <c r="B626" s="36" t="s">
        <v>862</v>
      </c>
    </row>
    <row r="627" spans="1:6" ht="57.6">
      <c r="A627" s="86"/>
      <c r="B627" s="36" t="s">
        <v>1101</v>
      </c>
    </row>
    <row r="628" spans="1:6" s="24" customFormat="1" ht="43.2">
      <c r="A628" s="86"/>
      <c r="B628" s="36" t="s">
        <v>738</v>
      </c>
    </row>
    <row r="629" spans="1:6" s="24" customFormat="1" ht="28.8">
      <c r="A629" s="86"/>
      <c r="B629" s="36" t="s">
        <v>739</v>
      </c>
    </row>
    <row r="630" spans="1:6" s="24" customFormat="1">
      <c r="A630" s="86"/>
      <c r="B630" s="36" t="s">
        <v>863</v>
      </c>
    </row>
    <row r="631" spans="1:6" s="24" customFormat="1">
      <c r="A631" s="86"/>
      <c r="B631" s="36" t="s">
        <v>741</v>
      </c>
    </row>
    <row r="632" spans="1:6" s="24" customFormat="1" ht="43.2">
      <c r="A632" s="86"/>
      <c r="B632" s="36" t="s">
        <v>738</v>
      </c>
    </row>
    <row r="633" spans="1:6" s="24" customFormat="1" ht="28.8">
      <c r="A633" s="86"/>
      <c r="B633" s="36" t="s">
        <v>743</v>
      </c>
    </row>
    <row r="634" spans="1:6" s="24" customFormat="1" ht="43.2">
      <c r="A634" s="25"/>
      <c r="B634" s="26" t="s">
        <v>744</v>
      </c>
      <c r="C634" s="27" t="s">
        <v>152</v>
      </c>
      <c r="D634" s="28">
        <v>36.61</v>
      </c>
      <c r="E634" s="29"/>
      <c r="F634" s="29">
        <f>(D634*E634)</f>
        <v>0</v>
      </c>
    </row>
    <row r="635" spans="1:6" ht="43.2">
      <c r="A635" s="86" t="s">
        <v>1236</v>
      </c>
      <c r="B635" s="36" t="s">
        <v>862</v>
      </c>
    </row>
    <row r="636" spans="1:6" ht="57.6">
      <c r="A636" s="86"/>
      <c r="B636" s="36" t="s">
        <v>1102</v>
      </c>
    </row>
    <row r="637" spans="1:6" s="24" customFormat="1" ht="43.2">
      <c r="A637" s="86"/>
      <c r="B637" s="36" t="s">
        <v>738</v>
      </c>
    </row>
    <row r="638" spans="1:6" s="24" customFormat="1" ht="28.8">
      <c r="A638" s="86"/>
      <c r="B638" s="36" t="s">
        <v>739</v>
      </c>
    </row>
    <row r="639" spans="1:6" s="24" customFormat="1">
      <c r="A639" s="86"/>
      <c r="B639" s="36" t="s">
        <v>863</v>
      </c>
    </row>
    <row r="640" spans="1:6" s="24" customFormat="1">
      <c r="A640" s="86"/>
      <c r="B640" s="36" t="s">
        <v>741</v>
      </c>
    </row>
    <row r="641" spans="1:6" s="24" customFormat="1" ht="43.2">
      <c r="A641" s="86"/>
      <c r="B641" s="36" t="s">
        <v>738</v>
      </c>
    </row>
    <row r="642" spans="1:6" s="24" customFormat="1" ht="28.8">
      <c r="A642" s="86"/>
      <c r="B642" s="36" t="s">
        <v>743</v>
      </c>
    </row>
    <row r="643" spans="1:6" s="24" customFormat="1" ht="43.2">
      <c r="A643" s="25"/>
      <c r="B643" s="26" t="s">
        <v>744</v>
      </c>
      <c r="C643" s="27" t="s">
        <v>152</v>
      </c>
      <c r="D643" s="28">
        <v>9.1</v>
      </c>
      <c r="E643" s="29"/>
      <c r="F643" s="29">
        <f>(D643*E643)</f>
        <v>0</v>
      </c>
    </row>
    <row r="644" spans="1:6" ht="43.2">
      <c r="A644" s="86" t="s">
        <v>1131</v>
      </c>
      <c r="B644" s="36" t="s">
        <v>864</v>
      </c>
    </row>
    <row r="645" spans="1:6" ht="72">
      <c r="A645" s="86"/>
      <c r="B645" s="36" t="s">
        <v>865</v>
      </c>
    </row>
    <row r="646" spans="1:6" ht="28.8">
      <c r="A646" s="86"/>
      <c r="B646" s="36" t="s">
        <v>867</v>
      </c>
    </row>
    <row r="647" spans="1:6" ht="43.2">
      <c r="A647" s="86"/>
      <c r="B647" s="36" t="s">
        <v>738</v>
      </c>
    </row>
    <row r="648" spans="1:6" ht="72">
      <c r="A648" s="86"/>
      <c r="B648" s="36" t="s">
        <v>866</v>
      </c>
    </row>
    <row r="649" spans="1:6" s="24" customFormat="1">
      <c r="A649" s="25"/>
      <c r="B649" s="26" t="s">
        <v>868</v>
      </c>
      <c r="C649" s="27" t="s">
        <v>58</v>
      </c>
      <c r="D649" s="28">
        <v>328.48</v>
      </c>
      <c r="E649" s="29"/>
      <c r="F649" s="29">
        <f>(D649*E649)</f>
        <v>0</v>
      </c>
    </row>
    <row r="650" spans="1:6" s="24" customFormat="1">
      <c r="A650" s="86"/>
      <c r="B650" s="36" t="s">
        <v>62</v>
      </c>
    </row>
    <row r="651" spans="1:6">
      <c r="A651" s="86"/>
    </row>
    <row r="652" spans="1:6" s="24" customFormat="1" ht="15" thickBot="1">
      <c r="A652" s="58"/>
      <c r="B652" s="59" t="s">
        <v>389</v>
      </c>
      <c r="C652" s="58"/>
      <c r="D652" s="58"/>
      <c r="E652" s="645">
        <f>SUM(F594:F651)</f>
        <v>0</v>
      </c>
      <c r="F652" s="645"/>
    </row>
    <row r="655" spans="1:6" s="24" customFormat="1">
      <c r="A655" s="56" t="s">
        <v>1340</v>
      </c>
      <c r="B655" s="56" t="s">
        <v>390</v>
      </c>
      <c r="C655" s="57" t="s">
        <v>26</v>
      </c>
      <c r="D655" s="57" t="s">
        <v>27</v>
      </c>
      <c r="E655" s="57" t="s">
        <v>28</v>
      </c>
      <c r="F655" s="57" t="s">
        <v>29</v>
      </c>
    </row>
    <row r="657" spans="1:6" s="24" customFormat="1" ht="43.2">
      <c r="A657" s="86" t="s">
        <v>1341</v>
      </c>
      <c r="B657" s="36" t="s">
        <v>754</v>
      </c>
    </row>
    <row r="658" spans="1:6" s="24" customFormat="1" ht="72">
      <c r="A658" s="86"/>
      <c r="B658" s="36" t="s">
        <v>749</v>
      </c>
    </row>
    <row r="659" spans="1:6" s="24" customFormat="1" ht="86.4">
      <c r="A659" s="86"/>
      <c r="B659" s="36" t="s">
        <v>750</v>
      </c>
    </row>
    <row r="660" spans="1:6" s="24" customFormat="1" ht="72">
      <c r="A660" s="86"/>
      <c r="B660" s="36" t="s">
        <v>751</v>
      </c>
    </row>
    <row r="661" spans="1:6" s="24" customFormat="1" ht="28.8">
      <c r="A661" s="86"/>
      <c r="B661" s="36" t="s">
        <v>752</v>
      </c>
    </row>
    <row r="662" spans="1:6" s="24" customFormat="1">
      <c r="A662" s="25" t="s">
        <v>1127</v>
      </c>
      <c r="B662" s="26" t="s">
        <v>753</v>
      </c>
      <c r="C662" s="27" t="s">
        <v>52</v>
      </c>
      <c r="D662" s="28">
        <v>2</v>
      </c>
      <c r="E662" s="29"/>
      <c r="F662" s="29">
        <f>(D662*E662)</f>
        <v>0</v>
      </c>
    </row>
    <row r="663" spans="1:6" s="24" customFormat="1">
      <c r="A663" s="25" t="s">
        <v>1129</v>
      </c>
      <c r="B663" s="26" t="s">
        <v>763</v>
      </c>
      <c r="C663" s="27" t="s">
        <v>52</v>
      </c>
      <c r="D663" s="28">
        <v>1</v>
      </c>
      <c r="E663" s="29"/>
      <c r="F663" s="29">
        <f>(D663*E663)</f>
        <v>0</v>
      </c>
    </row>
    <row r="664" spans="1:6">
      <c r="A664" s="86"/>
    </row>
    <row r="665" spans="1:6" s="24" customFormat="1" ht="43.2">
      <c r="A665" s="86" t="s">
        <v>1342</v>
      </c>
      <c r="B665" s="36" t="s">
        <v>760</v>
      </c>
    </row>
    <row r="666" spans="1:6" s="24" customFormat="1" ht="86.4">
      <c r="A666" s="86"/>
      <c r="B666" s="36" t="s">
        <v>755</v>
      </c>
    </row>
    <row r="667" spans="1:6" s="24" customFormat="1" ht="72">
      <c r="A667" s="86"/>
      <c r="B667" s="36" t="s">
        <v>756</v>
      </c>
    </row>
    <row r="668" spans="1:6" s="24" customFormat="1" ht="57.6">
      <c r="A668" s="86"/>
      <c r="B668" s="36" t="s">
        <v>757</v>
      </c>
    </row>
    <row r="669" spans="1:6" s="24" customFormat="1" ht="28.8">
      <c r="A669" s="86"/>
      <c r="B669" s="36" t="s">
        <v>752</v>
      </c>
    </row>
    <row r="670" spans="1:6" s="24" customFormat="1">
      <c r="A670" s="25" t="s">
        <v>1127</v>
      </c>
      <c r="B670" s="26" t="s">
        <v>758</v>
      </c>
      <c r="C670" s="27" t="s">
        <v>52</v>
      </c>
      <c r="D670" s="28">
        <v>1</v>
      </c>
      <c r="E670" s="29"/>
      <c r="F670" s="29">
        <f>(D670*E670)</f>
        <v>0</v>
      </c>
    </row>
    <row r="671" spans="1:6" s="24" customFormat="1">
      <c r="A671" s="25" t="s">
        <v>1129</v>
      </c>
      <c r="B671" s="26" t="s">
        <v>761</v>
      </c>
      <c r="C671" s="27" t="s">
        <v>52</v>
      </c>
      <c r="D671" s="28">
        <v>1</v>
      </c>
      <c r="E671" s="29"/>
      <c r="F671" s="29">
        <f>(D671*E671)</f>
        <v>0</v>
      </c>
    </row>
    <row r="672" spans="1:6" s="24" customFormat="1">
      <c r="A672" s="25" t="s">
        <v>1130</v>
      </c>
      <c r="B672" s="26" t="s">
        <v>759</v>
      </c>
      <c r="C672" s="27" t="s">
        <v>52</v>
      </c>
      <c r="D672" s="28">
        <v>1</v>
      </c>
      <c r="E672" s="29"/>
      <c r="F672" s="29">
        <f>(D672*E672)</f>
        <v>0</v>
      </c>
    </row>
    <row r="673" spans="1:6" s="24" customFormat="1">
      <c r="A673" s="25" t="s">
        <v>1131</v>
      </c>
      <c r="B673" s="26" t="s">
        <v>762</v>
      </c>
      <c r="C673" s="27" t="s">
        <v>52</v>
      </c>
      <c r="D673" s="28">
        <v>1</v>
      </c>
      <c r="E673" s="29"/>
      <c r="F673" s="29">
        <f>(D673*E673)</f>
        <v>0</v>
      </c>
    </row>
    <row r="674" spans="1:6">
      <c r="A674" s="86"/>
    </row>
    <row r="675" spans="1:6" s="24" customFormat="1" ht="15" thickBot="1">
      <c r="A675" s="58"/>
      <c r="B675" s="59" t="s">
        <v>391</v>
      </c>
      <c r="C675" s="58"/>
      <c r="D675" s="58"/>
      <c r="E675" s="645">
        <f>SUM(F656:F674)</f>
        <v>0</v>
      </c>
      <c r="F675" s="645"/>
    </row>
    <row r="678" spans="1:6" s="24" customFormat="1">
      <c r="A678" s="56" t="s">
        <v>1343</v>
      </c>
      <c r="B678" s="56" t="s">
        <v>392</v>
      </c>
      <c r="C678" s="57" t="s">
        <v>26</v>
      </c>
      <c r="D678" s="57" t="s">
        <v>27</v>
      </c>
      <c r="E678" s="57" t="s">
        <v>28</v>
      </c>
      <c r="F678" s="57" t="s">
        <v>29</v>
      </c>
    </row>
    <row r="680" spans="1:6" ht="122.25" customHeight="1">
      <c r="B680" s="644" t="s">
        <v>764</v>
      </c>
      <c r="C680" s="644"/>
      <c r="D680" s="644"/>
      <c r="E680" s="644"/>
      <c r="F680" s="644"/>
    </row>
    <row r="681" spans="1:6" ht="90.75" customHeight="1">
      <c r="B681" s="644" t="s">
        <v>765</v>
      </c>
      <c r="C681" s="644"/>
      <c r="D681" s="644"/>
      <c r="E681" s="644"/>
      <c r="F681" s="644"/>
    </row>
    <row r="682" spans="1:6" ht="105.75" customHeight="1">
      <c r="B682" s="644" t="s">
        <v>766</v>
      </c>
      <c r="C682" s="644"/>
      <c r="D682" s="644"/>
      <c r="E682" s="644"/>
      <c r="F682" s="644"/>
    </row>
    <row r="683" spans="1:6" ht="75.75" customHeight="1">
      <c r="B683" s="644" t="s">
        <v>767</v>
      </c>
      <c r="C683" s="644"/>
      <c r="D683" s="644"/>
      <c r="E683" s="644"/>
      <c r="F683" s="644"/>
    </row>
    <row r="684" spans="1:6" ht="92.25" customHeight="1">
      <c r="B684" s="644" t="s">
        <v>768</v>
      </c>
      <c r="C684" s="644"/>
      <c r="D684" s="644"/>
      <c r="E684" s="644"/>
      <c r="F684" s="644"/>
    </row>
    <row r="685" spans="1:6" ht="120" customHeight="1">
      <c r="B685" s="644" t="s">
        <v>769</v>
      </c>
      <c r="C685" s="644"/>
      <c r="D685" s="644"/>
      <c r="E685" s="644"/>
      <c r="F685" s="644"/>
    </row>
    <row r="686" spans="1:6">
      <c r="A686" s="86"/>
    </row>
    <row r="687" spans="1:6" s="24" customFormat="1" ht="76.5" customHeight="1">
      <c r="A687" s="86" t="s">
        <v>1344</v>
      </c>
      <c r="B687" s="40" t="s">
        <v>801</v>
      </c>
    </row>
    <row r="688" spans="1:6" s="24" customFormat="1" ht="43.2">
      <c r="A688" s="86"/>
      <c r="B688" s="36" t="s">
        <v>802</v>
      </c>
    </row>
    <row r="689" spans="1:6" s="24" customFormat="1" ht="100.8">
      <c r="A689" s="86"/>
      <c r="B689" s="36" t="s">
        <v>803</v>
      </c>
    </row>
    <row r="690" spans="1:6" s="24" customFormat="1" ht="75.75" customHeight="1">
      <c r="A690" s="86"/>
      <c r="B690" s="36" t="s">
        <v>804</v>
      </c>
    </row>
    <row r="691" spans="1:6" s="24" customFormat="1" ht="72">
      <c r="A691" s="86"/>
      <c r="B691" s="36" t="s">
        <v>805</v>
      </c>
    </row>
    <row r="692" spans="1:6" s="24" customFormat="1">
      <c r="A692" s="25"/>
      <c r="B692" s="26" t="s">
        <v>62</v>
      </c>
      <c r="C692" s="27" t="s">
        <v>18</v>
      </c>
      <c r="D692" s="28">
        <v>1</v>
      </c>
      <c r="E692" s="29"/>
      <c r="F692" s="29">
        <f>(D692*E692)</f>
        <v>0</v>
      </c>
    </row>
    <row r="693" spans="1:6">
      <c r="A693" s="86"/>
    </row>
    <row r="694" spans="1:6" s="24" customFormat="1" ht="15" thickBot="1">
      <c r="A694" s="58"/>
      <c r="B694" s="59" t="s">
        <v>393</v>
      </c>
      <c r="C694" s="58"/>
      <c r="D694" s="58"/>
      <c r="E694" s="645">
        <f>SUM(F686:F693)</f>
        <v>0</v>
      </c>
      <c r="F694" s="645"/>
    </row>
    <row r="697" spans="1:6" s="24" customFormat="1">
      <c r="A697" s="56" t="s">
        <v>1345</v>
      </c>
      <c r="B697" s="56" t="s">
        <v>882</v>
      </c>
      <c r="C697" s="57" t="s">
        <v>26</v>
      </c>
      <c r="D697" s="57" t="s">
        <v>27</v>
      </c>
      <c r="E697" s="57" t="s">
        <v>28</v>
      </c>
      <c r="F697" s="57" t="s">
        <v>29</v>
      </c>
    </row>
    <row r="698" spans="1:6">
      <c r="A698" s="64"/>
    </row>
    <row r="699" spans="1:6" s="24" customFormat="1">
      <c r="A699" s="25" t="s">
        <v>1346</v>
      </c>
      <c r="B699" s="26" t="s">
        <v>884</v>
      </c>
      <c r="C699" s="27" t="s">
        <v>18</v>
      </c>
      <c r="D699" s="28">
        <v>1</v>
      </c>
      <c r="E699" s="29"/>
      <c r="F699" s="29">
        <f>(D699*E699)</f>
        <v>0</v>
      </c>
    </row>
    <row r="700" spans="1:6">
      <c r="A700" s="64"/>
    </row>
    <row r="701" spans="1:6" s="24" customFormat="1" ht="28.8">
      <c r="A701" s="25" t="s">
        <v>1347</v>
      </c>
      <c r="B701" s="26" t="s">
        <v>885</v>
      </c>
      <c r="C701" s="27" t="s">
        <v>18</v>
      </c>
      <c r="D701" s="28">
        <v>1</v>
      </c>
      <c r="E701" s="29"/>
      <c r="F701" s="29">
        <f>(D701*E701)</f>
        <v>0</v>
      </c>
    </row>
    <row r="702" spans="1:6">
      <c r="A702" s="64"/>
    </row>
    <row r="703" spans="1:6" s="24" customFormat="1" ht="28.8">
      <c r="A703" s="25" t="s">
        <v>1348</v>
      </c>
      <c r="B703" s="26" t="s">
        <v>886</v>
      </c>
      <c r="C703" s="27" t="s">
        <v>18</v>
      </c>
      <c r="D703" s="28">
        <v>1</v>
      </c>
      <c r="E703" s="29"/>
      <c r="F703" s="29">
        <f>(D703*E703)</f>
        <v>0</v>
      </c>
    </row>
    <row r="704" spans="1:6">
      <c r="A704" s="64"/>
    </row>
    <row r="705" spans="1:6" s="24" customFormat="1" ht="15" thickBot="1">
      <c r="A705" s="58"/>
      <c r="B705" s="59" t="s">
        <v>883</v>
      </c>
      <c r="C705" s="58"/>
      <c r="D705" s="58"/>
      <c r="E705" s="645">
        <f>SUM(F698:F704)</f>
        <v>0</v>
      </c>
      <c r="F705" s="645"/>
    </row>
  </sheetData>
  <mergeCells count="100">
    <mergeCell ref="E705:F705"/>
    <mergeCell ref="E652:F652"/>
    <mergeCell ref="E675:F675"/>
    <mergeCell ref="E694:F694"/>
    <mergeCell ref="B683:F683"/>
    <mergeCell ref="B684:F684"/>
    <mergeCell ref="B685:F685"/>
    <mergeCell ref="B680:F680"/>
    <mergeCell ref="B681:F681"/>
    <mergeCell ref="B682:F682"/>
    <mergeCell ref="B232:F232"/>
    <mergeCell ref="B91:F91"/>
    <mergeCell ref="B92:F92"/>
    <mergeCell ref="B93:F93"/>
    <mergeCell ref="B94:F94"/>
    <mergeCell ref="B221:F221"/>
    <mergeCell ref="B222:F222"/>
    <mergeCell ref="B218:F218"/>
    <mergeCell ref="B219:F219"/>
    <mergeCell ref="B220:F220"/>
    <mergeCell ref="B227:F227"/>
    <mergeCell ref="B228:F228"/>
    <mergeCell ref="B229:F229"/>
    <mergeCell ref="B230:F230"/>
    <mergeCell ref="B231:F231"/>
    <mergeCell ref="E213:F213"/>
    <mergeCell ref="B233:F233"/>
    <mergeCell ref="B234:F234"/>
    <mergeCell ref="B235:F235"/>
    <mergeCell ref="B570:F570"/>
    <mergeCell ref="B571:F571"/>
    <mergeCell ref="B565:F565"/>
    <mergeCell ref="B566:F566"/>
    <mergeCell ref="B567:F567"/>
    <mergeCell ref="B568:F568"/>
    <mergeCell ref="B376:F376"/>
    <mergeCell ref="B377:F377"/>
    <mergeCell ref="B378:F378"/>
    <mergeCell ref="E409:F409"/>
    <mergeCell ref="B414:F414"/>
    <mergeCell ref="B415:F415"/>
    <mergeCell ref="B416:F416"/>
    <mergeCell ref="E590:F590"/>
    <mergeCell ref="B572:F572"/>
    <mergeCell ref="C14:E14"/>
    <mergeCell ref="C15:E15"/>
    <mergeCell ref="C16:E16"/>
    <mergeCell ref="C17:E17"/>
    <mergeCell ref="B90:F90"/>
    <mergeCell ref="E368:F368"/>
    <mergeCell ref="B373:F373"/>
    <mergeCell ref="B374:F374"/>
    <mergeCell ref="B223:F223"/>
    <mergeCell ref="B224:F224"/>
    <mergeCell ref="B225:F225"/>
    <mergeCell ref="B226:F226"/>
    <mergeCell ref="B460:F460"/>
    <mergeCell ref="B375:F375"/>
    <mergeCell ref="E455:F455"/>
    <mergeCell ref="B2:F2"/>
    <mergeCell ref="C7:E7"/>
    <mergeCell ref="C8:E8"/>
    <mergeCell ref="C9:E9"/>
    <mergeCell ref="C10:E10"/>
    <mergeCell ref="B31:F31"/>
    <mergeCell ref="B32:F32"/>
    <mergeCell ref="B33:F33"/>
    <mergeCell ref="B34:F34"/>
    <mergeCell ref="C12:E12"/>
    <mergeCell ref="C13:E13"/>
    <mergeCell ref="C19:E19"/>
    <mergeCell ref="B23:F23"/>
    <mergeCell ref="B24:F24"/>
    <mergeCell ref="B25:F25"/>
    <mergeCell ref="C11:E11"/>
    <mergeCell ref="E79:F79"/>
    <mergeCell ref="B84:F84"/>
    <mergeCell ref="B85:F85"/>
    <mergeCell ref="B86:F86"/>
    <mergeCell ref="B87:F87"/>
    <mergeCell ref="B88:F88"/>
    <mergeCell ref="B89:F89"/>
    <mergeCell ref="B596:F596"/>
    <mergeCell ref="B597:F597"/>
    <mergeCell ref="B379:F379"/>
    <mergeCell ref="B380:F380"/>
    <mergeCell ref="B463:F463"/>
    <mergeCell ref="B464:F464"/>
    <mergeCell ref="B595:F595"/>
    <mergeCell ref="B461:F461"/>
    <mergeCell ref="B462:F462"/>
    <mergeCell ref="E559:F559"/>
    <mergeCell ref="B564:F564"/>
    <mergeCell ref="B465:F465"/>
    <mergeCell ref="B466:F466"/>
    <mergeCell ref="B467:F467"/>
    <mergeCell ref="B575:F575"/>
    <mergeCell ref="B574:F574"/>
    <mergeCell ref="B573:F573"/>
    <mergeCell ref="B569:F569"/>
  </mergeCells>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85DA5-F1C6-49D4-93AE-8C5AF31DE063}">
  <dimension ref="A1:O1893"/>
  <sheetViews>
    <sheetView tabSelected="1" workbookViewId="0"/>
  </sheetViews>
  <sheetFormatPr defaultColWidth="9.21875" defaultRowHeight="14.4"/>
  <cols>
    <col min="1" max="1" width="7.21875" style="104" customWidth="1"/>
    <col min="2" max="2" width="41.77734375" style="232" customWidth="1"/>
    <col min="3" max="3" width="5.21875" style="97" customWidth="1"/>
    <col min="4" max="4" width="13.44140625" style="233" bestFit="1" customWidth="1"/>
    <col min="5" max="5" width="11.77734375" style="103" bestFit="1" customWidth="1"/>
    <col min="6" max="6" width="14.21875" style="103" bestFit="1" customWidth="1"/>
    <col min="7" max="7" width="8.21875" style="107" customWidth="1"/>
    <col min="8" max="8" width="7.21875" style="107" customWidth="1"/>
    <col min="9" max="9" width="33.5546875" style="107" customWidth="1"/>
    <col min="10" max="17" width="7.21875" style="107" customWidth="1"/>
    <col min="18" max="16384" width="9.21875" style="107"/>
  </cols>
  <sheetData>
    <row r="1" spans="1:10">
      <c r="B1" s="105"/>
      <c r="D1" s="106"/>
    </row>
    <row r="2" spans="1:10" ht="15" thickBot="1">
      <c r="A2" s="108" t="s">
        <v>960</v>
      </c>
      <c r="B2" s="109" t="s">
        <v>1439</v>
      </c>
      <c r="C2" s="110"/>
      <c r="D2" s="110"/>
      <c r="E2" s="111"/>
      <c r="F2" s="111"/>
    </row>
    <row r="3" spans="1:10">
      <c r="B3" s="105"/>
      <c r="D3" s="106"/>
    </row>
    <row r="4" spans="1:10" ht="15" thickBot="1">
      <c r="A4" s="649" t="s">
        <v>1440</v>
      </c>
      <c r="B4" s="649"/>
      <c r="C4" s="112"/>
      <c r="D4" s="113"/>
    </row>
    <row r="5" spans="1:10">
      <c r="B5" s="105"/>
      <c r="D5" s="106"/>
    </row>
    <row r="6" spans="1:10">
      <c r="A6" s="114" t="str">
        <f>A55</f>
        <v>1.</v>
      </c>
      <c r="B6" s="105" t="str">
        <f>B55</f>
        <v>RAZSVETLJAVA</v>
      </c>
      <c r="C6" s="106"/>
      <c r="D6" s="103">
        <f>F167</f>
        <v>0</v>
      </c>
    </row>
    <row r="7" spans="1:10">
      <c r="A7" s="114" t="str">
        <f>A170</f>
        <v>2.</v>
      </c>
      <c r="B7" s="115" t="str">
        <f>B170</f>
        <v>MONTAŽNI MATERIAL</v>
      </c>
      <c r="C7" s="106"/>
      <c r="D7" s="103">
        <f>F408</f>
        <v>0</v>
      </c>
    </row>
    <row r="8" spans="1:10">
      <c r="A8" s="114" t="str">
        <f>A410</f>
        <v>3.</v>
      </c>
      <c r="B8" s="114" t="str">
        <f>B410</f>
        <v>RAZDELILNIKI</v>
      </c>
      <c r="D8" s="103">
        <f>F681</f>
        <v>0</v>
      </c>
    </row>
    <row r="9" spans="1:10">
      <c r="A9" s="114" t="str">
        <f>A683</f>
        <v>4.</v>
      </c>
      <c r="B9" s="115" t="str">
        <f>B683</f>
        <v>STRELOVOD</v>
      </c>
      <c r="D9" s="103">
        <f>F725</f>
        <v>0</v>
      </c>
    </row>
    <row r="10" spans="1:10">
      <c r="A10" s="114" t="str">
        <f>A727</f>
        <v>5.</v>
      </c>
      <c r="B10" s="114" t="str">
        <f>B727</f>
        <v>POŽARNO JAVLJANJE</v>
      </c>
      <c r="D10" s="103">
        <f>F799</f>
        <v>0</v>
      </c>
    </row>
    <row r="11" spans="1:10">
      <c r="A11" s="114" t="str">
        <f>A801</f>
        <v>6.</v>
      </c>
      <c r="B11" s="105" t="str">
        <f>B801</f>
        <v>ODT, KRMILJENJE OKEN</v>
      </c>
      <c r="D11" s="103">
        <f>F856</f>
        <v>0</v>
      </c>
    </row>
    <row r="12" spans="1:10">
      <c r="A12" s="114" t="str">
        <f>A858</f>
        <v>7.</v>
      </c>
      <c r="B12" s="116" t="str">
        <f>B858</f>
        <v>PASIVNA OPREMA STRUKTURIRANEGA OŽIČENJA</v>
      </c>
      <c r="D12" s="103">
        <f>F1073</f>
        <v>0</v>
      </c>
    </row>
    <row r="13" spans="1:10">
      <c r="A13" s="114" t="str">
        <f>A1075</f>
        <v>8.</v>
      </c>
      <c r="B13" s="114" t="str">
        <f>B1075</f>
        <v>PROTIVLOMNI SISTEM</v>
      </c>
      <c r="D13" s="103">
        <f>F1111</f>
        <v>0</v>
      </c>
      <c r="J13" s="107" t="s">
        <v>172</v>
      </c>
    </row>
    <row r="14" spans="1:10">
      <c r="A14" s="114" t="str">
        <f>A1114</f>
        <v>9.</v>
      </c>
      <c r="B14" s="114" t="str">
        <f>B1114</f>
        <v>VIDEO DOMOFON</v>
      </c>
      <c r="D14" s="103">
        <f>F1144</f>
        <v>0</v>
      </c>
    </row>
    <row r="15" spans="1:10">
      <c r="A15" s="114" t="str">
        <f>A1146</f>
        <v>10.</v>
      </c>
      <c r="B15" s="114" t="str">
        <f>B1146</f>
        <v>SISTEM KONTROLE PRISTOPA</v>
      </c>
      <c r="D15" s="103">
        <f>F1184</f>
        <v>0</v>
      </c>
    </row>
    <row r="16" spans="1:10" ht="28.8">
      <c r="A16" s="114" t="str">
        <f>A1186</f>
        <v>11.</v>
      </c>
      <c r="B16" s="116" t="str">
        <f>B1186</f>
        <v xml:space="preserve">OPREMA  SPLOŠNEGA-AMBIENTNEGA   OZVOČENJA  </v>
      </c>
      <c r="D16" s="103">
        <f>F1216</f>
        <v>0</v>
      </c>
    </row>
    <row r="17" spans="1:6" ht="34.5" customHeight="1">
      <c r="A17" s="114" t="str">
        <f>A1218</f>
        <v>12.</v>
      </c>
      <c r="B17" s="116" t="str">
        <f>B1218</f>
        <v xml:space="preserve">MULTIMEDIJSKA OPREMA OSREDNJEGA VEČNAMENSKEGA PROSTORA </v>
      </c>
      <c r="D17" s="103">
        <f>F1264</f>
        <v>0</v>
      </c>
    </row>
    <row r="18" spans="1:6">
      <c r="A18" s="114" t="str">
        <f>A1267</f>
        <v>13.</v>
      </c>
      <c r="B18" s="116" t="str">
        <f>B1313</f>
        <v>SKUPAJ MULTIMEDIJSKA OPREMA ZBORNICE</v>
      </c>
      <c r="D18" s="103">
        <f>F1313</f>
        <v>0</v>
      </c>
    </row>
    <row r="19" spans="1:6">
      <c r="A19" s="114" t="str">
        <f>A1316</f>
        <v>14.</v>
      </c>
      <c r="B19" s="116" t="str">
        <f>B1341</f>
        <v>SKUPAJ AV OPREMA IGRALNIC</v>
      </c>
      <c r="D19" s="103">
        <f>F1341</f>
        <v>0</v>
      </c>
    </row>
    <row r="20" spans="1:6">
      <c r="A20" s="114" t="s">
        <v>1441</v>
      </c>
      <c r="B20" s="116" t="str">
        <f>B1373</f>
        <v>SISTEM VIDEO NADZORA SKUPAJ:</v>
      </c>
      <c r="D20" s="103">
        <f>F1373</f>
        <v>0</v>
      </c>
    </row>
    <row r="21" spans="1:6">
      <c r="A21" s="114" t="str">
        <f>A1375</f>
        <v>16.</v>
      </c>
      <c r="B21" s="114" t="str">
        <f>B1375</f>
        <v>GRADBENA DELA</v>
      </c>
      <c r="D21" s="103">
        <f>F1405</f>
        <v>0</v>
      </c>
    </row>
    <row r="22" spans="1:6">
      <c r="A22" s="114" t="str">
        <f>A1408</f>
        <v>17.</v>
      </c>
      <c r="B22" s="114" t="str">
        <f>B1408</f>
        <v>OSTALE OBVEZNOSTI</v>
      </c>
      <c r="D22" s="103">
        <f>F1422</f>
        <v>0</v>
      </c>
    </row>
    <row r="23" spans="1:6">
      <c r="B23" s="105"/>
      <c r="D23" s="103"/>
    </row>
    <row r="24" spans="1:6" ht="15" thickBot="1">
      <c r="A24" s="117"/>
      <c r="B24" s="118" t="s">
        <v>21</v>
      </c>
      <c r="C24" s="119"/>
      <c r="D24" s="120">
        <f>SUM(D6:D23)</f>
        <v>0</v>
      </c>
    </row>
    <row r="25" spans="1:6" ht="15" thickTop="1">
      <c r="B25" s="105"/>
      <c r="D25" s="106"/>
    </row>
    <row r="26" spans="1:6">
      <c r="B26" s="105"/>
      <c r="D26" s="106"/>
    </row>
    <row r="27" spans="1:6">
      <c r="B27" s="105" t="s">
        <v>16</v>
      </c>
      <c r="D27" s="106"/>
    </row>
    <row r="28" spans="1:6">
      <c r="B28" s="105"/>
      <c r="D28" s="106"/>
    </row>
    <row r="29" spans="1:6" ht="115.2">
      <c r="B29" s="105" t="s">
        <v>1442</v>
      </c>
      <c r="C29" s="121"/>
      <c r="D29" s="121"/>
      <c r="E29" s="122"/>
      <c r="F29" s="122"/>
    </row>
    <row r="30" spans="1:6">
      <c r="B30" s="105"/>
      <c r="C30" s="121"/>
      <c r="D30" s="121"/>
      <c r="E30" s="122"/>
      <c r="F30" s="122"/>
    </row>
    <row r="31" spans="1:6" ht="72">
      <c r="B31" s="105" t="s">
        <v>1443</v>
      </c>
      <c r="C31" s="121"/>
      <c r="D31" s="121"/>
      <c r="E31" s="122"/>
      <c r="F31" s="122"/>
    </row>
    <row r="32" spans="1:6">
      <c r="B32" s="105"/>
      <c r="C32" s="121"/>
      <c r="D32" s="121"/>
      <c r="E32" s="122"/>
      <c r="F32" s="122"/>
    </row>
    <row r="33" spans="2:6" ht="115.2">
      <c r="B33" s="105" t="s">
        <v>1444</v>
      </c>
      <c r="C33" s="121"/>
      <c r="D33" s="121"/>
      <c r="E33" s="122"/>
      <c r="F33" s="122"/>
    </row>
    <row r="34" spans="2:6">
      <c r="B34" s="105"/>
      <c r="C34" s="121"/>
      <c r="D34" s="121"/>
      <c r="E34" s="122"/>
      <c r="F34" s="122"/>
    </row>
    <row r="35" spans="2:6" ht="43.2">
      <c r="B35" s="105" t="s">
        <v>1445</v>
      </c>
      <c r="C35" s="121"/>
      <c r="D35" s="121"/>
      <c r="E35" s="122"/>
      <c r="F35" s="122"/>
    </row>
    <row r="36" spans="2:6">
      <c r="B36" s="105"/>
      <c r="C36" s="121"/>
      <c r="D36" s="121"/>
      <c r="E36" s="122"/>
      <c r="F36" s="122"/>
    </row>
    <row r="37" spans="2:6" ht="86.4">
      <c r="B37" s="105" t="s">
        <v>1446</v>
      </c>
      <c r="C37" s="121"/>
      <c r="D37" s="121"/>
      <c r="E37" s="122"/>
      <c r="F37" s="122"/>
    </row>
    <row r="38" spans="2:6">
      <c r="B38" s="105"/>
      <c r="C38" s="121"/>
      <c r="D38" s="121"/>
      <c r="E38" s="122"/>
      <c r="F38" s="122"/>
    </row>
    <row r="39" spans="2:6" ht="28.8">
      <c r="B39" s="105" t="s">
        <v>1447</v>
      </c>
      <c r="C39" s="121"/>
      <c r="D39" s="121"/>
      <c r="E39" s="122"/>
      <c r="F39" s="122"/>
    </row>
    <row r="40" spans="2:6">
      <c r="B40" s="105"/>
      <c r="C40" s="121"/>
      <c r="D40" s="121"/>
      <c r="E40" s="122"/>
      <c r="F40" s="122"/>
    </row>
    <row r="41" spans="2:6" ht="28.8">
      <c r="B41" s="105" t="s">
        <v>1448</v>
      </c>
      <c r="C41" s="121"/>
      <c r="D41" s="121"/>
      <c r="E41" s="122"/>
      <c r="F41" s="122"/>
    </row>
    <row r="42" spans="2:6">
      <c r="B42" s="105"/>
      <c r="C42" s="121"/>
      <c r="D42" s="121"/>
      <c r="E42" s="122"/>
      <c r="F42" s="122"/>
    </row>
    <row r="43" spans="2:6" ht="28.8">
      <c r="B43" s="105" t="s">
        <v>1449</v>
      </c>
      <c r="C43" s="121"/>
      <c r="D43" s="121"/>
      <c r="E43" s="122"/>
      <c r="F43" s="122"/>
    </row>
    <row r="44" spans="2:6">
      <c r="B44" s="105"/>
      <c r="C44" s="121"/>
      <c r="D44" s="121"/>
      <c r="E44" s="122"/>
      <c r="F44" s="122"/>
    </row>
    <row r="45" spans="2:6" ht="86.4">
      <c r="B45" s="105" t="s">
        <v>1450</v>
      </c>
      <c r="C45" s="121"/>
      <c r="D45" s="121"/>
      <c r="E45" s="122"/>
      <c r="F45" s="122"/>
    </row>
    <row r="46" spans="2:6">
      <c r="B46" s="105"/>
      <c r="C46" s="121"/>
      <c r="D46" s="121"/>
      <c r="E46" s="122"/>
      <c r="F46" s="122"/>
    </row>
    <row r="47" spans="2:6" ht="28.8">
      <c r="B47" s="105" t="s">
        <v>1451</v>
      </c>
      <c r="C47" s="121"/>
      <c r="D47" s="121"/>
      <c r="E47" s="122"/>
      <c r="F47" s="122"/>
    </row>
    <row r="48" spans="2:6">
      <c r="B48" s="105"/>
      <c r="C48" s="121"/>
      <c r="D48" s="121"/>
      <c r="E48" s="122"/>
      <c r="F48" s="122"/>
    </row>
    <row r="49" spans="1:6" ht="72">
      <c r="B49" s="105" t="s">
        <v>1452</v>
      </c>
      <c r="C49" s="121"/>
      <c r="D49" s="121"/>
      <c r="E49" s="122"/>
      <c r="F49" s="122"/>
    </row>
    <row r="50" spans="1:6">
      <c r="B50" s="105"/>
      <c r="C50" s="121"/>
      <c r="D50" s="121"/>
      <c r="E50" s="122"/>
      <c r="F50" s="122"/>
    </row>
    <row r="51" spans="1:6" ht="28.8">
      <c r="B51" s="105" t="s">
        <v>1453</v>
      </c>
      <c r="C51" s="121"/>
      <c r="D51" s="121"/>
      <c r="E51" s="122"/>
      <c r="F51" s="122"/>
    </row>
    <row r="52" spans="1:6">
      <c r="B52" s="105"/>
      <c r="C52" s="121"/>
      <c r="D52" s="121"/>
      <c r="E52" s="122"/>
      <c r="F52" s="122"/>
    </row>
    <row r="53" spans="1:6">
      <c r="A53" s="123"/>
      <c r="B53" s="124"/>
      <c r="C53" s="125"/>
      <c r="D53" s="125"/>
      <c r="E53" s="125"/>
      <c r="F53" s="126"/>
    </row>
    <row r="54" spans="1:6">
      <c r="B54" s="105"/>
      <c r="D54" s="106"/>
    </row>
    <row r="55" spans="1:6">
      <c r="A55" s="127" t="s">
        <v>30</v>
      </c>
      <c r="B55" s="128" t="s">
        <v>1454</v>
      </c>
      <c r="C55" s="129" t="s">
        <v>26</v>
      </c>
      <c r="D55" s="129" t="s">
        <v>27</v>
      </c>
      <c r="E55" s="129" t="s">
        <v>28</v>
      </c>
      <c r="F55" s="129" t="s">
        <v>29</v>
      </c>
    </row>
    <row r="56" spans="1:6">
      <c r="B56" s="130"/>
      <c r="D56" s="106"/>
    </row>
    <row r="57" spans="1:6">
      <c r="A57" s="114"/>
      <c r="B57" s="130" t="s">
        <v>1455</v>
      </c>
      <c r="D57" s="97"/>
    </row>
    <row r="58" spans="1:6" ht="28.8">
      <c r="A58" s="114"/>
      <c r="B58" s="130" t="s">
        <v>1456</v>
      </c>
      <c r="D58" s="97"/>
    </row>
    <row r="59" spans="1:6">
      <c r="A59" s="131"/>
      <c r="B59" s="132"/>
      <c r="D59" s="97"/>
    </row>
    <row r="60" spans="1:6">
      <c r="A60" s="131"/>
      <c r="B60" s="132"/>
      <c r="D60" s="97"/>
    </row>
    <row r="61" spans="1:6" ht="86.4">
      <c r="A61" s="133">
        <v>1.01</v>
      </c>
      <c r="B61" s="134" t="s">
        <v>2100</v>
      </c>
      <c r="D61" s="97"/>
    </row>
    <row r="62" spans="1:6" ht="230.4">
      <c r="A62" s="133"/>
      <c r="B62" s="134" t="s">
        <v>1457</v>
      </c>
      <c r="C62" s="97" t="s">
        <v>52</v>
      </c>
      <c r="D62" s="97">
        <v>136</v>
      </c>
      <c r="F62" s="103">
        <f>+E62*D62</f>
        <v>0</v>
      </c>
    </row>
    <row r="63" spans="1:6">
      <c r="A63" s="133"/>
      <c r="B63" s="134"/>
      <c r="D63" s="97"/>
    </row>
    <row r="64" spans="1:6" ht="100.8">
      <c r="A64" s="133">
        <f>MAX($A$28:A63)+0.01</f>
        <v>1.02</v>
      </c>
      <c r="B64" s="134" t="s">
        <v>2101</v>
      </c>
      <c r="D64" s="97"/>
    </row>
    <row r="65" spans="1:8" ht="230.4">
      <c r="A65" s="116"/>
      <c r="B65" s="134" t="s">
        <v>1458</v>
      </c>
      <c r="C65" s="97" t="s">
        <v>52</v>
      </c>
      <c r="D65" s="97">
        <v>31</v>
      </c>
      <c r="F65" s="103">
        <f>+E65*D65</f>
        <v>0</v>
      </c>
    </row>
    <row r="66" spans="1:8">
      <c r="A66" s="116"/>
      <c r="B66" s="134"/>
      <c r="D66" s="106"/>
    </row>
    <row r="67" spans="1:8">
      <c r="A67" s="133">
        <f>MAX($A$28:A66)+0.01</f>
        <v>1.03</v>
      </c>
      <c r="B67" s="134" t="s">
        <v>1459</v>
      </c>
      <c r="C67" s="97" t="s">
        <v>52</v>
      </c>
      <c r="D67" s="106">
        <v>3</v>
      </c>
      <c r="F67" s="103">
        <f>+E67*D67</f>
        <v>0</v>
      </c>
    </row>
    <row r="68" spans="1:8">
      <c r="A68" s="116"/>
      <c r="B68" s="134"/>
      <c r="D68" s="97"/>
    </row>
    <row r="69" spans="1:8" ht="72">
      <c r="A69" s="133">
        <f>MAX($A$28:A68)+0.01</f>
        <v>1.04</v>
      </c>
      <c r="B69" s="134" t="s">
        <v>2102</v>
      </c>
      <c r="D69" s="97"/>
    </row>
    <row r="70" spans="1:8" ht="230.4">
      <c r="A70" s="116"/>
      <c r="B70" s="134" t="s">
        <v>1460</v>
      </c>
      <c r="C70" s="97" t="s">
        <v>52</v>
      </c>
      <c r="D70" s="97">
        <v>30</v>
      </c>
      <c r="F70" s="103">
        <f>+E70*D70</f>
        <v>0</v>
      </c>
    </row>
    <row r="71" spans="1:8">
      <c r="A71" s="116"/>
      <c r="B71" s="134"/>
      <c r="D71" s="97"/>
    </row>
    <row r="72" spans="1:8" ht="72">
      <c r="A72" s="133">
        <f>MAX($A$28:A71)+0.01</f>
        <v>1.05</v>
      </c>
      <c r="B72" s="134" t="s">
        <v>2103</v>
      </c>
      <c r="D72" s="97"/>
    </row>
    <row r="73" spans="1:8" ht="230.4">
      <c r="A73" s="116"/>
      <c r="B73" s="134" t="s">
        <v>1461</v>
      </c>
      <c r="C73" s="97" t="s">
        <v>52</v>
      </c>
      <c r="D73" s="97">
        <v>179</v>
      </c>
      <c r="F73" s="103">
        <f>+E73*D73</f>
        <v>0</v>
      </c>
    </row>
    <row r="74" spans="1:8">
      <c r="A74" s="116"/>
      <c r="B74" s="134"/>
      <c r="D74" s="97"/>
    </row>
    <row r="75" spans="1:8" ht="115.2">
      <c r="A75" s="133">
        <f>MAX($A$28:A74)+0.01</f>
        <v>1.06</v>
      </c>
      <c r="B75" s="135" t="s">
        <v>2104</v>
      </c>
      <c r="D75" s="97"/>
    </row>
    <row r="76" spans="1:8" ht="230.4">
      <c r="A76" s="116"/>
      <c r="B76" s="135" t="s">
        <v>1462</v>
      </c>
      <c r="C76" s="97" t="s">
        <v>52</v>
      </c>
      <c r="D76" s="97">
        <v>59</v>
      </c>
      <c r="F76" s="103">
        <f>+E76*D76</f>
        <v>0</v>
      </c>
    </row>
    <row r="77" spans="1:8">
      <c r="A77" s="116"/>
      <c r="B77" s="134"/>
      <c r="D77" s="97"/>
    </row>
    <row r="78" spans="1:8" ht="43.2">
      <c r="A78" s="133">
        <f>MAX($A$28:A77)+0.01</f>
        <v>1.07</v>
      </c>
      <c r="B78" s="135" t="s">
        <v>1463</v>
      </c>
      <c r="C78" s="97" t="s">
        <v>1464</v>
      </c>
      <c r="D78" s="97">
        <v>2</v>
      </c>
      <c r="F78" s="103">
        <f>+E78*D78</f>
        <v>0</v>
      </c>
      <c r="H78" s="134"/>
    </row>
    <row r="79" spans="1:8">
      <c r="A79" s="116"/>
      <c r="B79" s="135"/>
      <c r="D79" s="97"/>
    </row>
    <row r="80" spans="1:8" ht="57.6">
      <c r="A80" s="133">
        <f>MAX($A$27:A79)+0.01</f>
        <v>1.08</v>
      </c>
      <c r="B80" s="134" t="s">
        <v>2105</v>
      </c>
      <c r="D80" s="97"/>
    </row>
    <row r="81" spans="1:6" ht="230.4">
      <c r="A81" s="116"/>
      <c r="B81" s="134" t="s">
        <v>1465</v>
      </c>
      <c r="C81" s="97" t="s">
        <v>52</v>
      </c>
      <c r="D81" s="97">
        <v>3</v>
      </c>
      <c r="F81" s="103">
        <f>+E81*D81</f>
        <v>0</v>
      </c>
    </row>
    <row r="82" spans="1:6">
      <c r="A82" s="116"/>
      <c r="B82" s="134"/>
      <c r="D82" s="97"/>
    </row>
    <row r="83" spans="1:6" ht="115.2">
      <c r="A83" s="133">
        <f>MAX($A$28:A82)+0.01</f>
        <v>1.0900000000000001</v>
      </c>
      <c r="B83" s="134" t="s">
        <v>2106</v>
      </c>
      <c r="D83" s="97"/>
    </row>
    <row r="84" spans="1:6" ht="244.8">
      <c r="A84" s="116"/>
      <c r="B84" s="134" t="s">
        <v>1466</v>
      </c>
      <c r="C84" s="97" t="s">
        <v>52</v>
      </c>
      <c r="D84" s="97">
        <v>16</v>
      </c>
      <c r="F84" s="103">
        <f>+E84*D84</f>
        <v>0</v>
      </c>
    </row>
    <row r="85" spans="1:6">
      <c r="A85" s="116"/>
      <c r="B85" s="134"/>
      <c r="D85" s="97"/>
    </row>
    <row r="86" spans="1:6" ht="100.8">
      <c r="A86" s="133">
        <f>MAX($A$28:A85)+0.01</f>
        <v>1.1000000000000001</v>
      </c>
      <c r="B86" s="134" t="s">
        <v>2107</v>
      </c>
      <c r="D86" s="97"/>
    </row>
    <row r="87" spans="1:6" ht="244.8">
      <c r="A87" s="116"/>
      <c r="B87" s="134" t="s">
        <v>1467</v>
      </c>
      <c r="C87" s="97" t="s">
        <v>52</v>
      </c>
      <c r="D87" s="97">
        <v>12</v>
      </c>
      <c r="F87" s="103">
        <f>+E87*D87</f>
        <v>0</v>
      </c>
    </row>
    <row r="88" spans="1:6">
      <c r="A88" s="116"/>
      <c r="B88" s="134"/>
      <c r="D88" s="97"/>
    </row>
    <row r="89" spans="1:6" ht="100.8">
      <c r="A89" s="133">
        <f>MAX($A$28:A88)+0.01</f>
        <v>1.1100000000000001</v>
      </c>
      <c r="B89" s="134" t="s">
        <v>2108</v>
      </c>
      <c r="D89" s="97"/>
    </row>
    <row r="90" spans="1:6" ht="244.8">
      <c r="A90" s="116"/>
      <c r="B90" s="134" t="s">
        <v>1468</v>
      </c>
      <c r="C90" s="97" t="s">
        <v>52</v>
      </c>
      <c r="D90" s="97">
        <v>52</v>
      </c>
      <c r="F90" s="103">
        <f>+E90*D90</f>
        <v>0</v>
      </c>
    </row>
    <row r="91" spans="1:6">
      <c r="A91" s="116"/>
      <c r="B91" s="134"/>
      <c r="D91" s="97"/>
    </row>
    <row r="92" spans="1:6" ht="86.4">
      <c r="A92" s="133">
        <f>MAX($A$28:A91)+0.01</f>
        <v>1.1200000000000001</v>
      </c>
      <c r="B92" s="134" t="s">
        <v>2109</v>
      </c>
      <c r="D92" s="97"/>
    </row>
    <row r="93" spans="1:6" ht="230.4">
      <c r="A93" s="116"/>
      <c r="B93" s="134" t="s">
        <v>1469</v>
      </c>
      <c r="C93" s="97" t="s">
        <v>52</v>
      </c>
      <c r="D93" s="97">
        <v>12</v>
      </c>
      <c r="F93" s="103">
        <f>+E93*D93</f>
        <v>0</v>
      </c>
    </row>
    <row r="94" spans="1:6">
      <c r="A94" s="116"/>
      <c r="B94" s="134"/>
      <c r="D94" s="97"/>
    </row>
    <row r="95" spans="1:6" ht="115.2">
      <c r="A95" s="133">
        <f>MAX($A$28:A94)+0.01</f>
        <v>1.1300000000000001</v>
      </c>
      <c r="B95" s="135" t="s">
        <v>2110</v>
      </c>
      <c r="D95" s="97"/>
    </row>
    <row r="96" spans="1:6" ht="230.4">
      <c r="A96" s="116"/>
      <c r="B96" s="135" t="s">
        <v>1470</v>
      </c>
      <c r="C96" s="97" t="s">
        <v>52</v>
      </c>
      <c r="D96" s="97">
        <v>23</v>
      </c>
      <c r="F96" s="103">
        <f>+E96*D96</f>
        <v>0</v>
      </c>
    </row>
    <row r="97" spans="1:6">
      <c r="A97" s="116"/>
      <c r="B97" s="134"/>
      <c r="D97" s="97"/>
    </row>
    <row r="98" spans="1:6" ht="72">
      <c r="A98" s="133">
        <f>MAX($A$28:A97)+0.01</f>
        <v>1.1400000000000001</v>
      </c>
      <c r="B98" s="134" t="s">
        <v>2111</v>
      </c>
      <c r="D98" s="97"/>
    </row>
    <row r="99" spans="1:6" ht="230.4">
      <c r="A99" s="116"/>
      <c r="B99" s="134" t="s">
        <v>1471</v>
      </c>
      <c r="C99" s="97" t="s">
        <v>52</v>
      </c>
      <c r="D99" s="97">
        <v>19</v>
      </c>
      <c r="F99" s="103">
        <f>+E99*D99</f>
        <v>0</v>
      </c>
    </row>
    <row r="100" spans="1:6">
      <c r="A100" s="114"/>
      <c r="B100" s="134"/>
      <c r="D100" s="106"/>
    </row>
    <row r="101" spans="1:6" ht="86.4">
      <c r="A101" s="133">
        <f>MAX($A$28:A100)+0.01</f>
        <v>1.1500000000000001</v>
      </c>
      <c r="B101" s="134" t="s">
        <v>2112</v>
      </c>
      <c r="D101" s="106"/>
    </row>
    <row r="102" spans="1:6" ht="230.4">
      <c r="A102" s="114"/>
      <c r="B102" s="115" t="s">
        <v>1472</v>
      </c>
      <c r="C102" s="97" t="s">
        <v>52</v>
      </c>
      <c r="D102" s="106">
        <v>6</v>
      </c>
      <c r="F102" s="103">
        <f>+E102*D102</f>
        <v>0</v>
      </c>
    </row>
    <row r="103" spans="1:6">
      <c r="A103" s="114"/>
      <c r="B103" s="115"/>
      <c r="D103" s="106"/>
    </row>
    <row r="104" spans="1:6" ht="72">
      <c r="A104" s="133">
        <f>MAX($A$28:A103)+0.01</f>
        <v>1.1600000000000001</v>
      </c>
      <c r="B104" s="115" t="s">
        <v>2113</v>
      </c>
      <c r="C104" s="97" t="s">
        <v>52</v>
      </c>
      <c r="D104" s="106">
        <v>6</v>
      </c>
      <c r="F104" s="103">
        <f>+E104*D104</f>
        <v>0</v>
      </c>
    </row>
    <row r="105" spans="1:6">
      <c r="A105" s="136"/>
      <c r="B105" s="105"/>
      <c r="C105" s="106"/>
      <c r="D105" s="106"/>
      <c r="F105" s="106"/>
    </row>
    <row r="106" spans="1:6" ht="28.8">
      <c r="A106" s="133">
        <f>MAX($A$28:A105)+0.01</f>
        <v>1.1700000000000002</v>
      </c>
      <c r="B106" s="105" t="s">
        <v>1473</v>
      </c>
      <c r="C106" s="106" t="s">
        <v>1464</v>
      </c>
      <c r="D106" s="106">
        <v>1</v>
      </c>
      <c r="F106" s="106">
        <f>D106*E106</f>
        <v>0</v>
      </c>
    </row>
    <row r="107" spans="1:6">
      <c r="A107" s="136"/>
      <c r="B107" s="105"/>
      <c r="C107" s="106"/>
      <c r="D107" s="106"/>
      <c r="F107" s="106"/>
    </row>
    <row r="108" spans="1:6" ht="28.8">
      <c r="A108" s="133">
        <f>MAX($A$28:A107)+0.01</f>
        <v>1.1800000000000002</v>
      </c>
      <c r="B108" s="105" t="s">
        <v>1474</v>
      </c>
      <c r="C108" s="106" t="s">
        <v>1464</v>
      </c>
      <c r="D108" s="106">
        <v>6</v>
      </c>
      <c r="F108" s="106">
        <f>D108*E108</f>
        <v>0</v>
      </c>
    </row>
    <row r="109" spans="1:6">
      <c r="A109" s="114"/>
      <c r="B109" s="115"/>
      <c r="D109" s="97"/>
    </row>
    <row r="110" spans="1:6" ht="86.4">
      <c r="A110" s="133">
        <f>MAX($A$28:A109)+0.01</f>
        <v>1.1900000000000002</v>
      </c>
      <c r="B110" s="115" t="s">
        <v>2114</v>
      </c>
      <c r="D110" s="106"/>
    </row>
    <row r="111" spans="1:6" ht="216">
      <c r="A111" s="114"/>
      <c r="B111" s="115" t="s">
        <v>1475</v>
      </c>
      <c r="C111" s="97" t="s">
        <v>52</v>
      </c>
      <c r="D111" s="106">
        <v>2</v>
      </c>
      <c r="F111" s="103">
        <f>+E111*D111</f>
        <v>0</v>
      </c>
    </row>
    <row r="112" spans="1:6">
      <c r="A112" s="136"/>
      <c r="B112" s="105"/>
      <c r="C112" s="106"/>
      <c r="D112" s="106"/>
      <c r="F112" s="106"/>
    </row>
    <row r="113" spans="1:6" ht="43.2">
      <c r="A113" s="133">
        <f>MAX($A$28:A112)+0.01</f>
        <v>1.2000000000000002</v>
      </c>
      <c r="B113" s="105" t="s">
        <v>1476</v>
      </c>
      <c r="C113" s="106" t="s">
        <v>1464</v>
      </c>
      <c r="D113" s="106">
        <v>3</v>
      </c>
      <c r="F113" s="106">
        <f>D113*E113</f>
        <v>0</v>
      </c>
    </row>
    <row r="114" spans="1:6">
      <c r="A114" s="133"/>
      <c r="B114" s="105"/>
      <c r="D114" s="106"/>
    </row>
    <row r="115" spans="1:6">
      <c r="A115" s="133"/>
      <c r="B115" s="130" t="s">
        <v>1477</v>
      </c>
      <c r="D115" s="106"/>
    </row>
    <row r="116" spans="1:6" ht="86.4">
      <c r="A116" s="133">
        <f>MAX($A$28:A115)+0.01</f>
        <v>1.2100000000000002</v>
      </c>
      <c r="B116" s="105" t="s">
        <v>1478</v>
      </c>
      <c r="C116" s="97" t="s">
        <v>52</v>
      </c>
      <c r="D116" s="106">
        <v>30</v>
      </c>
      <c r="F116" s="103">
        <f>D116*E116</f>
        <v>0</v>
      </c>
    </row>
    <row r="117" spans="1:6">
      <c r="A117" s="133"/>
      <c r="B117" s="105"/>
      <c r="D117" s="106"/>
    </row>
    <row r="118" spans="1:6" ht="86.4">
      <c r="A118" s="133">
        <f>MAX($A$28:A117)+0.01</f>
        <v>1.2200000000000002</v>
      </c>
      <c r="B118" s="105" t="s">
        <v>1479</v>
      </c>
      <c r="C118" s="97" t="s">
        <v>52</v>
      </c>
      <c r="D118" s="106">
        <v>50</v>
      </c>
      <c r="F118" s="103">
        <f>D118*E118</f>
        <v>0</v>
      </c>
    </row>
    <row r="119" spans="1:6">
      <c r="A119" s="133"/>
      <c r="B119" s="105"/>
      <c r="D119" s="106"/>
    </row>
    <row r="120" spans="1:6" ht="57.6">
      <c r="A120" s="133">
        <f>MAX($A$28:A119)+0.01</f>
        <v>1.2300000000000002</v>
      </c>
      <c r="B120" s="105" t="s">
        <v>1480</v>
      </c>
      <c r="C120" s="97" t="s">
        <v>52</v>
      </c>
      <c r="D120" s="106">
        <v>6</v>
      </c>
      <c r="F120" s="103">
        <f>D120*E120</f>
        <v>0</v>
      </c>
    </row>
    <row r="121" spans="1:6">
      <c r="A121" s="133"/>
      <c r="B121" s="105"/>
      <c r="D121" s="106"/>
    </row>
    <row r="122" spans="1:6" ht="57.6">
      <c r="A122" s="133">
        <f>MAX($A$28:A121)+0.01</f>
        <v>1.2400000000000002</v>
      </c>
      <c r="B122" s="105" t="s">
        <v>1481</v>
      </c>
      <c r="C122" s="97" t="s">
        <v>52</v>
      </c>
      <c r="D122" s="106">
        <v>3</v>
      </c>
      <c r="F122" s="103">
        <f>D122*E122</f>
        <v>0</v>
      </c>
    </row>
    <row r="123" spans="1:6">
      <c r="A123" s="133"/>
      <c r="B123" s="105"/>
      <c r="D123" s="106"/>
    </row>
    <row r="124" spans="1:6">
      <c r="A124" s="133"/>
      <c r="B124" s="130" t="s">
        <v>1482</v>
      </c>
      <c r="D124" s="106"/>
    </row>
    <row r="125" spans="1:6" ht="28.8">
      <c r="A125" s="133"/>
      <c r="B125" s="130" t="s">
        <v>1456</v>
      </c>
      <c r="D125" s="106"/>
    </row>
    <row r="126" spans="1:6">
      <c r="A126" s="133"/>
      <c r="B126" s="130"/>
      <c r="D126" s="106"/>
    </row>
    <row r="127" spans="1:6" ht="187.2">
      <c r="A127" s="133">
        <f>MAX($A$28:A124)+0.01</f>
        <v>1.2500000000000002</v>
      </c>
      <c r="B127" s="137" t="s">
        <v>2115</v>
      </c>
      <c r="C127" s="97" t="s">
        <v>52</v>
      </c>
      <c r="D127" s="106">
        <v>1</v>
      </c>
      <c r="F127" s="103">
        <f>D127*E127</f>
        <v>0</v>
      </c>
    </row>
    <row r="128" spans="1:6">
      <c r="A128" s="133"/>
      <c r="B128" s="105"/>
      <c r="D128" s="106"/>
    </row>
    <row r="129" spans="1:15" ht="187.2">
      <c r="A129" s="133">
        <f>MAX($A$28:A127)+0.01</f>
        <v>1.2600000000000002</v>
      </c>
      <c r="B129" s="130" t="s">
        <v>2116</v>
      </c>
      <c r="C129" s="97" t="s">
        <v>52</v>
      </c>
      <c r="D129" s="106">
        <v>17</v>
      </c>
      <c r="F129" s="103">
        <f>D129*E129</f>
        <v>0</v>
      </c>
    </row>
    <row r="130" spans="1:15">
      <c r="A130" s="133"/>
      <c r="B130" s="105"/>
      <c r="D130" s="106"/>
    </row>
    <row r="131" spans="1:15" s="97" customFormat="1" ht="187.2">
      <c r="A131" s="133">
        <f>MAX($A$28:A128)+0.01</f>
        <v>1.2600000000000002</v>
      </c>
      <c r="B131" s="105" t="s">
        <v>2117</v>
      </c>
      <c r="C131" s="97" t="s">
        <v>52</v>
      </c>
      <c r="D131" s="106">
        <v>25</v>
      </c>
      <c r="E131" s="103"/>
      <c r="F131" s="103">
        <f>D131*E131</f>
        <v>0</v>
      </c>
      <c r="G131" s="106"/>
      <c r="H131" s="106"/>
      <c r="I131" s="106"/>
      <c r="J131" s="106"/>
      <c r="K131" s="106"/>
      <c r="L131" s="106"/>
      <c r="M131" s="106"/>
      <c r="N131" s="106"/>
      <c r="O131" s="106"/>
    </row>
    <row r="132" spans="1:15" s="97" customFormat="1" ht="43.2">
      <c r="A132" s="133">
        <f>MAX($A$28:A129)+0.01</f>
        <v>1.2700000000000002</v>
      </c>
      <c r="B132" s="105" t="s">
        <v>1483</v>
      </c>
      <c r="C132" s="97" t="s">
        <v>52</v>
      </c>
      <c r="D132" s="106">
        <v>25</v>
      </c>
      <c r="E132" s="103"/>
      <c r="F132" s="103">
        <f>D132*E132</f>
        <v>0</v>
      </c>
      <c r="G132" s="106"/>
      <c r="H132" s="106"/>
      <c r="I132" s="106"/>
      <c r="J132" s="106"/>
      <c r="K132" s="106"/>
      <c r="L132" s="106"/>
      <c r="M132" s="106"/>
      <c r="N132" s="106"/>
      <c r="O132" s="106"/>
    </row>
    <row r="133" spans="1:15">
      <c r="A133" s="133"/>
      <c r="B133" s="105"/>
      <c r="D133" s="106"/>
    </row>
    <row r="134" spans="1:15" ht="187.2">
      <c r="A134" s="133">
        <f>MAX($A$28:A130)+0.01</f>
        <v>1.2700000000000002</v>
      </c>
      <c r="B134" s="130" t="s">
        <v>2118</v>
      </c>
      <c r="C134" s="97" t="s">
        <v>52</v>
      </c>
      <c r="D134" s="106">
        <v>5</v>
      </c>
      <c r="F134" s="103">
        <f>D134*E134</f>
        <v>0</v>
      </c>
    </row>
    <row r="135" spans="1:15">
      <c r="A135" s="133"/>
      <c r="B135" s="105"/>
      <c r="D135" s="106"/>
    </row>
    <row r="136" spans="1:15" ht="187.2">
      <c r="A136" s="133">
        <f>MAX($A$28:A135)+0.01</f>
        <v>1.2800000000000002</v>
      </c>
      <c r="B136" s="130" t="s">
        <v>2119</v>
      </c>
      <c r="C136" s="97" t="s">
        <v>52</v>
      </c>
      <c r="D136" s="106">
        <v>8</v>
      </c>
      <c r="F136" s="103">
        <f>D136*E136</f>
        <v>0</v>
      </c>
    </row>
    <row r="137" spans="1:15">
      <c r="A137" s="133"/>
      <c r="B137" s="105"/>
      <c r="D137" s="106"/>
    </row>
    <row r="138" spans="1:15" ht="187.2">
      <c r="A138" s="133">
        <f>MAX($A$28:A137)+0.01</f>
        <v>1.2900000000000003</v>
      </c>
      <c r="B138" s="105" t="s">
        <v>2120</v>
      </c>
      <c r="C138" s="97" t="s">
        <v>52</v>
      </c>
      <c r="D138" s="106">
        <v>6</v>
      </c>
      <c r="F138" s="103">
        <f>D138*E138</f>
        <v>0</v>
      </c>
    </row>
    <row r="139" spans="1:15" ht="43.2">
      <c r="A139" s="133">
        <f>MAX($A$28:A136)+0.01</f>
        <v>1.2900000000000003</v>
      </c>
      <c r="B139" s="105" t="s">
        <v>1484</v>
      </c>
      <c r="C139" s="97" t="s">
        <v>52</v>
      </c>
      <c r="D139" s="106">
        <v>6</v>
      </c>
      <c r="F139" s="103">
        <f>D139*E139</f>
        <v>0</v>
      </c>
    </row>
    <row r="140" spans="1:15" ht="187.2">
      <c r="A140" s="133">
        <f>MAX($A$28:A139)+0.01</f>
        <v>1.3000000000000003</v>
      </c>
      <c r="B140" s="105" t="s">
        <v>2121</v>
      </c>
      <c r="C140" s="97" t="s">
        <v>52</v>
      </c>
      <c r="D140" s="106">
        <v>2</v>
      </c>
      <c r="F140" s="103">
        <f>D140*E140</f>
        <v>0</v>
      </c>
    </row>
    <row r="141" spans="1:15" ht="57.6">
      <c r="A141" s="133">
        <f>MAX($A$28:A140)+0.01</f>
        <v>1.3100000000000003</v>
      </c>
      <c r="B141" s="105" t="s">
        <v>1485</v>
      </c>
      <c r="C141" s="97" t="s">
        <v>52</v>
      </c>
      <c r="D141" s="106">
        <v>2</v>
      </c>
      <c r="F141" s="103">
        <f>D141*E141</f>
        <v>0</v>
      </c>
    </row>
    <row r="142" spans="1:15">
      <c r="A142" s="133"/>
      <c r="B142" s="105"/>
      <c r="D142" s="106"/>
    </row>
    <row r="143" spans="1:15" ht="187.2">
      <c r="A143" s="133">
        <f>MAX($A$28:A141)+0.01</f>
        <v>1.3200000000000003</v>
      </c>
      <c r="B143" s="105" t="s">
        <v>2122</v>
      </c>
      <c r="C143" s="97" t="s">
        <v>52</v>
      </c>
      <c r="D143" s="106">
        <v>51</v>
      </c>
      <c r="F143" s="103">
        <f>D143*E143</f>
        <v>0</v>
      </c>
    </row>
    <row r="144" spans="1:15" ht="43.2">
      <c r="A144" s="133">
        <f>MAX($A$28:A143)+0.01</f>
        <v>1.3300000000000003</v>
      </c>
      <c r="B144" s="105" t="s">
        <v>1486</v>
      </c>
      <c r="C144" s="97" t="s">
        <v>52</v>
      </c>
      <c r="D144" s="106">
        <v>51</v>
      </c>
      <c r="F144" s="103">
        <f>D144*E144</f>
        <v>0</v>
      </c>
    </row>
    <row r="145" spans="1:7" ht="57.6">
      <c r="A145" s="133">
        <f>MAX($A$28:A144)+0.01</f>
        <v>1.3400000000000003</v>
      </c>
      <c r="B145" s="105" t="s">
        <v>1487</v>
      </c>
      <c r="C145" s="97" t="s">
        <v>52</v>
      </c>
      <c r="D145" s="106">
        <v>51</v>
      </c>
      <c r="F145" s="103">
        <f>D145*E145</f>
        <v>0</v>
      </c>
    </row>
    <row r="146" spans="1:7">
      <c r="A146" s="133"/>
      <c r="B146" s="105"/>
      <c r="D146" s="106"/>
    </row>
    <row r="147" spans="1:7" ht="187.2">
      <c r="A147" s="133">
        <f>MAX($A$28:A145)+0.01</f>
        <v>1.3500000000000003</v>
      </c>
      <c r="B147" s="105" t="s">
        <v>2123</v>
      </c>
      <c r="C147" s="97" t="s">
        <v>52</v>
      </c>
      <c r="D147" s="106">
        <v>5</v>
      </c>
      <c r="F147" s="103">
        <f>D147*E147</f>
        <v>0</v>
      </c>
    </row>
    <row r="148" spans="1:7" ht="43.2">
      <c r="A148" s="133">
        <f>MAX($A$28:A147)+0.01</f>
        <v>1.3600000000000003</v>
      </c>
      <c r="B148" s="105" t="s">
        <v>1488</v>
      </c>
      <c r="C148" s="97" t="s">
        <v>52</v>
      </c>
      <c r="D148" s="106">
        <v>5</v>
      </c>
      <c r="F148" s="103">
        <f>D148*E148</f>
        <v>0</v>
      </c>
    </row>
    <row r="149" spans="1:7" ht="72">
      <c r="A149" s="133">
        <f>MAX($A$28:A148)+0.01</f>
        <v>1.3700000000000003</v>
      </c>
      <c r="B149" s="105" t="s">
        <v>1489</v>
      </c>
      <c r="C149" s="97" t="s">
        <v>52</v>
      </c>
      <c r="D149" s="106">
        <v>5</v>
      </c>
      <c r="F149" s="103">
        <f>D149*E149</f>
        <v>0</v>
      </c>
      <c r="G149" s="138"/>
    </row>
    <row r="150" spans="1:7">
      <c r="A150" s="133"/>
      <c r="B150" s="105"/>
      <c r="D150" s="106"/>
    </row>
    <row r="151" spans="1:7" ht="201.6">
      <c r="A151" s="133">
        <f>MAX($A$28:A149)+0.01</f>
        <v>1.3800000000000003</v>
      </c>
      <c r="B151" s="105" t="s">
        <v>2124</v>
      </c>
      <c r="C151" s="97" t="s">
        <v>52</v>
      </c>
      <c r="D151" s="106">
        <v>24</v>
      </c>
      <c r="F151" s="103">
        <f>D151*E151</f>
        <v>0</v>
      </c>
    </row>
    <row r="152" spans="1:7">
      <c r="A152" s="133"/>
      <c r="B152" s="105"/>
      <c r="D152" s="106"/>
    </row>
    <row r="153" spans="1:7" ht="201.6">
      <c r="A153" s="133">
        <f>MAX($A$28:A151)+0.01</f>
        <v>1.3900000000000003</v>
      </c>
      <c r="B153" s="105" t="s">
        <v>2125</v>
      </c>
      <c r="C153" s="97" t="s">
        <v>52</v>
      </c>
      <c r="D153" s="106">
        <v>20</v>
      </c>
      <c r="F153" s="103">
        <f>D153*E153</f>
        <v>0</v>
      </c>
    </row>
    <row r="154" spans="1:7">
      <c r="A154" s="133"/>
      <c r="B154" s="105"/>
      <c r="D154" s="106"/>
    </row>
    <row r="155" spans="1:7" ht="187.2">
      <c r="A155" s="133">
        <f>MAX($A$28:A153)+0.01</f>
        <v>1.4000000000000004</v>
      </c>
      <c r="B155" s="105" t="s">
        <v>2126</v>
      </c>
      <c r="C155" s="97" t="s">
        <v>52</v>
      </c>
      <c r="D155" s="106">
        <v>4</v>
      </c>
      <c r="F155" s="103">
        <f>D155*E155</f>
        <v>0</v>
      </c>
    </row>
    <row r="156" spans="1:7" ht="43.2">
      <c r="A156" s="133">
        <f>MAX($A$28:A155)+0.01</f>
        <v>1.4100000000000004</v>
      </c>
      <c r="B156" s="105" t="s">
        <v>1490</v>
      </c>
      <c r="C156" s="97" t="s">
        <v>52</v>
      </c>
      <c r="D156" s="106">
        <v>4</v>
      </c>
      <c r="F156" s="103">
        <f>D156*E156</f>
        <v>0</v>
      </c>
    </row>
    <row r="157" spans="1:7">
      <c r="A157" s="133"/>
      <c r="B157" s="105"/>
      <c r="D157" s="106"/>
    </row>
    <row r="158" spans="1:7" ht="187.2">
      <c r="A158" s="133">
        <f>MAX($A$28:A156)+0.01</f>
        <v>1.4200000000000004</v>
      </c>
      <c r="B158" s="105" t="s">
        <v>2127</v>
      </c>
      <c r="C158" s="97" t="s">
        <v>52</v>
      </c>
      <c r="D158" s="106">
        <v>1</v>
      </c>
      <c r="F158" s="103">
        <f>D158*E158</f>
        <v>0</v>
      </c>
    </row>
    <row r="159" spans="1:7" ht="43.2">
      <c r="A159" s="133">
        <f>MAX($A$28:A158)+0.01</f>
        <v>1.4300000000000004</v>
      </c>
      <c r="B159" s="105" t="s">
        <v>1491</v>
      </c>
      <c r="C159" s="97" t="s">
        <v>52</v>
      </c>
      <c r="D159" s="106">
        <v>1</v>
      </c>
      <c r="F159" s="103">
        <f>D159*E159</f>
        <v>0</v>
      </c>
    </row>
    <row r="160" spans="1:7">
      <c r="A160" s="133"/>
      <c r="B160" s="105"/>
      <c r="D160" s="106"/>
    </row>
    <row r="161" spans="1:6" ht="43.2">
      <c r="A161" s="133">
        <f>MAX($A$28:A159)+0.01</f>
        <v>1.4400000000000004</v>
      </c>
      <c r="B161" s="105" t="s">
        <v>2128</v>
      </c>
      <c r="C161" s="97" t="s">
        <v>52</v>
      </c>
      <c r="D161" s="106">
        <v>12</v>
      </c>
      <c r="F161" s="103">
        <f>D161*E161</f>
        <v>0</v>
      </c>
    </row>
    <row r="162" spans="1:6">
      <c r="A162" s="133"/>
      <c r="B162" s="105"/>
      <c r="D162" s="106"/>
    </row>
    <row r="163" spans="1:6" ht="43.2">
      <c r="A163" s="133">
        <f>MAX($A$28:A162)+0.01</f>
        <v>1.4500000000000004</v>
      </c>
      <c r="B163" s="105" t="s">
        <v>1492</v>
      </c>
      <c r="C163" s="97" t="s">
        <v>1464</v>
      </c>
      <c r="D163" s="106">
        <v>1</v>
      </c>
      <c r="F163" s="103">
        <f>+E163*D163</f>
        <v>0</v>
      </c>
    </row>
    <row r="164" spans="1:6">
      <c r="A164" s="133"/>
      <c r="B164" s="105"/>
      <c r="D164" s="106"/>
    </row>
    <row r="165" spans="1:6" ht="28.8">
      <c r="A165" s="133">
        <f>MAX($A$28:A164)+0.01</f>
        <v>1.4600000000000004</v>
      </c>
      <c r="B165" s="105" t="s">
        <v>1493</v>
      </c>
      <c r="C165" s="97" t="s">
        <v>1494</v>
      </c>
      <c r="D165" s="106">
        <v>5</v>
      </c>
      <c r="F165" s="139">
        <f>SUM(F59:F163)*D165%</f>
        <v>0</v>
      </c>
    </row>
    <row r="166" spans="1:6">
      <c r="B166" s="105"/>
      <c r="D166" s="106"/>
    </row>
    <row r="167" spans="1:6" ht="15" thickBot="1">
      <c r="A167" s="140"/>
      <c r="B167" s="141" t="s">
        <v>1495</v>
      </c>
      <c r="C167" s="142"/>
      <c r="D167" s="143"/>
      <c r="E167" s="144"/>
      <c r="F167" s="144">
        <f>SUM(F61:F166)</f>
        <v>0</v>
      </c>
    </row>
    <row r="168" spans="1:6" ht="15" thickTop="1">
      <c r="B168" s="105"/>
      <c r="D168" s="106"/>
    </row>
    <row r="169" spans="1:6">
      <c r="B169" s="105"/>
      <c r="D169" s="106"/>
    </row>
    <row r="170" spans="1:6">
      <c r="A170" s="127" t="s">
        <v>1147</v>
      </c>
      <c r="B170" s="128" t="s">
        <v>1496</v>
      </c>
      <c r="C170" s="129" t="s">
        <v>26</v>
      </c>
      <c r="D170" s="129" t="s">
        <v>27</v>
      </c>
      <c r="E170" s="129" t="s">
        <v>28</v>
      </c>
      <c r="F170" s="145" t="s">
        <v>29</v>
      </c>
    </row>
    <row r="171" spans="1:6">
      <c r="A171" s="146"/>
      <c r="B171" s="130"/>
      <c r="D171" s="97"/>
    </row>
    <row r="172" spans="1:6" ht="72">
      <c r="A172" s="147">
        <v>2.0009999999999999</v>
      </c>
      <c r="B172" s="105" t="s">
        <v>1497</v>
      </c>
      <c r="C172" s="148" t="s">
        <v>52</v>
      </c>
      <c r="D172" s="106">
        <v>93</v>
      </c>
      <c r="E172" s="149"/>
      <c r="F172" s="103">
        <f>+E172*D172</f>
        <v>0</v>
      </c>
    </row>
    <row r="173" spans="1:6">
      <c r="A173" s="147"/>
      <c r="B173" s="105"/>
      <c r="C173" s="148"/>
      <c r="D173" s="106"/>
      <c r="E173" s="149"/>
    </row>
    <row r="174" spans="1:6" ht="72">
      <c r="A174" s="147">
        <f>MAX($A$172:A172)+0.001</f>
        <v>2.0019999999999998</v>
      </c>
      <c r="B174" s="105" t="s">
        <v>1498</v>
      </c>
      <c r="C174" s="97" t="s">
        <v>52</v>
      </c>
      <c r="D174" s="106">
        <v>2</v>
      </c>
      <c r="E174" s="149"/>
      <c r="F174" s="103">
        <f>+E174*D174</f>
        <v>0</v>
      </c>
    </row>
    <row r="175" spans="1:6">
      <c r="A175" s="147"/>
      <c r="B175" s="105"/>
      <c r="C175" s="148"/>
      <c r="D175" s="106"/>
      <c r="E175" s="149"/>
    </row>
    <row r="176" spans="1:6" ht="72">
      <c r="A176" s="147">
        <f>MAX($A$172:A174)+0.001</f>
        <v>2.0029999999999997</v>
      </c>
      <c r="B176" s="105" t="s">
        <v>1499</v>
      </c>
      <c r="C176" s="97" t="s">
        <v>52</v>
      </c>
      <c r="D176" s="106">
        <v>13</v>
      </c>
      <c r="E176" s="149"/>
      <c r="F176" s="103">
        <f>+E176*D176</f>
        <v>0</v>
      </c>
    </row>
    <row r="177" spans="1:6">
      <c r="A177" s="147"/>
      <c r="B177" s="105"/>
      <c r="C177" s="148"/>
      <c r="D177" s="106"/>
      <c r="E177" s="149"/>
      <c r="F177" s="150"/>
    </row>
    <row r="178" spans="1:6" ht="72">
      <c r="A178" s="147">
        <f>MAX($A$172:A177)+0.001</f>
        <v>2.0039999999999996</v>
      </c>
      <c r="B178" s="105" t="s">
        <v>1500</v>
      </c>
      <c r="C178" s="148" t="s">
        <v>52</v>
      </c>
      <c r="D178" s="106">
        <v>63</v>
      </c>
      <c r="E178" s="149"/>
      <c r="F178" s="103">
        <f>+E178*D178</f>
        <v>0</v>
      </c>
    </row>
    <row r="179" spans="1:6">
      <c r="A179" s="151"/>
      <c r="B179" s="152"/>
      <c r="C179" s="100"/>
      <c r="D179" s="106"/>
      <c r="E179" s="153"/>
      <c r="F179" s="153"/>
    </row>
    <row r="180" spans="1:6" ht="28.8">
      <c r="A180" s="147">
        <f>MAX($A$172:A179)+0.001</f>
        <v>2.0049999999999994</v>
      </c>
      <c r="B180" s="105" t="s">
        <v>1501</v>
      </c>
      <c r="C180" s="97" t="s">
        <v>52</v>
      </c>
      <c r="D180" s="106">
        <v>3</v>
      </c>
      <c r="E180" s="149"/>
      <c r="F180" s="103">
        <f>+E180*D180</f>
        <v>0</v>
      </c>
    </row>
    <row r="181" spans="1:6">
      <c r="A181" s="151"/>
      <c r="B181" s="152"/>
      <c r="C181" s="100"/>
      <c r="D181" s="106"/>
      <c r="E181" s="153"/>
      <c r="F181" s="153"/>
    </row>
    <row r="182" spans="1:6" ht="57.6">
      <c r="A182" s="147">
        <f>MAX($A$172:A181)+0.001</f>
        <v>2.0059999999999993</v>
      </c>
      <c r="B182" s="105" t="s">
        <v>1502</v>
      </c>
      <c r="C182" s="97" t="s">
        <v>52</v>
      </c>
      <c r="D182" s="106">
        <v>5</v>
      </c>
      <c r="E182" s="149"/>
      <c r="F182" s="103">
        <f>+E182*D182</f>
        <v>0</v>
      </c>
    </row>
    <row r="183" spans="1:6">
      <c r="A183" s="147"/>
      <c r="B183" s="105"/>
      <c r="D183" s="106"/>
      <c r="E183" s="149"/>
    </row>
    <row r="184" spans="1:6" ht="115.2">
      <c r="A184" s="147">
        <f>MAX($A$172:A183)+0.001</f>
        <v>2.0069999999999992</v>
      </c>
      <c r="B184" s="105" t="s">
        <v>1503</v>
      </c>
      <c r="C184" s="148" t="s">
        <v>52</v>
      </c>
      <c r="D184" s="106">
        <v>3</v>
      </c>
      <c r="E184" s="149"/>
      <c r="F184" s="103">
        <f>+E184*D184</f>
        <v>0</v>
      </c>
    </row>
    <row r="185" spans="1:6">
      <c r="A185" s="154"/>
      <c r="B185" s="105"/>
      <c r="C185" s="121"/>
      <c r="D185" s="121"/>
      <c r="E185" s="121"/>
      <c r="F185" s="121"/>
    </row>
    <row r="186" spans="1:6" ht="57.6">
      <c r="A186" s="147">
        <f>MAX($A$172:A185)+0.001</f>
        <v>2.0079999999999991</v>
      </c>
      <c r="B186" s="105" t="s">
        <v>1504</v>
      </c>
      <c r="C186" s="121" t="s">
        <v>52</v>
      </c>
      <c r="D186" s="106">
        <v>1</v>
      </c>
      <c r="E186" s="149"/>
      <c r="F186" s="103">
        <f>D186*E186</f>
        <v>0</v>
      </c>
    </row>
    <row r="187" spans="1:6">
      <c r="A187" s="155"/>
      <c r="B187" s="105"/>
      <c r="D187" s="106"/>
    </row>
    <row r="188" spans="1:6" ht="72">
      <c r="A188" s="147"/>
      <c r="B188" s="105" t="s">
        <v>1505</v>
      </c>
      <c r="D188" s="106"/>
    </row>
    <row r="189" spans="1:6">
      <c r="A189" s="147">
        <f>MAX($A$172:A188)+0.001</f>
        <v>2.008999999999999</v>
      </c>
      <c r="B189" s="105" t="s">
        <v>1506</v>
      </c>
      <c r="C189" s="97" t="s">
        <v>52</v>
      </c>
      <c r="D189" s="106">
        <v>3</v>
      </c>
      <c r="F189" s="103">
        <f t="shared" ref="F189:F190" si="0">+E189*D189</f>
        <v>0</v>
      </c>
    </row>
    <row r="190" spans="1:6">
      <c r="A190" s="147">
        <f>MAX($A$172:A189)+0.001</f>
        <v>2.0099999999999989</v>
      </c>
      <c r="B190" s="105" t="s">
        <v>1507</v>
      </c>
      <c r="C190" s="97" t="s">
        <v>52</v>
      </c>
      <c r="D190" s="106">
        <v>2</v>
      </c>
      <c r="F190" s="103">
        <f t="shared" si="0"/>
        <v>0</v>
      </c>
    </row>
    <row r="191" spans="1:6">
      <c r="A191" s="147"/>
      <c r="B191" s="105"/>
      <c r="C191" s="148"/>
      <c r="D191" s="106"/>
      <c r="E191" s="149"/>
      <c r="F191" s="156"/>
    </row>
    <row r="192" spans="1:6" ht="72">
      <c r="A192" s="147">
        <f>MAX($A$172:A191)+0.001</f>
        <v>2.0109999999999988</v>
      </c>
      <c r="B192" s="105" t="s">
        <v>1508</v>
      </c>
      <c r="C192" s="97" t="s">
        <v>52</v>
      </c>
      <c r="D192" s="106">
        <v>341</v>
      </c>
      <c r="E192" s="149"/>
      <c r="F192" s="103">
        <f>+E192*D192</f>
        <v>0</v>
      </c>
    </row>
    <row r="193" spans="1:6">
      <c r="A193" s="147"/>
      <c r="B193" s="105"/>
      <c r="C193" s="148"/>
      <c r="D193" s="106"/>
      <c r="E193" s="149"/>
      <c r="F193" s="156"/>
    </row>
    <row r="194" spans="1:6" ht="57.6">
      <c r="A194" s="147">
        <f>MAX($A$172:A193)+0.001</f>
        <v>2.0119999999999987</v>
      </c>
      <c r="B194" s="105" t="s">
        <v>1509</v>
      </c>
      <c r="C194" s="97" t="s">
        <v>52</v>
      </c>
      <c r="D194" s="106">
        <v>30</v>
      </c>
      <c r="E194" s="149"/>
      <c r="F194" s="103">
        <f>+E194*D194</f>
        <v>0</v>
      </c>
    </row>
    <row r="195" spans="1:6">
      <c r="A195" s="147"/>
      <c r="B195" s="105"/>
      <c r="C195" s="148"/>
      <c r="D195" s="106"/>
      <c r="E195" s="149"/>
      <c r="F195" s="156"/>
    </row>
    <row r="196" spans="1:6" ht="57.6">
      <c r="A196" s="147">
        <f>MAX($A$172:A195)+0.001</f>
        <v>2.0129999999999986</v>
      </c>
      <c r="B196" s="105" t="s">
        <v>1510</v>
      </c>
      <c r="C196" s="148" t="s">
        <v>52</v>
      </c>
      <c r="D196" s="106">
        <v>1</v>
      </c>
      <c r="E196" s="149"/>
      <c r="F196" s="103">
        <f>+E196*D196</f>
        <v>0</v>
      </c>
    </row>
    <row r="197" spans="1:6">
      <c r="A197" s="147"/>
      <c r="B197" s="105"/>
      <c r="C197" s="148"/>
      <c r="D197" s="106"/>
      <c r="E197" s="149"/>
      <c r="F197" s="156"/>
    </row>
    <row r="198" spans="1:6" ht="57.6">
      <c r="A198" s="147">
        <f>MAX($A$172:A197)+0.001</f>
        <v>2.0139999999999985</v>
      </c>
      <c r="B198" s="105" t="s">
        <v>1511</v>
      </c>
      <c r="C198" s="148" t="s">
        <v>52</v>
      </c>
      <c r="D198" s="106">
        <v>5</v>
      </c>
      <c r="E198" s="149"/>
      <c r="F198" s="103">
        <f>+E198*D198</f>
        <v>0</v>
      </c>
    </row>
    <row r="199" spans="1:6">
      <c r="A199" s="147"/>
      <c r="B199" s="105"/>
      <c r="C199" s="148"/>
      <c r="D199" s="106"/>
      <c r="E199" s="149"/>
      <c r="F199" s="156"/>
    </row>
    <row r="200" spans="1:6" ht="72">
      <c r="A200" s="147">
        <f>MAX($A$172:A199)+0.001</f>
        <v>2.0149999999999983</v>
      </c>
      <c r="B200" s="105" t="s">
        <v>1512</v>
      </c>
      <c r="C200" s="148" t="s">
        <v>52</v>
      </c>
      <c r="D200" s="106">
        <v>4</v>
      </c>
      <c r="E200" s="149"/>
      <c r="F200" s="103">
        <f>+E200*D200</f>
        <v>0</v>
      </c>
    </row>
    <row r="201" spans="1:6">
      <c r="A201" s="147"/>
      <c r="B201" s="105"/>
      <c r="C201" s="148"/>
      <c r="D201" s="106"/>
      <c r="E201" s="149"/>
      <c r="F201" s="156"/>
    </row>
    <row r="202" spans="1:6" ht="43.2">
      <c r="A202" s="147">
        <f>MAX($A$172:A201)+0.001</f>
        <v>2.0159999999999982</v>
      </c>
      <c r="B202" s="105" t="s">
        <v>1513</v>
      </c>
      <c r="C202" s="157" t="s">
        <v>237</v>
      </c>
      <c r="D202" s="106">
        <v>45</v>
      </c>
      <c r="E202" s="149"/>
      <c r="F202" s="103">
        <f>D202*E202</f>
        <v>0</v>
      </c>
    </row>
    <row r="203" spans="1:6">
      <c r="A203" s="147"/>
      <c r="B203" s="105"/>
      <c r="C203" s="157"/>
      <c r="D203" s="106"/>
      <c r="E203" s="149"/>
    </row>
    <row r="204" spans="1:6" ht="86.4">
      <c r="A204" s="147">
        <f>MAX($A$172:A203)+0.001</f>
        <v>2.0169999999999981</v>
      </c>
      <c r="B204" s="105" t="s">
        <v>1514</v>
      </c>
      <c r="C204" s="121" t="s">
        <v>1464</v>
      </c>
      <c r="D204" s="106">
        <v>2</v>
      </c>
      <c r="E204" s="149"/>
      <c r="F204" s="103">
        <f>D204*E204</f>
        <v>0</v>
      </c>
    </row>
    <row r="205" spans="1:6">
      <c r="A205" s="147"/>
      <c r="B205" s="105"/>
      <c r="C205" s="148"/>
      <c r="D205" s="106"/>
      <c r="E205" s="149"/>
      <c r="F205" s="156"/>
    </row>
    <row r="206" spans="1:6" ht="86.4">
      <c r="A206" s="147">
        <f>MAX($A$172:A205)+0.001</f>
        <v>2.017999999999998</v>
      </c>
      <c r="B206" s="105" t="s">
        <v>1515</v>
      </c>
      <c r="C206" s="157" t="s">
        <v>52</v>
      </c>
      <c r="D206" s="106">
        <v>20</v>
      </c>
      <c r="E206" s="149"/>
      <c r="F206" s="103">
        <f>D206*E206</f>
        <v>0</v>
      </c>
    </row>
    <row r="207" spans="1:6">
      <c r="A207" s="147"/>
      <c r="B207" s="105"/>
      <c r="D207" s="107"/>
      <c r="E207" s="149"/>
    </row>
    <row r="208" spans="1:6" ht="57.6">
      <c r="A208" s="147">
        <f>MAX($A$172:A207)+0.001</f>
        <v>2.0189999999999979</v>
      </c>
      <c r="B208" s="105" t="s">
        <v>1516</v>
      </c>
      <c r="C208" s="157" t="s">
        <v>52</v>
      </c>
      <c r="D208" s="106">
        <v>4</v>
      </c>
      <c r="E208" s="149"/>
      <c r="F208" s="103">
        <f>D208*E208</f>
        <v>0</v>
      </c>
    </row>
    <row r="209" spans="1:6">
      <c r="A209" s="147"/>
      <c r="B209" s="105"/>
      <c r="D209" s="106"/>
      <c r="E209" s="149"/>
    </row>
    <row r="210" spans="1:6" ht="72">
      <c r="A210" s="147">
        <f>MAX($A$172:A209)+0.001</f>
        <v>2.0199999999999978</v>
      </c>
      <c r="B210" s="105" t="s">
        <v>1517</v>
      </c>
      <c r="C210" s="157" t="s">
        <v>1464</v>
      </c>
      <c r="D210" s="106">
        <v>1</v>
      </c>
      <c r="E210" s="149"/>
      <c r="F210" s="103">
        <f>D210*E210</f>
        <v>0</v>
      </c>
    </row>
    <row r="211" spans="1:6">
      <c r="A211" s="147"/>
      <c r="B211" s="105"/>
      <c r="C211" s="157"/>
      <c r="D211" s="106"/>
      <c r="E211" s="149"/>
    </row>
    <row r="212" spans="1:6" ht="28.8">
      <c r="A212" s="147">
        <f>MAX($A$172:A211)+0.001</f>
        <v>2.0209999999999977</v>
      </c>
      <c r="B212" s="105" t="s">
        <v>1518</v>
      </c>
      <c r="D212" s="106"/>
      <c r="E212" s="149"/>
    </row>
    <row r="213" spans="1:6" ht="28.8">
      <c r="A213" s="147"/>
      <c r="B213" s="158" t="s">
        <v>1519</v>
      </c>
      <c r="C213" s="97" t="s">
        <v>237</v>
      </c>
      <c r="D213" s="106">
        <v>320</v>
      </c>
      <c r="E213" s="149"/>
      <c r="F213" s="103">
        <f>D213*E213</f>
        <v>0</v>
      </c>
    </row>
    <row r="214" spans="1:6" ht="33.75" customHeight="1">
      <c r="A214" s="147"/>
      <c r="B214" s="158" t="s">
        <v>1520</v>
      </c>
      <c r="C214" s="97" t="s">
        <v>237</v>
      </c>
      <c r="D214" s="106">
        <v>270</v>
      </c>
      <c r="E214" s="149"/>
      <c r="F214" s="103">
        <f>D214*E214</f>
        <v>0</v>
      </c>
    </row>
    <row r="215" spans="1:6">
      <c r="A215" s="147"/>
      <c r="B215" s="105"/>
      <c r="C215" s="157"/>
      <c r="D215" s="106"/>
      <c r="E215" s="149"/>
    </row>
    <row r="216" spans="1:6" ht="28.8">
      <c r="A216" s="147">
        <f>MAX($A$172:A215)+0.001</f>
        <v>2.0219999999999976</v>
      </c>
      <c r="B216" s="105" t="s">
        <v>1521</v>
      </c>
      <c r="D216" s="106"/>
      <c r="E216" s="149"/>
    </row>
    <row r="217" spans="1:6">
      <c r="A217" s="147"/>
      <c r="B217" s="158" t="s">
        <v>1522</v>
      </c>
      <c r="C217" s="97" t="s">
        <v>237</v>
      </c>
      <c r="D217" s="106">
        <v>250</v>
      </c>
      <c r="E217" s="149"/>
      <c r="F217" s="103">
        <f>D217*E217</f>
        <v>0</v>
      </c>
    </row>
    <row r="218" spans="1:6">
      <c r="A218" s="147"/>
      <c r="B218" s="158"/>
      <c r="D218" s="106"/>
      <c r="E218" s="149"/>
    </row>
    <row r="219" spans="1:6" ht="144">
      <c r="A219" s="133"/>
      <c r="B219" s="105" t="s">
        <v>2129</v>
      </c>
      <c r="D219" s="106"/>
      <c r="E219" s="149"/>
    </row>
    <row r="220" spans="1:6">
      <c r="A220" s="147">
        <f>MAX($A$172:A219)+0.001</f>
        <v>2.0229999999999975</v>
      </c>
      <c r="B220" s="105" t="s">
        <v>1523</v>
      </c>
      <c r="C220" s="97" t="s">
        <v>237</v>
      </c>
      <c r="D220" s="106">
        <v>300</v>
      </c>
      <c r="E220" s="149"/>
      <c r="F220" s="103">
        <f>D220*E220</f>
        <v>0</v>
      </c>
    </row>
    <row r="221" spans="1:6" ht="18" customHeight="1">
      <c r="A221" s="147"/>
      <c r="B221" s="105"/>
      <c r="D221" s="106"/>
      <c r="E221" s="149"/>
    </row>
    <row r="222" spans="1:6">
      <c r="A222" s="147">
        <f>MAX($A$172:A221)+0.001</f>
        <v>2.0239999999999974</v>
      </c>
      <c r="B222" s="105" t="s">
        <v>1524</v>
      </c>
      <c r="C222" s="97" t="s">
        <v>237</v>
      </c>
      <c r="D222" s="106">
        <v>150</v>
      </c>
      <c r="E222" s="149"/>
      <c r="F222" s="103">
        <f>D222*E222</f>
        <v>0</v>
      </c>
    </row>
    <row r="223" spans="1:6">
      <c r="A223" s="147"/>
      <c r="B223" s="105"/>
      <c r="D223" s="106"/>
      <c r="E223" s="149"/>
    </row>
    <row r="224" spans="1:6">
      <c r="A224" s="147">
        <f>MAX($A$172:A223)+0.001</f>
        <v>2.0249999999999972</v>
      </c>
      <c r="B224" s="105" t="s">
        <v>1525</v>
      </c>
      <c r="C224" s="97" t="s">
        <v>237</v>
      </c>
      <c r="D224" s="106">
        <v>20</v>
      </c>
      <c r="E224" s="149"/>
      <c r="F224" s="103">
        <f>D224*E224</f>
        <v>0</v>
      </c>
    </row>
    <row r="225" spans="1:6" ht="15" customHeight="1">
      <c r="A225" s="147"/>
      <c r="B225" s="105"/>
      <c r="D225" s="106"/>
      <c r="E225" s="149"/>
    </row>
    <row r="226" spans="1:6">
      <c r="A226" s="147">
        <f>MAX($A$172:A225)+0.001</f>
        <v>2.0259999999999971</v>
      </c>
      <c r="B226" s="105" t="s">
        <v>1526</v>
      </c>
      <c r="C226" s="97" t="s">
        <v>237</v>
      </c>
      <c r="D226" s="106">
        <v>40</v>
      </c>
      <c r="E226" s="149"/>
      <c r="F226" s="103">
        <f>D226*E226</f>
        <v>0</v>
      </c>
    </row>
    <row r="227" spans="1:6" s="159" customFormat="1" ht="16.5" customHeight="1">
      <c r="A227" s="147"/>
      <c r="B227" s="105"/>
      <c r="C227" s="97"/>
      <c r="D227" s="106"/>
      <c r="E227" s="149"/>
      <c r="F227" s="103"/>
    </row>
    <row r="228" spans="1:6" s="159" customFormat="1">
      <c r="A228" s="147">
        <f>MAX($A$172:A227)+0.001</f>
        <v>2.026999999999997</v>
      </c>
      <c r="B228" s="105" t="s">
        <v>1527</v>
      </c>
      <c r="C228" s="97" t="s">
        <v>237</v>
      </c>
      <c r="D228" s="106">
        <v>220</v>
      </c>
      <c r="E228" s="149"/>
      <c r="F228" s="103">
        <f>D228*E228</f>
        <v>0</v>
      </c>
    </row>
    <row r="229" spans="1:6" s="159" customFormat="1" ht="15" customHeight="1">
      <c r="A229" s="147"/>
      <c r="B229" s="105"/>
      <c r="C229" s="148"/>
      <c r="D229" s="106"/>
      <c r="E229" s="149"/>
      <c r="F229" s="156"/>
    </row>
    <row r="230" spans="1:6" s="159" customFormat="1">
      <c r="A230" s="147">
        <f>MAX($A$172:A229)+0.001</f>
        <v>2.0279999999999969</v>
      </c>
      <c r="B230" s="105" t="s">
        <v>1528</v>
      </c>
      <c r="C230" s="97" t="s">
        <v>237</v>
      </c>
      <c r="D230" s="106">
        <v>80</v>
      </c>
      <c r="E230" s="149"/>
      <c r="F230" s="103">
        <f>D230*E230</f>
        <v>0</v>
      </c>
    </row>
    <row r="231" spans="1:6" s="159" customFormat="1">
      <c r="A231" s="147"/>
      <c r="B231" s="105"/>
      <c r="C231" s="97"/>
      <c r="D231" s="106"/>
      <c r="E231" s="149"/>
      <c r="F231" s="103"/>
    </row>
    <row r="232" spans="1:6" s="159" customFormat="1">
      <c r="A232" s="147">
        <f>MAX($A$172:A231)+0.001</f>
        <v>2.0289999999999968</v>
      </c>
      <c r="B232" s="105" t="s">
        <v>1529</v>
      </c>
      <c r="C232" s="97" t="s">
        <v>237</v>
      </c>
      <c r="D232" s="106">
        <v>15</v>
      </c>
      <c r="E232" s="149"/>
      <c r="F232" s="103">
        <f>D232*E232</f>
        <v>0</v>
      </c>
    </row>
    <row r="233" spans="1:6" s="159" customFormat="1">
      <c r="A233" s="147"/>
      <c r="B233" s="105"/>
      <c r="C233" s="148"/>
      <c r="D233" s="106"/>
      <c r="E233" s="149"/>
      <c r="F233" s="156"/>
    </row>
    <row r="234" spans="1:6">
      <c r="A234" s="147">
        <f>MAX($A$172:A232)+0.001</f>
        <v>2.0299999999999967</v>
      </c>
      <c r="B234" s="105" t="s">
        <v>1530</v>
      </c>
      <c r="C234" s="160" t="s">
        <v>237</v>
      </c>
      <c r="D234" s="106">
        <v>4500</v>
      </c>
      <c r="E234" s="149"/>
      <c r="F234" s="103">
        <f>D234*E234</f>
        <v>0</v>
      </c>
    </row>
    <row r="235" spans="1:6">
      <c r="A235" s="147"/>
      <c r="B235" s="105"/>
      <c r="C235" s="121"/>
      <c r="D235" s="106"/>
      <c r="E235" s="149"/>
      <c r="F235" s="122"/>
    </row>
    <row r="236" spans="1:6">
      <c r="A236" s="147">
        <f>MAX($A$172:A235)+0.001</f>
        <v>2.0309999999999966</v>
      </c>
      <c r="B236" s="105" t="s">
        <v>1531</v>
      </c>
      <c r="C236" s="121" t="s">
        <v>237</v>
      </c>
      <c r="D236" s="106">
        <v>2500</v>
      </c>
      <c r="E236" s="149"/>
      <c r="F236" s="103">
        <f>D236*E236</f>
        <v>0</v>
      </c>
    </row>
    <row r="237" spans="1:6" ht="17.25" customHeight="1">
      <c r="A237" s="147"/>
      <c r="B237" s="105" t="s">
        <v>172</v>
      </c>
      <c r="C237" s="121"/>
      <c r="D237" s="106"/>
      <c r="E237" s="149"/>
      <c r="F237" s="122"/>
    </row>
    <row r="238" spans="1:6">
      <c r="A238" s="147">
        <f>MAX($A$172:A237)+0.001</f>
        <v>2.0319999999999965</v>
      </c>
      <c r="B238" s="105" t="s">
        <v>1532</v>
      </c>
      <c r="C238" s="121" t="s">
        <v>237</v>
      </c>
      <c r="D238" s="106">
        <v>330</v>
      </c>
      <c r="E238" s="149"/>
      <c r="F238" s="103">
        <f>D238*E238</f>
        <v>0</v>
      </c>
    </row>
    <row r="239" spans="1:6" ht="18.75" customHeight="1">
      <c r="A239" s="147"/>
      <c r="B239" s="105"/>
      <c r="D239" s="106"/>
      <c r="E239" s="149"/>
    </row>
    <row r="240" spans="1:6">
      <c r="A240" s="147">
        <f>MAX($A$172:A239)+0.001</f>
        <v>2.0329999999999964</v>
      </c>
      <c r="B240" s="105" t="s">
        <v>1533</v>
      </c>
      <c r="C240" s="160" t="s">
        <v>237</v>
      </c>
      <c r="D240" s="106">
        <v>850</v>
      </c>
      <c r="E240" s="149"/>
      <c r="F240" s="103">
        <f>D240*E240</f>
        <v>0</v>
      </c>
    </row>
    <row r="241" spans="1:6">
      <c r="A241" s="147"/>
      <c r="B241" s="105"/>
      <c r="C241" s="121"/>
      <c r="D241" s="106"/>
      <c r="E241" s="149"/>
      <c r="F241" s="122"/>
    </row>
    <row r="242" spans="1:6">
      <c r="A242" s="147">
        <f>MAX($A$172:A241)+0.001</f>
        <v>2.0339999999999963</v>
      </c>
      <c r="B242" s="105" t="s">
        <v>1534</v>
      </c>
      <c r="C242" s="121" t="s">
        <v>237</v>
      </c>
      <c r="D242" s="106">
        <v>330</v>
      </c>
      <c r="E242" s="149"/>
      <c r="F242" s="103">
        <f>D242*E242</f>
        <v>0</v>
      </c>
    </row>
    <row r="243" spans="1:6">
      <c r="A243" s="147"/>
      <c r="B243" s="105" t="s">
        <v>172</v>
      </c>
      <c r="C243" s="121"/>
      <c r="D243" s="106"/>
      <c r="E243" s="149"/>
      <c r="F243" s="122"/>
    </row>
    <row r="244" spans="1:6">
      <c r="A244" s="147">
        <f>MAX($A$172:A243)+0.001</f>
        <v>2.0349999999999961</v>
      </c>
      <c r="B244" s="105" t="s">
        <v>1535</v>
      </c>
      <c r="C244" s="97" t="s">
        <v>237</v>
      </c>
      <c r="D244" s="106">
        <v>3250</v>
      </c>
      <c r="E244" s="149"/>
      <c r="F244" s="103">
        <f>D244*E244</f>
        <v>0</v>
      </c>
    </row>
    <row r="245" spans="1:6">
      <c r="A245" s="147"/>
      <c r="B245" s="105"/>
      <c r="C245" s="161"/>
      <c r="D245" s="106"/>
      <c r="E245" s="149"/>
      <c r="F245" s="162"/>
    </row>
    <row r="246" spans="1:6">
      <c r="A246" s="147">
        <f>MAX($A$172:A245)+0.001</f>
        <v>2.035999999999996</v>
      </c>
      <c r="B246" s="105" t="s">
        <v>1536</v>
      </c>
      <c r="C246" s="97" t="s">
        <v>237</v>
      </c>
      <c r="D246" s="106">
        <v>220</v>
      </c>
      <c r="E246" s="149"/>
      <c r="F246" s="103">
        <f>D246*E246</f>
        <v>0</v>
      </c>
    </row>
    <row r="247" spans="1:6">
      <c r="A247" s="147"/>
      <c r="B247" s="105"/>
      <c r="C247" s="161"/>
      <c r="D247" s="106"/>
      <c r="E247" s="149"/>
      <c r="F247" s="162"/>
    </row>
    <row r="248" spans="1:6">
      <c r="A248" s="147">
        <f>MAX($A$172:A247)+0.001</f>
        <v>2.0369999999999959</v>
      </c>
      <c r="B248" s="105" t="s">
        <v>1537</v>
      </c>
      <c r="C248" s="161" t="s">
        <v>237</v>
      </c>
      <c r="D248" s="106">
        <v>300</v>
      </c>
      <c r="E248" s="149"/>
      <c r="F248" s="103">
        <f>D248*E248</f>
        <v>0</v>
      </c>
    </row>
    <row r="249" spans="1:6">
      <c r="A249" s="147"/>
      <c r="B249" s="105"/>
      <c r="C249" s="161"/>
      <c r="D249" s="106"/>
      <c r="E249" s="149"/>
      <c r="F249" s="162"/>
    </row>
    <row r="250" spans="1:6">
      <c r="A250" s="147">
        <f>MAX($A$172:A249)+0.001</f>
        <v>2.0379999999999958</v>
      </c>
      <c r="B250" s="105" t="s">
        <v>1538</v>
      </c>
      <c r="C250" s="161" t="s">
        <v>237</v>
      </c>
      <c r="D250" s="106">
        <v>50</v>
      </c>
      <c r="E250" s="149"/>
      <c r="F250" s="103">
        <f>D250*E250</f>
        <v>0</v>
      </c>
    </row>
    <row r="251" spans="1:6">
      <c r="A251" s="147"/>
      <c r="B251" s="105"/>
      <c r="C251" s="161"/>
      <c r="D251" s="106"/>
      <c r="E251" s="149"/>
      <c r="F251" s="162"/>
    </row>
    <row r="252" spans="1:6">
      <c r="A252" s="147">
        <f>MAX($A$172:A251)+0.001</f>
        <v>2.0389999999999957</v>
      </c>
      <c r="B252" s="105" t="s">
        <v>1539</v>
      </c>
      <c r="C252" s="161" t="s">
        <v>237</v>
      </c>
      <c r="D252" s="106">
        <v>20</v>
      </c>
      <c r="E252" s="149"/>
      <c r="F252" s="103">
        <f>D252*E252</f>
        <v>0</v>
      </c>
    </row>
    <row r="253" spans="1:6">
      <c r="A253" s="147"/>
      <c r="B253" s="105"/>
      <c r="C253" s="161"/>
      <c r="D253" s="106"/>
      <c r="E253" s="149"/>
      <c r="F253" s="162"/>
    </row>
    <row r="254" spans="1:6">
      <c r="A254" s="147">
        <f>MAX($A$172:A253)+0.001</f>
        <v>2.0399999999999956</v>
      </c>
      <c r="B254" s="105" t="s">
        <v>1540</v>
      </c>
      <c r="C254" s="161" t="s">
        <v>237</v>
      </c>
      <c r="D254" s="106">
        <v>100</v>
      </c>
      <c r="E254" s="149"/>
      <c r="F254" s="103">
        <f>D254*E254</f>
        <v>0</v>
      </c>
    </row>
    <row r="255" spans="1:6">
      <c r="A255" s="147"/>
      <c r="B255" s="105"/>
      <c r="C255" s="161"/>
      <c r="D255" s="106"/>
      <c r="E255" s="149"/>
    </row>
    <row r="256" spans="1:6">
      <c r="A256" s="147">
        <f>MAX($A$172:A255)+0.001</f>
        <v>2.0409999999999955</v>
      </c>
      <c r="B256" s="105" t="s">
        <v>1541</v>
      </c>
      <c r="C256" s="161" t="s">
        <v>237</v>
      </c>
      <c r="D256" s="106">
        <v>210</v>
      </c>
      <c r="E256" s="149"/>
      <c r="F256" s="103">
        <f>D256*E256</f>
        <v>0</v>
      </c>
    </row>
    <row r="257" spans="1:6">
      <c r="A257" s="147"/>
      <c r="B257" s="105"/>
      <c r="C257" s="161"/>
      <c r="D257" s="106"/>
      <c r="E257" s="149"/>
    </row>
    <row r="258" spans="1:6">
      <c r="A258" s="147">
        <f>MAX($A$172:A256)+0.001</f>
        <v>2.0419999999999954</v>
      </c>
      <c r="B258" s="105" t="s">
        <v>1542</v>
      </c>
      <c r="C258" s="161" t="s">
        <v>237</v>
      </c>
      <c r="D258" s="106">
        <v>100</v>
      </c>
      <c r="E258" s="149"/>
      <c r="F258" s="103">
        <f>D258*E258</f>
        <v>0</v>
      </c>
    </row>
    <row r="259" spans="1:6">
      <c r="A259" s="147" t="s">
        <v>172</v>
      </c>
      <c r="B259" s="105"/>
      <c r="C259" s="161"/>
      <c r="D259" s="106"/>
      <c r="E259" s="149"/>
      <c r="F259" s="162"/>
    </row>
    <row r="260" spans="1:6">
      <c r="A260" s="147">
        <f>MAX($A$172:A259)+0.001</f>
        <v>2.0429999999999953</v>
      </c>
      <c r="B260" s="105" t="s">
        <v>1543</v>
      </c>
      <c r="C260" s="161" t="s">
        <v>237</v>
      </c>
      <c r="D260" s="106">
        <v>10</v>
      </c>
      <c r="E260" s="149"/>
      <c r="F260" s="103">
        <f>D260*E260</f>
        <v>0</v>
      </c>
    </row>
    <row r="261" spans="1:6">
      <c r="A261" s="147" t="s">
        <v>172</v>
      </c>
      <c r="B261" s="105"/>
      <c r="C261" s="161"/>
      <c r="D261" s="106"/>
      <c r="E261" s="149"/>
      <c r="F261" s="162"/>
    </row>
    <row r="262" spans="1:6">
      <c r="A262" s="147">
        <f>MAX($A$172:A261)+0.001</f>
        <v>2.0439999999999952</v>
      </c>
      <c r="B262" s="105" t="s">
        <v>1544</v>
      </c>
      <c r="C262" s="161" t="s">
        <v>237</v>
      </c>
      <c r="D262" s="106">
        <v>10</v>
      </c>
      <c r="E262" s="149"/>
      <c r="F262" s="103">
        <f>D262*E262</f>
        <v>0</v>
      </c>
    </row>
    <row r="263" spans="1:6">
      <c r="A263" s="147" t="s">
        <v>172</v>
      </c>
      <c r="B263" s="105"/>
      <c r="C263" s="161"/>
      <c r="D263" s="106"/>
      <c r="E263" s="149"/>
      <c r="F263" s="162"/>
    </row>
    <row r="264" spans="1:6">
      <c r="A264" s="147">
        <f>MAX($A$172:A263)+0.001</f>
        <v>2.044999999999995</v>
      </c>
      <c r="B264" s="105" t="s">
        <v>1545</v>
      </c>
      <c r="C264" s="161" t="s">
        <v>237</v>
      </c>
      <c r="D264" s="106">
        <v>10</v>
      </c>
      <c r="E264" s="149"/>
      <c r="F264" s="103">
        <f>D264*E264</f>
        <v>0</v>
      </c>
    </row>
    <row r="265" spans="1:6">
      <c r="A265" s="147"/>
      <c r="B265" s="105"/>
      <c r="C265" s="161"/>
      <c r="D265" s="106"/>
      <c r="E265" s="149"/>
      <c r="F265" s="162"/>
    </row>
    <row r="266" spans="1:6">
      <c r="A266" s="147">
        <f>MAX($A$172:A265)+0.001</f>
        <v>2.0459999999999949</v>
      </c>
      <c r="B266" s="105" t="s">
        <v>1546</v>
      </c>
      <c r="C266" s="97" t="s">
        <v>237</v>
      </c>
      <c r="D266" s="106">
        <v>125</v>
      </c>
      <c r="E266" s="149"/>
      <c r="F266" s="103">
        <f>D266*E266</f>
        <v>0</v>
      </c>
    </row>
    <row r="267" spans="1:6">
      <c r="A267" s="147"/>
      <c r="B267" s="105"/>
      <c r="C267" s="161"/>
      <c r="D267" s="106"/>
      <c r="E267" s="149"/>
    </row>
    <row r="268" spans="1:6" s="163" customFormat="1">
      <c r="A268" s="147">
        <f>MAX($A$172:A267)+0.001</f>
        <v>2.0469999999999948</v>
      </c>
      <c r="B268" s="105" t="s">
        <v>1547</v>
      </c>
      <c r="C268" s="161" t="s">
        <v>237</v>
      </c>
      <c r="D268" s="106">
        <v>30</v>
      </c>
      <c r="E268" s="149"/>
      <c r="F268" s="103">
        <f>D268*E268</f>
        <v>0</v>
      </c>
    </row>
    <row r="269" spans="1:6">
      <c r="A269" s="147"/>
      <c r="B269" s="105" t="s">
        <v>172</v>
      </c>
      <c r="C269" s="161"/>
      <c r="D269" s="106"/>
      <c r="E269" s="149"/>
    </row>
    <row r="270" spans="1:6">
      <c r="A270" s="147">
        <f>MAX($A$172:A268)+0.001</f>
        <v>2.0479999999999947</v>
      </c>
      <c r="B270" s="105" t="s">
        <v>1548</v>
      </c>
      <c r="C270" s="97" t="s">
        <v>237</v>
      </c>
      <c r="D270" s="106">
        <v>60</v>
      </c>
      <c r="E270" s="149"/>
      <c r="F270" s="103">
        <f>D270*E270</f>
        <v>0</v>
      </c>
    </row>
    <row r="271" spans="1:6">
      <c r="A271" s="147"/>
      <c r="B271" s="105"/>
      <c r="D271" s="106"/>
      <c r="E271" s="149"/>
    </row>
    <row r="272" spans="1:6">
      <c r="A272" s="147">
        <f>MAX($A$172:A271)+0.001</f>
        <v>2.0489999999999946</v>
      </c>
      <c r="B272" s="105" t="s">
        <v>1549</v>
      </c>
      <c r="C272" s="97" t="s">
        <v>237</v>
      </c>
      <c r="D272" s="106">
        <v>60</v>
      </c>
      <c r="E272" s="149"/>
      <c r="F272" s="103">
        <f>D272*E272</f>
        <v>0</v>
      </c>
    </row>
    <row r="273" spans="1:15">
      <c r="A273" s="147"/>
      <c r="B273" s="105"/>
      <c r="D273" s="106"/>
      <c r="E273" s="149"/>
    </row>
    <row r="274" spans="1:15" ht="43.2">
      <c r="A274" s="147">
        <f>MAX($A$172:A273)+0.001</f>
        <v>2.0499999999999945</v>
      </c>
      <c r="B274" s="105" t="s">
        <v>1550</v>
      </c>
      <c r="C274" s="97" t="s">
        <v>237</v>
      </c>
      <c r="D274" s="106">
        <v>180</v>
      </c>
      <c r="E274" s="149"/>
      <c r="F274" s="103">
        <f>D274*E274</f>
        <v>0</v>
      </c>
    </row>
    <row r="275" spans="1:15">
      <c r="A275" s="147"/>
      <c r="B275" s="105"/>
      <c r="D275" s="106"/>
      <c r="E275" s="149"/>
    </row>
    <row r="276" spans="1:15" ht="43.2">
      <c r="A276" s="147">
        <f>MAX($A$172:A275)+0.001</f>
        <v>2.0509999999999944</v>
      </c>
      <c r="B276" s="105" t="s">
        <v>1551</v>
      </c>
      <c r="C276" s="161"/>
      <c r="D276" s="106"/>
      <c r="E276" s="149"/>
      <c r="F276" s="162"/>
    </row>
    <row r="277" spans="1:15">
      <c r="A277" s="147">
        <f>MAX($A$172:A276)+0.001</f>
        <v>2.0519999999999943</v>
      </c>
      <c r="B277" s="105" t="s">
        <v>1552</v>
      </c>
      <c r="C277" s="97" t="s">
        <v>237</v>
      </c>
      <c r="D277" s="106">
        <v>90</v>
      </c>
      <c r="E277" s="149"/>
      <c r="F277" s="103">
        <f t="shared" ref="F277:F286" si="1">D277*E277</f>
        <v>0</v>
      </c>
    </row>
    <row r="278" spans="1:15">
      <c r="A278" s="147">
        <f>MAX($A$172:A277)+0.001</f>
        <v>2.0529999999999942</v>
      </c>
      <c r="B278" s="105" t="s">
        <v>1553</v>
      </c>
      <c r="C278" s="161" t="s">
        <v>237</v>
      </c>
      <c r="D278" s="106">
        <v>200</v>
      </c>
      <c r="E278" s="149"/>
      <c r="F278" s="103">
        <f t="shared" si="1"/>
        <v>0</v>
      </c>
    </row>
    <row r="279" spans="1:15">
      <c r="A279" s="147">
        <f>MAX($A$172:A278)+0.001</f>
        <v>2.0539999999999941</v>
      </c>
      <c r="B279" s="105" t="s">
        <v>1554</v>
      </c>
      <c r="C279" s="161" t="s">
        <v>237</v>
      </c>
      <c r="D279" s="106">
        <v>180</v>
      </c>
      <c r="E279" s="149"/>
      <c r="F279" s="103">
        <f t="shared" si="1"/>
        <v>0</v>
      </c>
    </row>
    <row r="280" spans="1:15">
      <c r="A280" s="147">
        <f>MAX($A$172:A279)+0.001</f>
        <v>2.0549999999999939</v>
      </c>
      <c r="B280" s="105" t="s">
        <v>1555</v>
      </c>
      <c r="C280" s="97" t="s">
        <v>237</v>
      </c>
      <c r="D280" s="106">
        <v>3500</v>
      </c>
      <c r="E280" s="149"/>
      <c r="F280" s="103">
        <f t="shared" si="1"/>
        <v>0</v>
      </c>
    </row>
    <row r="281" spans="1:15">
      <c r="A281" s="147"/>
      <c r="B281" s="105"/>
      <c r="D281" s="106"/>
      <c r="E281" s="149"/>
    </row>
    <row r="282" spans="1:15" ht="115.2">
      <c r="A282" s="147">
        <f>MAX($A$172:A281)+0.001</f>
        <v>2.0559999999999938</v>
      </c>
      <c r="B282" s="105" t="s">
        <v>1556</v>
      </c>
      <c r="C282" s="161" t="s">
        <v>52</v>
      </c>
      <c r="D282" s="106">
        <v>420</v>
      </c>
      <c r="E282" s="149"/>
      <c r="F282" s="103">
        <f t="shared" si="1"/>
        <v>0</v>
      </c>
    </row>
    <row r="283" spans="1:15">
      <c r="A283" s="147"/>
      <c r="B283" s="105"/>
      <c r="C283" s="161"/>
      <c r="D283" s="106"/>
      <c r="E283" s="149"/>
    </row>
    <row r="284" spans="1:15" ht="57.6">
      <c r="A284" s="147">
        <f>MAX($A$172:A283)+0.001</f>
        <v>2.0569999999999937</v>
      </c>
      <c r="B284" s="105" t="s">
        <v>1557</v>
      </c>
      <c r="C284" s="161" t="s">
        <v>52</v>
      </c>
      <c r="D284" s="106">
        <v>120</v>
      </c>
      <c r="E284" s="149"/>
      <c r="F284" s="103">
        <f t="shared" ref="F284" si="2">D284*E284</f>
        <v>0</v>
      </c>
    </row>
    <row r="285" spans="1:15">
      <c r="A285" s="147"/>
      <c r="B285" s="105"/>
      <c r="C285" s="161"/>
      <c r="D285" s="106"/>
      <c r="E285" s="149"/>
    </row>
    <row r="286" spans="1:15" ht="28.8">
      <c r="A286" s="147">
        <f>MAX($A$172:A285)+0.001</f>
        <v>2.0579999999999936</v>
      </c>
      <c r="B286" s="105" t="s">
        <v>1558</v>
      </c>
      <c r="C286" s="161" t="s">
        <v>1464</v>
      </c>
      <c r="D286" s="106">
        <v>1</v>
      </c>
      <c r="E286" s="149"/>
      <c r="F286" s="103">
        <f t="shared" si="1"/>
        <v>0</v>
      </c>
    </row>
    <row r="287" spans="1:15">
      <c r="A287" s="147"/>
      <c r="B287" s="105"/>
      <c r="C287" s="161"/>
      <c r="D287" s="106"/>
      <c r="E287" s="149"/>
    </row>
    <row r="288" spans="1:15" ht="28.8">
      <c r="A288" s="147">
        <f>MAX($A$172:A287)+0.001</f>
        <v>2.0589999999999935</v>
      </c>
      <c r="B288" s="105" t="s">
        <v>1559</v>
      </c>
      <c r="C288" s="161" t="s">
        <v>52</v>
      </c>
      <c r="D288" s="106">
        <v>10</v>
      </c>
      <c r="E288" s="149"/>
      <c r="F288" s="103">
        <f t="shared" ref="F288" si="3">D288*E288</f>
        <v>0</v>
      </c>
      <c r="G288" s="164"/>
      <c r="H288" s="164"/>
      <c r="I288" s="105"/>
      <c r="J288" s="164"/>
      <c r="K288" s="164"/>
      <c r="L288" s="164"/>
      <c r="M288" s="164"/>
      <c r="N288" s="164"/>
      <c r="O288" s="164"/>
    </row>
    <row r="289" spans="1:15">
      <c r="A289" s="147"/>
      <c r="B289" s="105"/>
      <c r="C289" s="161"/>
      <c r="D289" s="106"/>
      <c r="E289" s="149"/>
      <c r="G289" s="164"/>
      <c r="H289" s="164"/>
      <c r="I289" s="164"/>
      <c r="J289" s="164"/>
      <c r="K289" s="164"/>
      <c r="L289" s="164"/>
      <c r="M289" s="164"/>
      <c r="N289" s="164"/>
      <c r="O289" s="164"/>
    </row>
    <row r="290" spans="1:15" ht="28.8">
      <c r="A290" s="147"/>
      <c r="B290" s="105" t="s">
        <v>1560</v>
      </c>
      <c r="C290" s="161"/>
      <c r="D290" s="106"/>
      <c r="E290" s="149"/>
      <c r="G290" s="164"/>
      <c r="H290" s="164"/>
      <c r="I290" s="164"/>
      <c r="J290" s="164"/>
      <c r="K290" s="164"/>
      <c r="L290" s="164"/>
      <c r="M290" s="164"/>
      <c r="N290" s="164"/>
      <c r="O290" s="164"/>
    </row>
    <row r="291" spans="1:15">
      <c r="A291" s="147">
        <f>MAX($A$172:A290)+0.001</f>
        <v>2.0599999999999934</v>
      </c>
      <c r="B291" s="105" t="s">
        <v>1561</v>
      </c>
      <c r="C291" s="161" t="s">
        <v>237</v>
      </c>
      <c r="D291" s="106">
        <v>1500</v>
      </c>
      <c r="E291" s="149"/>
      <c r="F291" s="103">
        <f>D291*E291</f>
        <v>0</v>
      </c>
      <c r="G291" s="164"/>
      <c r="H291" s="164"/>
      <c r="I291" s="164"/>
      <c r="J291" s="164"/>
      <c r="K291" s="164"/>
      <c r="L291" s="164"/>
      <c r="M291" s="164"/>
      <c r="N291" s="164"/>
      <c r="O291" s="164"/>
    </row>
    <row r="292" spans="1:15">
      <c r="A292" s="147">
        <f>MAX($A$172:A291)+0.001</f>
        <v>2.0609999999999933</v>
      </c>
      <c r="B292" s="105" t="s">
        <v>1562</v>
      </c>
      <c r="C292" s="161" t="s">
        <v>237</v>
      </c>
      <c r="D292" s="106">
        <v>1500</v>
      </c>
      <c r="E292" s="149"/>
      <c r="F292" s="103">
        <f>D292*E292</f>
        <v>0</v>
      </c>
    </row>
    <row r="293" spans="1:15">
      <c r="A293" s="147">
        <f>MAX($A$172:A292)+0.001</f>
        <v>2.0619999999999932</v>
      </c>
      <c r="B293" s="105" t="s">
        <v>1563</v>
      </c>
      <c r="C293" s="161" t="s">
        <v>237</v>
      </c>
      <c r="D293" s="106">
        <v>500</v>
      </c>
      <c r="E293" s="149"/>
      <c r="F293" s="103">
        <f>D293*E293</f>
        <v>0</v>
      </c>
    </row>
    <row r="294" spans="1:15">
      <c r="A294" s="147">
        <f>MAX($A$172:A293)+0.001</f>
        <v>2.0629999999999931</v>
      </c>
      <c r="B294" s="105" t="s">
        <v>1564</v>
      </c>
      <c r="C294" s="161" t="s">
        <v>237</v>
      </c>
      <c r="D294" s="106">
        <v>500</v>
      </c>
      <c r="E294" s="149"/>
      <c r="F294" s="103">
        <f>D294*E294</f>
        <v>0</v>
      </c>
    </row>
    <row r="295" spans="1:15">
      <c r="A295" s="147">
        <f>MAX($A$172:A294)+0.001</f>
        <v>2.063999999999993</v>
      </c>
      <c r="B295" s="105" t="s">
        <v>1565</v>
      </c>
      <c r="C295" s="161" t="s">
        <v>237</v>
      </c>
      <c r="D295" s="106">
        <v>250</v>
      </c>
      <c r="E295" s="149"/>
      <c r="F295" s="103">
        <f>D295*E295</f>
        <v>0</v>
      </c>
    </row>
    <row r="296" spans="1:15">
      <c r="A296" s="147"/>
      <c r="B296" s="105"/>
      <c r="C296" s="161"/>
      <c r="D296" s="106"/>
      <c r="E296" s="149"/>
    </row>
    <row r="297" spans="1:15" ht="28.8">
      <c r="A297" s="147"/>
      <c r="B297" s="105" t="s">
        <v>1566</v>
      </c>
      <c r="C297" s="161"/>
      <c r="D297" s="106"/>
      <c r="E297" s="149"/>
    </row>
    <row r="298" spans="1:15">
      <c r="A298" s="147">
        <f>MAX($A$172:A297)+0.001</f>
        <v>2.0649999999999928</v>
      </c>
      <c r="B298" s="105" t="s">
        <v>1567</v>
      </c>
      <c r="C298" s="161" t="s">
        <v>237</v>
      </c>
      <c r="D298" s="106">
        <v>300</v>
      </c>
      <c r="E298" s="149"/>
      <c r="F298" s="103">
        <f>D298*E298</f>
        <v>0</v>
      </c>
    </row>
    <row r="299" spans="1:15">
      <c r="A299" s="147">
        <f>MAX($A$172:A298)+0.001</f>
        <v>2.0659999999999927</v>
      </c>
      <c r="B299" s="105" t="s">
        <v>1568</v>
      </c>
      <c r="C299" s="161" t="s">
        <v>237</v>
      </c>
      <c r="D299" s="106">
        <v>1600</v>
      </c>
      <c r="E299" s="149"/>
      <c r="F299" s="103">
        <f>D299*E299</f>
        <v>0</v>
      </c>
      <c r="G299" s="164"/>
      <c r="H299" s="164"/>
      <c r="I299" s="164"/>
      <c r="J299" s="164"/>
      <c r="K299" s="164"/>
      <c r="L299" s="164"/>
      <c r="M299" s="164"/>
      <c r="N299" s="164"/>
      <c r="O299" s="164"/>
    </row>
    <row r="300" spans="1:15">
      <c r="A300" s="147">
        <f>MAX($A$172:A299)+0.001</f>
        <v>2.0669999999999926</v>
      </c>
      <c r="B300" s="105" t="s">
        <v>1569</v>
      </c>
      <c r="C300" s="161" t="s">
        <v>237</v>
      </c>
      <c r="D300" s="106">
        <v>1800</v>
      </c>
      <c r="E300" s="149"/>
      <c r="F300" s="103">
        <f>D300*E300</f>
        <v>0</v>
      </c>
      <c r="G300" s="164"/>
      <c r="H300" s="164"/>
      <c r="I300" s="164"/>
      <c r="J300" s="164"/>
      <c r="K300" s="164"/>
      <c r="L300" s="164"/>
      <c r="M300" s="164"/>
      <c r="N300" s="164"/>
      <c r="O300" s="164"/>
    </row>
    <row r="301" spans="1:15">
      <c r="A301" s="147">
        <f>MAX($A$172:A300)+0.001</f>
        <v>2.0679999999999925</v>
      </c>
      <c r="B301" s="105" t="s">
        <v>1570</v>
      </c>
      <c r="C301" s="161" t="s">
        <v>237</v>
      </c>
      <c r="D301" s="106">
        <v>500</v>
      </c>
      <c r="E301" s="149"/>
      <c r="F301" s="103">
        <f>D301*E301</f>
        <v>0</v>
      </c>
      <c r="G301" s="164"/>
      <c r="H301" s="164"/>
      <c r="I301" s="164"/>
      <c r="J301" s="164"/>
      <c r="K301" s="164"/>
      <c r="L301" s="164"/>
      <c r="M301" s="164"/>
      <c r="N301" s="164"/>
      <c r="O301" s="164"/>
    </row>
    <row r="302" spans="1:15">
      <c r="A302" s="147">
        <f>MAX($A$172:A301)+0.001</f>
        <v>2.0689999999999924</v>
      </c>
      <c r="B302" s="105" t="s">
        <v>1571</v>
      </c>
      <c r="C302" s="161" t="s">
        <v>237</v>
      </c>
      <c r="D302" s="106">
        <v>250</v>
      </c>
      <c r="E302" s="149"/>
      <c r="F302" s="103">
        <f>D302*E302</f>
        <v>0</v>
      </c>
    </row>
    <row r="303" spans="1:15">
      <c r="A303" s="147"/>
      <c r="B303" s="105"/>
      <c r="C303" s="161"/>
      <c r="D303" s="106"/>
      <c r="E303" s="149"/>
      <c r="F303" s="162"/>
    </row>
    <row r="304" spans="1:15" ht="43.2">
      <c r="A304" s="147"/>
      <c r="B304" s="105" t="s">
        <v>1572</v>
      </c>
      <c r="C304" s="161"/>
      <c r="D304" s="106"/>
      <c r="E304" s="149"/>
      <c r="F304" s="162"/>
    </row>
    <row r="305" spans="1:9">
      <c r="A305" s="147">
        <f>MAX($A$172:A304)+0.001</f>
        <v>2.0699999999999923</v>
      </c>
      <c r="B305" s="105" t="s">
        <v>1573</v>
      </c>
      <c r="C305" s="97" t="s">
        <v>237</v>
      </c>
      <c r="D305" s="106">
        <v>50</v>
      </c>
      <c r="E305" s="149"/>
      <c r="F305" s="103">
        <f>D305*E305</f>
        <v>0</v>
      </c>
    </row>
    <row r="306" spans="1:9">
      <c r="A306" s="147">
        <f>MAX($A$172:A305)+0.001</f>
        <v>2.0709999999999922</v>
      </c>
      <c r="B306" s="105" t="s">
        <v>1574</v>
      </c>
      <c r="C306" s="97" t="s">
        <v>237</v>
      </c>
      <c r="D306" s="106">
        <v>50</v>
      </c>
      <c r="E306" s="149"/>
      <c r="F306" s="103">
        <f>D306*E306</f>
        <v>0</v>
      </c>
    </row>
    <row r="307" spans="1:9">
      <c r="A307" s="147">
        <f>MAX($A$172:A306)+0.001</f>
        <v>2.0719999999999921</v>
      </c>
      <c r="B307" s="105" t="s">
        <v>1575</v>
      </c>
      <c r="C307" s="97" t="s">
        <v>237</v>
      </c>
      <c r="D307" s="106">
        <v>50</v>
      </c>
      <c r="E307" s="149"/>
      <c r="F307" s="103">
        <f>D307*E307</f>
        <v>0</v>
      </c>
    </row>
    <row r="308" spans="1:9">
      <c r="A308" s="147">
        <f>MAX($A$172:A307)+0.001</f>
        <v>2.072999999999992</v>
      </c>
      <c r="B308" s="105" t="s">
        <v>1576</v>
      </c>
      <c r="C308" s="161" t="s">
        <v>237</v>
      </c>
      <c r="D308" s="106">
        <v>25</v>
      </c>
      <c r="E308" s="149"/>
      <c r="F308" s="103">
        <f>D308*E308</f>
        <v>0</v>
      </c>
    </row>
    <row r="309" spans="1:9">
      <c r="A309" s="147"/>
      <c r="B309" s="105"/>
      <c r="C309" s="165"/>
      <c r="D309" s="106"/>
      <c r="E309" s="166"/>
      <c r="F309" s="167"/>
    </row>
    <row r="310" spans="1:9" ht="43.2">
      <c r="A310" s="168"/>
      <c r="B310" s="105" t="s">
        <v>1577</v>
      </c>
      <c r="D310" s="106"/>
    </row>
    <row r="311" spans="1:9">
      <c r="A311" s="147">
        <f>MAX($A$172:A310)+0.001</f>
        <v>2.0739999999999919</v>
      </c>
      <c r="B311" s="105" t="s">
        <v>1578</v>
      </c>
      <c r="C311" s="97" t="s">
        <v>237</v>
      </c>
      <c r="D311" s="106">
        <v>360</v>
      </c>
      <c r="F311" s="103">
        <f t="shared" ref="F311:F313" si="4">+E311*D311</f>
        <v>0</v>
      </c>
    </row>
    <row r="312" spans="1:9">
      <c r="A312" s="147">
        <f>MAX($A$172:A311)+0.001</f>
        <v>2.0749999999999917</v>
      </c>
      <c r="B312" s="105" t="s">
        <v>1579</v>
      </c>
      <c r="C312" s="97" t="s">
        <v>237</v>
      </c>
      <c r="D312" s="106">
        <v>150</v>
      </c>
      <c r="F312" s="103">
        <f t="shared" si="4"/>
        <v>0</v>
      </c>
    </row>
    <row r="313" spans="1:9">
      <c r="A313" s="147">
        <f>MAX($A$172:A312)+0.001</f>
        <v>2.0759999999999916</v>
      </c>
      <c r="B313" s="105" t="s">
        <v>1580</v>
      </c>
      <c r="C313" s="97" t="s">
        <v>237</v>
      </c>
      <c r="D313" s="106">
        <v>100</v>
      </c>
      <c r="F313" s="103">
        <f t="shared" si="4"/>
        <v>0</v>
      </c>
      <c r="I313" s="106"/>
    </row>
    <row r="314" spans="1:9">
      <c r="A314" s="147"/>
      <c r="B314" s="105"/>
      <c r="D314" s="106"/>
      <c r="I314" s="106"/>
    </row>
    <row r="315" spans="1:9" ht="43.2">
      <c r="A315" s="154"/>
      <c r="B315" s="105" t="s">
        <v>1581</v>
      </c>
      <c r="D315" s="106"/>
      <c r="I315" s="106"/>
    </row>
    <row r="316" spans="1:9">
      <c r="A316" s="147">
        <f>MAX($A$172:A315)+0.001</f>
        <v>2.0769999999999915</v>
      </c>
      <c r="B316" s="105" t="s">
        <v>1582</v>
      </c>
      <c r="C316" s="97" t="s">
        <v>237</v>
      </c>
      <c r="D316" s="106">
        <v>60</v>
      </c>
      <c r="F316" s="103">
        <f t="shared" ref="F316:F318" si="5">+E316*D316</f>
        <v>0</v>
      </c>
      <c r="I316" s="106"/>
    </row>
    <row r="317" spans="1:9">
      <c r="A317" s="147">
        <f>MAX($A$172:A316)+0.001</f>
        <v>2.0779999999999914</v>
      </c>
      <c r="B317" s="105" t="s">
        <v>1583</v>
      </c>
      <c r="C317" s="97" t="s">
        <v>237</v>
      </c>
      <c r="D317" s="106">
        <v>30</v>
      </c>
      <c r="F317" s="103">
        <f t="shared" si="5"/>
        <v>0</v>
      </c>
      <c r="I317" s="106"/>
    </row>
    <row r="318" spans="1:9">
      <c r="A318" s="147">
        <f>MAX($A$172:A317)+0.001</f>
        <v>2.0789999999999913</v>
      </c>
      <c r="B318" s="105" t="s">
        <v>1584</v>
      </c>
      <c r="C318" s="97" t="s">
        <v>237</v>
      </c>
      <c r="D318" s="106">
        <v>30</v>
      </c>
      <c r="F318" s="103">
        <f t="shared" si="5"/>
        <v>0</v>
      </c>
      <c r="I318" s="106"/>
    </row>
    <row r="319" spans="1:9">
      <c r="A319" s="147"/>
      <c r="B319" s="105"/>
      <c r="D319" s="106"/>
      <c r="I319" s="106"/>
    </row>
    <row r="320" spans="1:9" ht="28.8">
      <c r="A320" s="154"/>
      <c r="B320" s="105" t="s">
        <v>1585</v>
      </c>
      <c r="D320" s="106"/>
      <c r="I320" s="106"/>
    </row>
    <row r="321" spans="1:12">
      <c r="A321" s="147">
        <f>MAX($A$172:A320)+0.001</f>
        <v>2.0799999999999912</v>
      </c>
      <c r="B321" s="105" t="s">
        <v>1586</v>
      </c>
      <c r="C321" s="161" t="s">
        <v>52</v>
      </c>
      <c r="D321" s="106">
        <v>110</v>
      </c>
      <c r="E321" s="149"/>
      <c r="F321" s="103">
        <f t="shared" ref="F321:F322" si="6">D321*E321</f>
        <v>0</v>
      </c>
      <c r="I321" s="106"/>
    </row>
    <row r="322" spans="1:12">
      <c r="A322" s="147">
        <f>MAX($A$172:A321)+0.001</f>
        <v>2.0809999999999911</v>
      </c>
      <c r="B322" s="105" t="s">
        <v>1587</v>
      </c>
      <c r="C322" s="161" t="s">
        <v>52</v>
      </c>
      <c r="D322" s="106">
        <v>20</v>
      </c>
      <c r="E322" s="149"/>
      <c r="F322" s="103">
        <f t="shared" si="6"/>
        <v>0</v>
      </c>
      <c r="I322" s="106"/>
    </row>
    <row r="323" spans="1:12">
      <c r="A323" s="147"/>
      <c r="B323" s="105"/>
      <c r="D323" s="106"/>
      <c r="I323" s="106"/>
    </row>
    <row r="324" spans="1:12" ht="100.8">
      <c r="A324" s="168"/>
      <c r="B324" s="105" t="s">
        <v>1588</v>
      </c>
      <c r="D324" s="106"/>
      <c r="I324" s="106"/>
    </row>
    <row r="325" spans="1:12">
      <c r="A325" s="147">
        <f>MAX($A$172:A323)+0.001</f>
        <v>2.081999999999991</v>
      </c>
      <c r="B325" s="105" t="s">
        <v>1589</v>
      </c>
      <c r="C325" s="97" t="s">
        <v>237</v>
      </c>
      <c r="D325" s="106">
        <v>180</v>
      </c>
      <c r="E325" s="166"/>
      <c r="F325" s="103">
        <f>D325*E325</f>
        <v>0</v>
      </c>
      <c r="I325" s="106"/>
    </row>
    <row r="326" spans="1:12">
      <c r="A326" s="147">
        <f>MAX($A$172:A324)+0.001</f>
        <v>2.081999999999991</v>
      </c>
      <c r="B326" s="105" t="s">
        <v>1590</v>
      </c>
      <c r="C326" s="97" t="s">
        <v>237</v>
      </c>
      <c r="D326" s="106">
        <v>230</v>
      </c>
      <c r="E326" s="166"/>
      <c r="F326" s="103">
        <f>D326*E326</f>
        <v>0</v>
      </c>
      <c r="I326" s="106"/>
    </row>
    <row r="327" spans="1:12">
      <c r="A327" s="147">
        <f>MAX($A$172:A326)+0.001</f>
        <v>2.0829999999999909</v>
      </c>
      <c r="B327" s="105" t="s">
        <v>1591</v>
      </c>
      <c r="C327" s="97" t="s">
        <v>237</v>
      </c>
      <c r="D327" s="106">
        <v>60</v>
      </c>
      <c r="F327" s="103">
        <f t="shared" ref="F327:F329" si="7">+E327*D327</f>
        <v>0</v>
      </c>
      <c r="I327" s="106"/>
    </row>
    <row r="328" spans="1:12">
      <c r="A328" s="147">
        <f>MAX($A$172:A327)+0.001</f>
        <v>2.0839999999999907</v>
      </c>
      <c r="B328" s="105" t="s">
        <v>1592</v>
      </c>
      <c r="C328" s="97" t="s">
        <v>237</v>
      </c>
      <c r="D328" s="106">
        <v>85</v>
      </c>
      <c r="F328" s="103">
        <f t="shared" si="7"/>
        <v>0</v>
      </c>
      <c r="I328" s="106"/>
    </row>
    <row r="329" spans="1:12">
      <c r="A329" s="147">
        <f>MAX($A$172:A328)+0.001</f>
        <v>2.0849999999999906</v>
      </c>
      <c r="B329" s="105" t="s">
        <v>1593</v>
      </c>
      <c r="C329" s="97" t="s">
        <v>237</v>
      </c>
      <c r="D329" s="106">
        <v>220</v>
      </c>
      <c r="F329" s="103">
        <f t="shared" si="7"/>
        <v>0</v>
      </c>
      <c r="L329" s="105"/>
    </row>
    <row r="330" spans="1:12">
      <c r="A330" s="147"/>
      <c r="B330" s="105"/>
      <c r="D330" s="106"/>
      <c r="I330" s="105"/>
    </row>
    <row r="331" spans="1:12" ht="100.8">
      <c r="A331" s="168"/>
      <c r="B331" s="105" t="s">
        <v>1594</v>
      </c>
      <c r="D331" s="106"/>
    </row>
    <row r="332" spans="1:12">
      <c r="A332" s="147">
        <f>MAX($A$172:A331)+0.001</f>
        <v>2.0859999999999905</v>
      </c>
      <c r="B332" s="105" t="s">
        <v>1589</v>
      </c>
      <c r="C332" s="97" t="s">
        <v>237</v>
      </c>
      <c r="D332" s="106">
        <v>240</v>
      </c>
      <c r="E332" s="166"/>
      <c r="F332" s="103">
        <f>D332*E332</f>
        <v>0</v>
      </c>
    </row>
    <row r="333" spans="1:12">
      <c r="A333" s="147">
        <f>MAX($A$172:A332)+0.001</f>
        <v>2.0869999999999904</v>
      </c>
      <c r="B333" s="105" t="s">
        <v>1590</v>
      </c>
      <c r="C333" s="97" t="s">
        <v>237</v>
      </c>
      <c r="D333" s="106">
        <v>150</v>
      </c>
      <c r="E333" s="166"/>
      <c r="F333" s="103">
        <f>D333*E333</f>
        <v>0</v>
      </c>
    </row>
    <row r="334" spans="1:12">
      <c r="A334" s="147">
        <f>MAX($A$172:A333)+0.001</f>
        <v>2.0879999999999903</v>
      </c>
      <c r="B334" s="105" t="s">
        <v>1591</v>
      </c>
      <c r="C334" s="97" t="s">
        <v>237</v>
      </c>
      <c r="D334" s="106">
        <v>130</v>
      </c>
      <c r="F334" s="103">
        <f t="shared" ref="F334:F335" si="8">+E334*D334</f>
        <v>0</v>
      </c>
    </row>
    <row r="335" spans="1:12">
      <c r="A335" s="147">
        <f>MAX($A$172:A334)+0.001</f>
        <v>2.0889999999999902</v>
      </c>
      <c r="B335" s="105" t="s">
        <v>1592</v>
      </c>
      <c r="C335" s="97" t="s">
        <v>237</v>
      </c>
      <c r="D335" s="106">
        <v>8</v>
      </c>
      <c r="F335" s="103">
        <f t="shared" si="8"/>
        <v>0</v>
      </c>
    </row>
    <row r="336" spans="1:12">
      <c r="A336" s="154"/>
      <c r="B336" s="105"/>
      <c r="D336" s="106"/>
    </row>
    <row r="337" spans="1:10">
      <c r="A337" s="168"/>
      <c r="B337" s="105" t="s">
        <v>1595</v>
      </c>
      <c r="D337" s="106"/>
    </row>
    <row r="338" spans="1:10">
      <c r="A338" s="147">
        <f>MAX($A$172:A337)+0.001</f>
        <v>2.0899999999999901</v>
      </c>
      <c r="B338" s="105" t="s">
        <v>1590</v>
      </c>
      <c r="C338" s="97" t="s">
        <v>237</v>
      </c>
      <c r="D338" s="106">
        <v>20</v>
      </c>
      <c r="E338" s="166"/>
      <c r="F338" s="103">
        <f>D338*E338</f>
        <v>0</v>
      </c>
    </row>
    <row r="339" spans="1:10" s="169" customFormat="1">
      <c r="A339" s="147">
        <f>MAX($A$172:A338)+0.001</f>
        <v>2.09099999999999</v>
      </c>
      <c r="B339" s="105" t="s">
        <v>1591</v>
      </c>
      <c r="C339" s="97" t="s">
        <v>237</v>
      </c>
      <c r="D339" s="106">
        <v>20</v>
      </c>
      <c r="E339" s="103"/>
      <c r="F339" s="103">
        <f t="shared" ref="F339:F341" si="9">+E339*D339</f>
        <v>0</v>
      </c>
      <c r="G339" s="107"/>
      <c r="H339" s="107"/>
      <c r="I339" s="107"/>
      <c r="J339" s="107"/>
    </row>
    <row r="340" spans="1:10" s="169" customFormat="1">
      <c r="A340" s="147">
        <f>MAX($A$172:A339)+0.001</f>
        <v>2.0919999999999899</v>
      </c>
      <c r="B340" s="105" t="s">
        <v>1592</v>
      </c>
      <c r="C340" s="97" t="s">
        <v>237</v>
      </c>
      <c r="D340" s="106">
        <v>25</v>
      </c>
      <c r="E340" s="103"/>
      <c r="F340" s="103">
        <f t="shared" si="9"/>
        <v>0</v>
      </c>
      <c r="G340" s="107"/>
      <c r="H340" s="107"/>
      <c r="I340" s="107"/>
      <c r="J340" s="107"/>
    </row>
    <row r="341" spans="1:10" s="169" customFormat="1">
      <c r="A341" s="147">
        <f>MAX($A$172:A340)+0.001</f>
        <v>2.0929999999999898</v>
      </c>
      <c r="B341" s="105" t="s">
        <v>1593</v>
      </c>
      <c r="C341" s="97" t="s">
        <v>237</v>
      </c>
      <c r="D341" s="106">
        <v>20</v>
      </c>
      <c r="E341" s="103"/>
      <c r="F341" s="103">
        <f t="shared" si="9"/>
        <v>0</v>
      </c>
      <c r="G341" s="107"/>
      <c r="H341" s="107"/>
      <c r="I341" s="107"/>
      <c r="J341" s="107"/>
    </row>
    <row r="342" spans="1:10">
      <c r="A342" s="154"/>
      <c r="B342" s="105"/>
      <c r="D342" s="106"/>
    </row>
    <row r="343" spans="1:10" s="169" customFormat="1" ht="100.8">
      <c r="A343" s="154"/>
      <c r="B343" s="105" t="s">
        <v>1596</v>
      </c>
      <c r="C343" s="97"/>
      <c r="D343" s="106"/>
      <c r="E343" s="103"/>
      <c r="F343" s="103"/>
      <c r="G343" s="107"/>
      <c r="H343" s="107"/>
      <c r="I343" s="107"/>
      <c r="J343" s="107"/>
    </row>
    <row r="344" spans="1:10">
      <c r="A344" s="147">
        <f>MAX($A$172:A343)+0.001</f>
        <v>2.0939999999999896</v>
      </c>
      <c r="B344" s="105" t="s">
        <v>1597</v>
      </c>
      <c r="C344" s="97" t="s">
        <v>237</v>
      </c>
      <c r="D344" s="106">
        <v>21</v>
      </c>
      <c r="E344" s="166"/>
      <c r="F344" s="103">
        <f>D344*E344</f>
        <v>0</v>
      </c>
    </row>
    <row r="345" spans="1:10">
      <c r="A345" s="147">
        <f>MAX($A$172:A344)+0.001</f>
        <v>2.0949999999999895</v>
      </c>
      <c r="B345" s="105" t="s">
        <v>1598</v>
      </c>
      <c r="C345" s="97" t="s">
        <v>237</v>
      </c>
      <c r="D345" s="106">
        <v>6</v>
      </c>
      <c r="E345" s="166"/>
      <c r="F345" s="103">
        <f>D345*E345</f>
        <v>0</v>
      </c>
    </row>
    <row r="346" spans="1:10">
      <c r="A346" s="154"/>
      <c r="B346" s="105"/>
      <c r="D346" s="106"/>
    </row>
    <row r="347" spans="1:10" ht="100.8">
      <c r="A347" s="168"/>
      <c r="B347" s="105" t="s">
        <v>1599</v>
      </c>
      <c r="D347" s="106"/>
    </row>
    <row r="348" spans="1:10">
      <c r="A348" s="147">
        <f>MAX($A$172:A347)+0.001</f>
        <v>2.0959999999999894</v>
      </c>
      <c r="B348" s="105" t="s">
        <v>1598</v>
      </c>
      <c r="C348" s="97" t="s">
        <v>237</v>
      </c>
      <c r="D348" s="106">
        <v>21</v>
      </c>
      <c r="E348" s="166"/>
      <c r="F348" s="103">
        <f>D348*E348</f>
        <v>0</v>
      </c>
    </row>
    <row r="349" spans="1:10">
      <c r="A349" s="154"/>
      <c r="B349" s="105"/>
      <c r="D349" s="106"/>
    </row>
    <row r="350" spans="1:10" ht="100.8">
      <c r="A350" s="147"/>
      <c r="B350" s="105" t="s">
        <v>1600</v>
      </c>
      <c r="D350" s="106"/>
    </row>
    <row r="351" spans="1:10">
      <c r="A351" s="147">
        <f>MAX($A$172:A350)+0.001</f>
        <v>2.0969999999999893</v>
      </c>
      <c r="B351" s="105" t="s">
        <v>1601</v>
      </c>
      <c r="C351" s="97" t="s">
        <v>52</v>
      </c>
      <c r="D351" s="106">
        <v>140</v>
      </c>
      <c r="F351" s="103">
        <f t="shared" ref="F351:F352" si="10">+E351*D351</f>
        <v>0</v>
      </c>
    </row>
    <row r="352" spans="1:10">
      <c r="A352" s="147">
        <f>MAX($A$172:A351)+0.001</f>
        <v>2.0979999999999892</v>
      </c>
      <c r="B352" s="105" t="s">
        <v>1602</v>
      </c>
      <c r="C352" s="97" t="s">
        <v>52</v>
      </c>
      <c r="D352" s="106">
        <v>15</v>
      </c>
      <c r="F352" s="103">
        <f t="shared" si="10"/>
        <v>0</v>
      </c>
    </row>
    <row r="353" spans="1:10" s="169" customFormat="1">
      <c r="A353" s="155"/>
      <c r="B353" s="105"/>
      <c r="C353" s="97"/>
      <c r="D353" s="106"/>
      <c r="E353" s="103"/>
      <c r="F353" s="103"/>
      <c r="G353" s="107"/>
      <c r="H353" s="107"/>
      <c r="I353" s="107"/>
      <c r="J353" s="107"/>
    </row>
    <row r="354" spans="1:10" s="169" customFormat="1" ht="86.4">
      <c r="A354" s="147">
        <f>MAX($A$172:A353)+0.001</f>
        <v>2.0989999999999891</v>
      </c>
      <c r="B354" s="105" t="s">
        <v>1603</v>
      </c>
      <c r="C354" s="97" t="s">
        <v>52</v>
      </c>
      <c r="D354" s="106">
        <v>151</v>
      </c>
      <c r="E354" s="103"/>
      <c r="F354" s="103">
        <f t="shared" ref="F354" si="11">+E354*D354</f>
        <v>0</v>
      </c>
      <c r="G354" s="107"/>
      <c r="H354" s="107"/>
      <c r="I354" s="107"/>
      <c r="J354" s="107"/>
    </row>
    <row r="355" spans="1:10" s="169" customFormat="1">
      <c r="A355" s="155"/>
      <c r="B355" s="105"/>
      <c r="C355" s="97"/>
      <c r="D355" s="106"/>
      <c r="E355" s="103"/>
      <c r="F355" s="103"/>
      <c r="G355" s="107"/>
      <c r="H355" s="107"/>
      <c r="I355" s="107"/>
      <c r="J355" s="107"/>
    </row>
    <row r="356" spans="1:10" s="169" customFormat="1" ht="28.8">
      <c r="A356" s="147">
        <f>MAX($A$172:A355)+0.001</f>
        <v>2.099999999999989</v>
      </c>
      <c r="B356" s="105" t="s">
        <v>1604</v>
      </c>
      <c r="C356" s="97" t="s">
        <v>52</v>
      </c>
      <c r="D356" s="106">
        <v>1</v>
      </c>
      <c r="E356" s="103"/>
      <c r="F356" s="103">
        <f t="shared" ref="F356" si="12">+E356*D356</f>
        <v>0</v>
      </c>
      <c r="G356" s="107"/>
      <c r="H356" s="107"/>
      <c r="I356" s="107"/>
      <c r="J356" s="107"/>
    </row>
    <row r="357" spans="1:10" s="169" customFormat="1">
      <c r="A357" s="154"/>
      <c r="B357" s="105"/>
      <c r="C357" s="97"/>
      <c r="D357" s="106"/>
      <c r="E357" s="170"/>
      <c r="F357" s="103"/>
      <c r="G357" s="107"/>
      <c r="H357" s="107"/>
      <c r="I357" s="107"/>
      <c r="J357" s="107"/>
    </row>
    <row r="358" spans="1:10" s="169" customFormat="1" ht="43.2">
      <c r="A358" s="147">
        <f>MAX($A$172:A357)+0.001</f>
        <v>2.1009999999999889</v>
      </c>
      <c r="B358" s="105" t="s">
        <v>1605</v>
      </c>
      <c r="C358" s="97" t="s">
        <v>1464</v>
      </c>
      <c r="D358" s="106">
        <v>48</v>
      </c>
      <c r="E358" s="170"/>
      <c r="F358" s="103">
        <f>D358*E358</f>
        <v>0</v>
      </c>
      <c r="G358" s="107"/>
      <c r="H358" s="107"/>
      <c r="I358" s="107"/>
      <c r="J358" s="107"/>
    </row>
    <row r="359" spans="1:10" s="169" customFormat="1">
      <c r="A359" s="155"/>
      <c r="B359" s="105"/>
      <c r="C359" s="97"/>
      <c r="D359" s="106"/>
      <c r="E359" s="103"/>
      <c r="F359" s="103"/>
      <c r="G359" s="107"/>
      <c r="H359" s="107"/>
      <c r="I359" s="107"/>
      <c r="J359" s="107"/>
    </row>
    <row r="360" spans="1:10" s="169" customFormat="1" ht="43.2">
      <c r="A360" s="147">
        <f>MAX($A$172:A359)+0.001</f>
        <v>2.1019999999999888</v>
      </c>
      <c r="B360" s="105" t="s">
        <v>1606</v>
      </c>
      <c r="C360" s="97" t="s">
        <v>1464</v>
      </c>
      <c r="D360" s="106">
        <v>2</v>
      </c>
      <c r="E360" s="170"/>
      <c r="F360" s="103">
        <f>D360*E360</f>
        <v>0</v>
      </c>
      <c r="G360" s="107"/>
      <c r="H360" s="107"/>
      <c r="I360" s="107"/>
      <c r="J360" s="107"/>
    </row>
    <row r="361" spans="1:10" s="169" customFormat="1">
      <c r="A361" s="154"/>
      <c r="B361" s="105"/>
      <c r="C361" s="97"/>
      <c r="D361" s="106"/>
      <c r="E361" s="170"/>
      <c r="F361" s="103"/>
      <c r="G361" s="107"/>
      <c r="H361" s="107"/>
      <c r="I361" s="107"/>
      <c r="J361" s="107"/>
    </row>
    <row r="362" spans="1:10" s="169" customFormat="1" ht="43.2">
      <c r="A362" s="147">
        <f>MAX($A$172:A361)+0.001</f>
        <v>2.1029999999999887</v>
      </c>
      <c r="B362" s="105" t="s">
        <v>1607</v>
      </c>
      <c r="C362" s="97" t="s">
        <v>1464</v>
      </c>
      <c r="D362" s="106">
        <v>1</v>
      </c>
      <c r="E362" s="170"/>
      <c r="F362" s="103">
        <f>D362*E362</f>
        <v>0</v>
      </c>
      <c r="G362" s="107"/>
      <c r="H362" s="107"/>
      <c r="I362" s="107"/>
      <c r="J362" s="107"/>
    </row>
    <row r="363" spans="1:10" s="169" customFormat="1">
      <c r="A363" s="154"/>
      <c r="B363" s="105"/>
      <c r="C363" s="97"/>
      <c r="D363" s="106"/>
      <c r="E363" s="170"/>
      <c r="F363" s="103"/>
      <c r="G363" s="107"/>
      <c r="H363" s="107"/>
      <c r="I363" s="107"/>
      <c r="J363" s="107"/>
    </row>
    <row r="364" spans="1:10" s="169" customFormat="1" ht="28.8">
      <c r="A364" s="147">
        <f>MAX($A$172:A363)+0.001</f>
        <v>2.1039999999999885</v>
      </c>
      <c r="B364" s="105" t="s">
        <v>1608</v>
      </c>
      <c r="C364" s="97" t="s">
        <v>1464</v>
      </c>
      <c r="D364" s="106">
        <v>1</v>
      </c>
      <c r="E364" s="170"/>
      <c r="F364" s="103">
        <f>D364*E364</f>
        <v>0</v>
      </c>
      <c r="G364" s="107"/>
      <c r="H364" s="107"/>
      <c r="I364" s="107"/>
      <c r="J364" s="107"/>
    </row>
    <row r="365" spans="1:10" s="169" customFormat="1">
      <c r="A365" s="154"/>
      <c r="B365" s="105"/>
      <c r="C365" s="97"/>
      <c r="D365" s="106"/>
      <c r="E365" s="170"/>
      <c r="F365" s="103"/>
      <c r="G365" s="107"/>
      <c r="H365" s="107"/>
      <c r="I365" s="107"/>
      <c r="J365" s="107"/>
    </row>
    <row r="366" spans="1:10" s="169" customFormat="1" ht="43.2">
      <c r="A366" s="147">
        <f>MAX($A$172:A365)+0.001</f>
        <v>2.1049999999999884</v>
      </c>
      <c r="B366" s="105" t="s">
        <v>1609</v>
      </c>
      <c r="C366" s="97" t="s">
        <v>1464</v>
      </c>
      <c r="D366" s="106">
        <v>1</v>
      </c>
      <c r="E366" s="170"/>
      <c r="F366" s="103">
        <f>D366*E366</f>
        <v>0</v>
      </c>
      <c r="G366" s="107"/>
      <c r="H366" s="107"/>
      <c r="I366" s="107"/>
      <c r="J366" s="107"/>
    </row>
    <row r="367" spans="1:10" s="169" customFormat="1">
      <c r="A367" s="168"/>
      <c r="B367" s="105"/>
      <c r="C367" s="97"/>
      <c r="D367" s="106"/>
      <c r="E367" s="103"/>
      <c r="F367" s="103"/>
      <c r="G367" s="107"/>
      <c r="H367" s="107"/>
      <c r="I367" s="107"/>
      <c r="J367" s="107"/>
    </row>
    <row r="368" spans="1:10" s="169" customFormat="1" ht="28.8">
      <c r="A368" s="147"/>
      <c r="B368" s="105" t="s">
        <v>1610</v>
      </c>
      <c r="C368" s="97"/>
      <c r="D368" s="106"/>
      <c r="E368" s="171"/>
      <c r="F368" s="162"/>
      <c r="G368" s="107"/>
      <c r="H368" s="107"/>
      <c r="I368" s="107"/>
      <c r="J368" s="107"/>
    </row>
    <row r="369" spans="1:10" s="169" customFormat="1">
      <c r="A369" s="147">
        <f>MAX($A$172:A368)+0.001</f>
        <v>2.1059999999999883</v>
      </c>
      <c r="B369" s="105" t="s">
        <v>1611</v>
      </c>
      <c r="C369" s="97" t="s">
        <v>52</v>
      </c>
      <c r="D369" s="106">
        <v>6</v>
      </c>
      <c r="E369" s="103"/>
      <c r="F369" s="103">
        <f>D369*E369</f>
        <v>0</v>
      </c>
      <c r="G369" s="107"/>
      <c r="H369" s="107"/>
      <c r="I369" s="107"/>
      <c r="J369" s="107"/>
    </row>
    <row r="370" spans="1:10" s="169" customFormat="1">
      <c r="A370" s="147">
        <f>MAX($A$172:A369)+0.001</f>
        <v>2.1069999999999882</v>
      </c>
      <c r="B370" s="105" t="s">
        <v>1612</v>
      </c>
      <c r="C370" s="97" t="s">
        <v>52</v>
      </c>
      <c r="D370" s="106">
        <v>4</v>
      </c>
      <c r="E370" s="103"/>
      <c r="F370" s="103">
        <f>D370*E370</f>
        <v>0</v>
      </c>
      <c r="G370" s="107"/>
      <c r="H370" s="107"/>
      <c r="I370" s="107"/>
      <c r="J370" s="107"/>
    </row>
    <row r="371" spans="1:10" s="169" customFormat="1">
      <c r="A371" s="147">
        <f>MAX($A$172:A370)+0.001</f>
        <v>2.1079999999999881</v>
      </c>
      <c r="B371" s="105" t="s">
        <v>1613</v>
      </c>
      <c r="C371" s="97" t="s">
        <v>52</v>
      </c>
      <c r="D371" s="106">
        <v>8</v>
      </c>
      <c r="E371" s="103"/>
      <c r="F371" s="103">
        <f>D371*E371</f>
        <v>0</v>
      </c>
      <c r="G371" s="107"/>
      <c r="H371" s="107"/>
      <c r="I371" s="107"/>
      <c r="J371" s="107"/>
    </row>
    <row r="372" spans="1:10" s="169" customFormat="1">
      <c r="A372" s="147">
        <f>MAX($A$172:A371)+0.001</f>
        <v>2.108999999999988</v>
      </c>
      <c r="B372" s="105" t="s">
        <v>1614</v>
      </c>
      <c r="C372" s="97" t="s">
        <v>52</v>
      </c>
      <c r="D372" s="106">
        <v>6</v>
      </c>
      <c r="E372" s="103"/>
      <c r="F372" s="103">
        <f>D372*E372</f>
        <v>0</v>
      </c>
      <c r="G372" s="107"/>
      <c r="H372" s="107"/>
      <c r="I372" s="107"/>
      <c r="J372" s="107"/>
    </row>
    <row r="373" spans="1:10" s="169" customFormat="1">
      <c r="A373" s="147">
        <f>MAX($A$172:A372)+0.001</f>
        <v>2.1099999999999879</v>
      </c>
      <c r="B373" s="105" t="s">
        <v>1615</v>
      </c>
      <c r="C373" s="97" t="s">
        <v>52</v>
      </c>
      <c r="D373" s="106">
        <v>6</v>
      </c>
      <c r="E373" s="103"/>
      <c r="F373" s="103">
        <f>D373*E373</f>
        <v>0</v>
      </c>
      <c r="G373" s="107"/>
      <c r="H373" s="107"/>
      <c r="I373" s="107"/>
      <c r="J373" s="107"/>
    </row>
    <row r="374" spans="1:10" s="169" customFormat="1">
      <c r="A374" s="147"/>
      <c r="B374" s="105"/>
      <c r="C374" s="97"/>
      <c r="D374" s="106"/>
      <c r="E374" s="103"/>
      <c r="F374" s="103"/>
      <c r="G374" s="107"/>
      <c r="H374" s="107"/>
      <c r="I374" s="107"/>
      <c r="J374" s="107"/>
    </row>
    <row r="375" spans="1:10" s="169" customFormat="1" ht="28.8">
      <c r="A375" s="147">
        <f>MAX($A$172:A374)+0.001</f>
        <v>2.1109999999999878</v>
      </c>
      <c r="B375" s="105" t="s">
        <v>1616</v>
      </c>
      <c r="C375" s="97"/>
      <c r="D375" s="106"/>
      <c r="E375" s="103"/>
      <c r="F375" s="103"/>
      <c r="G375" s="107"/>
      <c r="H375" s="107"/>
      <c r="I375" s="107"/>
      <c r="J375" s="107"/>
    </row>
    <row r="376" spans="1:10" s="169" customFormat="1">
      <c r="A376" s="168"/>
      <c r="B376" s="105" t="s">
        <v>1617</v>
      </c>
      <c r="C376" s="97" t="s">
        <v>52</v>
      </c>
      <c r="D376" s="106">
        <v>15</v>
      </c>
      <c r="E376" s="122"/>
      <c r="F376" s="103">
        <f>D376*E376</f>
        <v>0</v>
      </c>
      <c r="G376" s="107"/>
      <c r="H376" s="107"/>
      <c r="I376" s="107"/>
      <c r="J376" s="107"/>
    </row>
    <row r="377" spans="1:10" s="169" customFormat="1">
      <c r="A377" s="168"/>
      <c r="B377" s="105"/>
      <c r="C377" s="97"/>
      <c r="D377" s="106"/>
      <c r="E377" s="122"/>
      <c r="F377" s="103"/>
      <c r="G377" s="107"/>
      <c r="H377" s="107"/>
      <c r="I377" s="107"/>
      <c r="J377" s="107"/>
    </row>
    <row r="378" spans="1:10" s="169" customFormat="1" ht="28.8">
      <c r="A378" s="147">
        <f>MAX($A$172:A377)+0.001</f>
        <v>2.1119999999999877</v>
      </c>
      <c r="B378" s="105" t="s">
        <v>1618</v>
      </c>
      <c r="C378" s="97" t="s">
        <v>52</v>
      </c>
      <c r="D378" s="106">
        <v>3</v>
      </c>
      <c r="E378" s="122"/>
      <c r="F378" s="103">
        <f>D378*E378</f>
        <v>0</v>
      </c>
      <c r="G378" s="107"/>
      <c r="H378" s="107"/>
      <c r="I378" s="107"/>
      <c r="J378" s="107"/>
    </row>
    <row r="379" spans="1:10" s="169" customFormat="1">
      <c r="A379" s="154"/>
      <c r="B379" s="105"/>
      <c r="C379" s="97"/>
      <c r="D379" s="106"/>
      <c r="E379" s="103"/>
      <c r="F379" s="103"/>
      <c r="G379" s="107"/>
      <c r="H379" s="107"/>
      <c r="I379" s="107"/>
      <c r="J379" s="107"/>
    </row>
    <row r="380" spans="1:10" s="169" customFormat="1" ht="43.2">
      <c r="A380" s="147">
        <f>MAX($A$172:A379)+0.001</f>
        <v>2.1129999999999876</v>
      </c>
      <c r="B380" s="105" t="s">
        <v>1619</v>
      </c>
      <c r="C380" s="97" t="s">
        <v>1464</v>
      </c>
      <c r="D380" s="106">
        <v>1</v>
      </c>
      <c r="E380" s="103"/>
      <c r="F380" s="103">
        <f>D380*E380</f>
        <v>0</v>
      </c>
      <c r="G380" s="107"/>
      <c r="H380" s="107"/>
      <c r="I380" s="107"/>
      <c r="J380" s="107"/>
    </row>
    <row r="381" spans="1:10" s="169" customFormat="1">
      <c r="A381" s="168"/>
      <c r="B381" s="105"/>
      <c r="C381" s="97"/>
      <c r="D381" s="106"/>
      <c r="E381" s="103"/>
      <c r="F381" s="139"/>
      <c r="G381" s="107"/>
      <c r="H381" s="107"/>
      <c r="I381" s="107"/>
      <c r="J381" s="107"/>
    </row>
    <row r="382" spans="1:10" s="169" customFormat="1" ht="57.6">
      <c r="A382" s="147">
        <f>MAX($A$172:A381)+0.001</f>
        <v>2.1139999999999874</v>
      </c>
      <c r="B382" s="105" t="s">
        <v>1620</v>
      </c>
      <c r="C382" s="97" t="s">
        <v>316</v>
      </c>
      <c r="D382" s="106">
        <v>120</v>
      </c>
      <c r="E382" s="172"/>
      <c r="F382" s="103">
        <f>D382*E382</f>
        <v>0</v>
      </c>
      <c r="G382" s="107"/>
      <c r="H382" s="107"/>
      <c r="I382" s="107"/>
      <c r="J382" s="107"/>
    </row>
    <row r="383" spans="1:10" s="169" customFormat="1" ht="34.5" customHeight="1">
      <c r="A383" s="168"/>
      <c r="B383" s="105"/>
      <c r="C383" s="97"/>
      <c r="D383" s="106"/>
      <c r="E383" s="103"/>
      <c r="F383" s="139"/>
      <c r="G383" s="107"/>
      <c r="H383" s="107"/>
      <c r="I383" s="107"/>
      <c r="J383" s="107"/>
    </row>
    <row r="384" spans="1:10" s="169" customFormat="1" ht="28.8">
      <c r="A384" s="147">
        <f>MAX($A$172:A383)+0.001</f>
        <v>2.1149999999999873</v>
      </c>
      <c r="B384" s="130" t="s">
        <v>1621</v>
      </c>
      <c r="C384" s="97"/>
      <c r="D384" s="106"/>
      <c r="E384" s="172"/>
      <c r="F384" s="103"/>
      <c r="G384" s="107"/>
      <c r="H384" s="107"/>
      <c r="I384" s="107"/>
      <c r="J384" s="107"/>
    </row>
    <row r="385" spans="1:10" s="169" customFormat="1" ht="43.2">
      <c r="A385" s="154"/>
      <c r="B385" s="105" t="s">
        <v>1622</v>
      </c>
      <c r="C385" s="97" t="s">
        <v>237</v>
      </c>
      <c r="D385" s="106">
        <v>12</v>
      </c>
      <c r="E385" s="172"/>
      <c r="F385" s="103">
        <f t="shared" ref="F385:F396" si="13">D385*E385</f>
        <v>0</v>
      </c>
      <c r="G385" s="107"/>
      <c r="H385" s="107"/>
      <c r="I385" s="107"/>
      <c r="J385" s="107"/>
    </row>
    <row r="386" spans="1:10" s="169" customFormat="1" ht="28.8">
      <c r="A386" s="154"/>
      <c r="B386" s="105" t="s">
        <v>1623</v>
      </c>
      <c r="C386" s="97" t="s">
        <v>237</v>
      </c>
      <c r="D386" s="106">
        <v>10</v>
      </c>
      <c r="E386" s="172"/>
      <c r="F386" s="103">
        <f t="shared" si="13"/>
        <v>0</v>
      </c>
      <c r="G386" s="107"/>
      <c r="H386" s="107"/>
      <c r="I386" s="107"/>
      <c r="J386" s="107"/>
    </row>
    <row r="387" spans="1:10" s="169" customFormat="1" ht="57.6">
      <c r="A387" s="154"/>
      <c r="B387" s="105" t="s">
        <v>1624</v>
      </c>
      <c r="C387" s="97" t="s">
        <v>237</v>
      </c>
      <c r="D387" s="106">
        <v>10</v>
      </c>
      <c r="E387" s="172"/>
      <c r="F387" s="103">
        <f t="shared" si="13"/>
        <v>0</v>
      </c>
      <c r="G387" s="107"/>
      <c r="H387" s="107"/>
      <c r="I387" s="107"/>
      <c r="J387" s="107"/>
    </row>
    <row r="388" spans="1:10" s="169" customFormat="1" ht="29.25" customHeight="1">
      <c r="A388" s="154"/>
      <c r="B388" s="105" t="s">
        <v>1625</v>
      </c>
      <c r="C388" s="97" t="s">
        <v>237</v>
      </c>
      <c r="D388" s="106">
        <v>10</v>
      </c>
      <c r="E388" s="172"/>
      <c r="F388" s="103">
        <f t="shared" si="13"/>
        <v>0</v>
      </c>
      <c r="G388" s="107"/>
      <c r="H388" s="107"/>
      <c r="I388" s="107"/>
      <c r="J388" s="107"/>
    </row>
    <row r="389" spans="1:10" s="169" customFormat="1">
      <c r="A389" s="154"/>
      <c r="B389" s="105" t="s">
        <v>1626</v>
      </c>
      <c r="C389" s="97" t="s">
        <v>52</v>
      </c>
      <c r="D389" s="106">
        <v>2</v>
      </c>
      <c r="E389" s="172"/>
      <c r="F389" s="103">
        <f t="shared" si="13"/>
        <v>0</v>
      </c>
      <c r="G389" s="107"/>
      <c r="H389" s="107"/>
      <c r="I389" s="107"/>
      <c r="J389" s="107"/>
    </row>
    <row r="390" spans="1:10" s="169" customFormat="1">
      <c r="A390" s="154"/>
      <c r="B390" s="105" t="s">
        <v>1627</v>
      </c>
      <c r="C390" s="97" t="s">
        <v>52</v>
      </c>
      <c r="D390" s="106">
        <v>2</v>
      </c>
      <c r="E390" s="172"/>
      <c r="F390" s="103">
        <f t="shared" si="13"/>
        <v>0</v>
      </c>
      <c r="G390" s="107"/>
      <c r="H390" s="107"/>
      <c r="I390" s="107"/>
      <c r="J390" s="107"/>
    </row>
    <row r="391" spans="1:10" s="169" customFormat="1" ht="28.8">
      <c r="A391" s="154"/>
      <c r="B391" s="105" t="s">
        <v>1628</v>
      </c>
      <c r="C391" s="97" t="s">
        <v>52</v>
      </c>
      <c r="D391" s="106">
        <v>1</v>
      </c>
      <c r="E391" s="172"/>
      <c r="F391" s="103">
        <f t="shared" si="13"/>
        <v>0</v>
      </c>
      <c r="G391" s="107"/>
      <c r="H391" s="107"/>
      <c r="I391" s="107"/>
      <c r="J391" s="107"/>
    </row>
    <row r="392" spans="1:10" s="169" customFormat="1" ht="129.6">
      <c r="A392" s="154"/>
      <c r="B392" s="105" t="s">
        <v>1629</v>
      </c>
      <c r="C392" s="97" t="s">
        <v>52</v>
      </c>
      <c r="D392" s="106">
        <v>1</v>
      </c>
      <c r="E392" s="172"/>
      <c r="F392" s="103">
        <f t="shared" si="13"/>
        <v>0</v>
      </c>
      <c r="G392" s="107"/>
      <c r="H392" s="107"/>
      <c r="I392" s="107"/>
      <c r="J392" s="107"/>
    </row>
    <row r="393" spans="1:10" s="169" customFormat="1" ht="28.8">
      <c r="A393" s="154"/>
      <c r="B393" s="105" t="s">
        <v>1630</v>
      </c>
      <c r="C393" s="97" t="s">
        <v>237</v>
      </c>
      <c r="D393" s="106">
        <v>25</v>
      </c>
      <c r="E393" s="172"/>
      <c r="F393" s="103">
        <f t="shared" si="13"/>
        <v>0</v>
      </c>
      <c r="G393" s="107"/>
      <c r="H393" s="107"/>
      <c r="I393" s="107"/>
      <c r="J393" s="107"/>
    </row>
    <row r="394" spans="1:10" s="169" customFormat="1">
      <c r="A394" s="154"/>
      <c r="B394" s="105" t="s">
        <v>1631</v>
      </c>
      <c r="C394" s="97" t="s">
        <v>237</v>
      </c>
      <c r="D394" s="106">
        <v>15</v>
      </c>
      <c r="E394" s="172"/>
      <c r="F394" s="103">
        <f t="shared" si="13"/>
        <v>0</v>
      </c>
      <c r="G394" s="107"/>
      <c r="H394" s="107"/>
      <c r="I394" s="107"/>
      <c r="J394" s="107"/>
    </row>
    <row r="395" spans="1:10" s="169" customFormat="1">
      <c r="A395" s="154"/>
      <c r="B395" s="105" t="s">
        <v>1632</v>
      </c>
      <c r="C395" s="97" t="s">
        <v>237</v>
      </c>
      <c r="D395" s="106">
        <v>15</v>
      </c>
      <c r="E395" s="172"/>
      <c r="F395" s="103">
        <f t="shared" si="13"/>
        <v>0</v>
      </c>
      <c r="G395" s="107"/>
      <c r="H395" s="107"/>
      <c r="I395" s="107"/>
      <c r="J395" s="107"/>
    </row>
    <row r="396" spans="1:10" s="169" customFormat="1" ht="28.8">
      <c r="A396" s="154"/>
      <c r="B396" s="105" t="s">
        <v>1633</v>
      </c>
      <c r="C396" s="97" t="s">
        <v>1464</v>
      </c>
      <c r="D396" s="106">
        <v>1</v>
      </c>
      <c r="E396" s="172"/>
      <c r="F396" s="103">
        <f t="shared" si="13"/>
        <v>0</v>
      </c>
      <c r="G396" s="107"/>
      <c r="H396" s="107"/>
      <c r="I396" s="107"/>
      <c r="J396" s="107"/>
    </row>
    <row r="397" spans="1:10" s="169" customFormat="1">
      <c r="A397" s="154"/>
      <c r="B397" s="105"/>
      <c r="C397" s="97"/>
      <c r="D397" s="106"/>
      <c r="E397" s="172"/>
      <c r="F397" s="103"/>
      <c r="G397" s="107"/>
      <c r="H397" s="107"/>
      <c r="I397" s="107"/>
      <c r="J397" s="107"/>
    </row>
    <row r="398" spans="1:10" s="169" customFormat="1" ht="336" customHeight="1">
      <c r="A398" s="147">
        <f>MAX($A$172:A397)+0.001</f>
        <v>2.1159999999999872</v>
      </c>
      <c r="B398" s="105" t="s">
        <v>1634</v>
      </c>
      <c r="C398" s="97" t="s">
        <v>1635</v>
      </c>
      <c r="D398" s="106">
        <v>12</v>
      </c>
      <c r="E398" s="172"/>
      <c r="F398" s="103">
        <f>D398*E398</f>
        <v>0</v>
      </c>
      <c r="G398" s="107"/>
      <c r="H398" s="107"/>
      <c r="I398" s="107"/>
      <c r="J398" s="107"/>
    </row>
    <row r="399" spans="1:10" s="169" customFormat="1">
      <c r="A399" s="173"/>
      <c r="B399" s="105"/>
      <c r="C399" s="97"/>
      <c r="D399" s="106"/>
      <c r="E399" s="103"/>
      <c r="F399" s="139"/>
      <c r="G399" s="107"/>
      <c r="H399" s="107"/>
      <c r="I399" s="107"/>
      <c r="J399" s="107"/>
    </row>
    <row r="400" spans="1:10" s="169" customFormat="1" ht="43.2">
      <c r="A400" s="147">
        <f>MAX($A$172:A399)+0.001</f>
        <v>2.1169999999999871</v>
      </c>
      <c r="B400" s="105" t="s">
        <v>1636</v>
      </c>
      <c r="C400" s="97" t="s">
        <v>52</v>
      </c>
      <c r="D400" s="106">
        <v>40</v>
      </c>
      <c r="E400" s="172"/>
      <c r="F400" s="103">
        <f>D400*E400</f>
        <v>0</v>
      </c>
      <c r="G400" s="107"/>
      <c r="H400" s="107"/>
      <c r="I400" s="107"/>
      <c r="J400" s="107"/>
    </row>
    <row r="401" spans="1:10" s="169" customFormat="1">
      <c r="A401" s="133"/>
      <c r="B401" s="105"/>
      <c r="C401" s="97"/>
      <c r="D401" s="106"/>
      <c r="E401" s="172"/>
      <c r="F401" s="103"/>
      <c r="G401" s="107"/>
      <c r="H401" s="107"/>
      <c r="I401" s="107"/>
      <c r="J401" s="107"/>
    </row>
    <row r="402" spans="1:10" s="169" customFormat="1" ht="28.8">
      <c r="A402" s="147">
        <f>MAX($A$172:A401)+0.001</f>
        <v>2.117999999999987</v>
      </c>
      <c r="B402" s="105" t="s">
        <v>1637</v>
      </c>
      <c r="C402" s="97" t="s">
        <v>1464</v>
      </c>
      <c r="D402" s="106">
        <v>1</v>
      </c>
      <c r="E402" s="172"/>
      <c r="F402" s="103">
        <f>D402*E402</f>
        <v>0</v>
      </c>
      <c r="G402" s="107"/>
      <c r="H402" s="107"/>
      <c r="I402" s="107"/>
      <c r="J402" s="107"/>
    </row>
    <row r="403" spans="1:10" s="169" customFormat="1">
      <c r="A403" s="133"/>
      <c r="B403" s="105"/>
      <c r="C403" s="97"/>
      <c r="D403" s="106"/>
      <c r="E403" s="172"/>
      <c r="F403" s="103"/>
      <c r="G403" s="107"/>
      <c r="H403" s="107"/>
      <c r="I403" s="107"/>
      <c r="J403" s="107"/>
    </row>
    <row r="404" spans="1:10" s="169" customFormat="1">
      <c r="A404" s="147">
        <f>MAX($A$172:A403)+0.001</f>
        <v>2.1189999999999869</v>
      </c>
      <c r="B404" s="105" t="s">
        <v>1638</v>
      </c>
      <c r="C404" s="97" t="s">
        <v>1464</v>
      </c>
      <c r="D404" s="106">
        <v>1</v>
      </c>
      <c r="E404" s="172"/>
      <c r="F404" s="103">
        <f>D404*E404</f>
        <v>0</v>
      </c>
      <c r="G404" s="107"/>
      <c r="H404" s="107"/>
      <c r="I404" s="107"/>
      <c r="J404" s="107"/>
    </row>
    <row r="405" spans="1:10" s="169" customFormat="1">
      <c r="A405" s="168"/>
      <c r="B405" s="105"/>
      <c r="C405" s="97"/>
      <c r="D405" s="106"/>
      <c r="E405" s="172"/>
      <c r="F405" s="172"/>
      <c r="G405" s="107"/>
      <c r="H405" s="107"/>
      <c r="I405" s="107"/>
      <c r="J405" s="107"/>
    </row>
    <row r="406" spans="1:10" s="169" customFormat="1">
      <c r="A406" s="147">
        <f>MAX($A$172:A405)+0.001</f>
        <v>2.1199999999999868</v>
      </c>
      <c r="B406" s="105" t="s">
        <v>1639</v>
      </c>
      <c r="C406" s="97" t="s">
        <v>1494</v>
      </c>
      <c r="D406" s="106">
        <v>5</v>
      </c>
      <c r="E406" s="103"/>
      <c r="F406" s="103">
        <f>SUM(F172:F404)*D406%</f>
        <v>0</v>
      </c>
      <c r="G406" s="107"/>
      <c r="H406" s="107"/>
      <c r="I406" s="107"/>
      <c r="J406" s="107"/>
    </row>
    <row r="407" spans="1:10" s="169" customFormat="1">
      <c r="A407" s="168"/>
      <c r="B407" s="105"/>
      <c r="C407" s="97"/>
      <c r="D407" s="106"/>
      <c r="E407" s="174"/>
      <c r="F407" s="174"/>
      <c r="G407" s="107"/>
      <c r="H407" s="107"/>
      <c r="I407" s="107"/>
      <c r="J407" s="107"/>
    </row>
    <row r="408" spans="1:10" s="169" customFormat="1" ht="15" thickBot="1">
      <c r="A408" s="140"/>
      <c r="B408" s="141" t="s">
        <v>1640</v>
      </c>
      <c r="C408" s="142"/>
      <c r="D408" s="143"/>
      <c r="E408" s="144"/>
      <c r="F408" s="144">
        <f>SUM(F172:F407)</f>
        <v>0</v>
      </c>
      <c r="G408" s="107"/>
      <c r="H408" s="107"/>
      <c r="I408" s="107"/>
      <c r="J408" s="107"/>
    </row>
    <row r="409" spans="1:10" s="169" customFormat="1" ht="15" thickTop="1">
      <c r="A409" s="104"/>
      <c r="B409" s="105"/>
      <c r="C409" s="97"/>
      <c r="D409" s="106"/>
      <c r="E409" s="103"/>
      <c r="F409" s="103"/>
      <c r="G409" s="107"/>
      <c r="H409" s="107"/>
      <c r="I409" s="107"/>
      <c r="J409" s="107"/>
    </row>
    <row r="410" spans="1:10" s="169" customFormat="1">
      <c r="A410" s="127" t="s">
        <v>1161</v>
      </c>
      <c r="B410" s="128" t="s">
        <v>1641</v>
      </c>
      <c r="C410" s="129" t="s">
        <v>26</v>
      </c>
      <c r="D410" s="129"/>
      <c r="E410" s="129" t="s">
        <v>28</v>
      </c>
      <c r="F410" s="145" t="s">
        <v>29</v>
      </c>
      <c r="G410" s="107"/>
      <c r="H410" s="107"/>
      <c r="I410" s="107"/>
      <c r="J410" s="107"/>
    </row>
    <row r="411" spans="1:10" s="169" customFormat="1">
      <c r="A411" s="104"/>
      <c r="B411" s="132"/>
      <c r="C411" s="97"/>
      <c r="D411" s="106"/>
      <c r="E411" s="103"/>
      <c r="F411" s="103"/>
      <c r="G411" s="107"/>
      <c r="H411" s="107"/>
      <c r="I411" s="107"/>
      <c r="J411" s="107"/>
    </row>
    <row r="412" spans="1:10" s="169" customFormat="1">
      <c r="A412" s="104"/>
      <c r="B412" s="132"/>
      <c r="C412" s="97"/>
      <c r="D412" s="106"/>
      <c r="E412" s="103"/>
      <c r="F412" s="103"/>
      <c r="G412" s="107"/>
      <c r="H412" s="107"/>
      <c r="I412" s="107"/>
      <c r="J412" s="107"/>
    </row>
    <row r="413" spans="1:10" s="169" customFormat="1" ht="158.4">
      <c r="A413" s="133">
        <v>3.01</v>
      </c>
      <c r="B413" s="175" t="s">
        <v>1642</v>
      </c>
      <c r="C413" s="97" t="s">
        <v>1464</v>
      </c>
      <c r="D413" s="106">
        <v>1</v>
      </c>
      <c r="E413" s="103"/>
      <c r="F413" s="103"/>
      <c r="G413" s="107"/>
      <c r="H413" s="107"/>
      <c r="I413" s="107"/>
      <c r="J413" s="107"/>
    </row>
    <row r="414" spans="1:10" s="169" customFormat="1" ht="72">
      <c r="A414" s="176" t="s">
        <v>1643</v>
      </c>
      <c r="B414" s="105" t="s">
        <v>1644</v>
      </c>
      <c r="C414" s="97" t="s">
        <v>52</v>
      </c>
      <c r="D414" s="106">
        <v>1</v>
      </c>
      <c r="E414" s="103"/>
      <c r="F414" s="103"/>
      <c r="G414" s="107"/>
      <c r="H414" s="107"/>
      <c r="I414" s="107"/>
      <c r="J414" s="107"/>
    </row>
    <row r="415" spans="1:10" s="169" customFormat="1" ht="28.8">
      <c r="A415" s="176" t="s">
        <v>1643</v>
      </c>
      <c r="B415" s="105" t="s">
        <v>1645</v>
      </c>
      <c r="C415" s="97" t="s">
        <v>52</v>
      </c>
      <c r="D415" s="106">
        <v>1</v>
      </c>
      <c r="E415" s="103"/>
      <c r="F415" s="103"/>
      <c r="G415" s="107"/>
      <c r="H415" s="107"/>
      <c r="I415" s="107"/>
      <c r="J415" s="107"/>
    </row>
    <row r="416" spans="1:10" s="169" customFormat="1" ht="57.6">
      <c r="A416" s="176" t="s">
        <v>1643</v>
      </c>
      <c r="B416" s="105" t="s">
        <v>1646</v>
      </c>
      <c r="C416" s="97" t="s">
        <v>1464</v>
      </c>
      <c r="D416" s="106">
        <v>18</v>
      </c>
      <c r="E416" s="103"/>
      <c r="F416" s="103"/>
      <c r="G416" s="107"/>
      <c r="H416" s="107"/>
      <c r="I416" s="107"/>
      <c r="J416" s="107"/>
    </row>
    <row r="417" spans="1:10" s="169" customFormat="1" ht="43.2">
      <c r="A417" s="176" t="s">
        <v>1643</v>
      </c>
      <c r="B417" s="105" t="s">
        <v>1647</v>
      </c>
      <c r="C417" s="97" t="s">
        <v>52</v>
      </c>
      <c r="D417" s="106">
        <v>2</v>
      </c>
      <c r="E417" s="103"/>
      <c r="F417" s="103"/>
      <c r="G417" s="107"/>
      <c r="H417" s="107"/>
      <c r="I417" s="107"/>
      <c r="J417" s="107"/>
    </row>
    <row r="418" spans="1:10" s="169" customFormat="1" ht="28.8">
      <c r="A418" s="176" t="s">
        <v>1643</v>
      </c>
      <c r="B418" s="105" t="s">
        <v>1648</v>
      </c>
      <c r="C418" s="97" t="s">
        <v>1464</v>
      </c>
      <c r="D418" s="106">
        <v>1</v>
      </c>
      <c r="E418" s="103"/>
      <c r="F418" s="103"/>
      <c r="G418" s="107"/>
      <c r="H418" s="107"/>
      <c r="I418" s="107"/>
      <c r="J418" s="107"/>
    </row>
    <row r="419" spans="1:10" s="169" customFormat="1">
      <c r="A419" s="176" t="s">
        <v>1643</v>
      </c>
      <c r="B419" s="105" t="s">
        <v>1649</v>
      </c>
      <c r="C419" s="97" t="s">
        <v>1464</v>
      </c>
      <c r="D419" s="106">
        <v>1</v>
      </c>
      <c r="E419" s="103"/>
      <c r="F419" s="103"/>
      <c r="G419" s="107"/>
      <c r="H419" s="107"/>
      <c r="I419" s="107"/>
      <c r="J419" s="107"/>
    </row>
    <row r="420" spans="1:10" s="169" customFormat="1">
      <c r="A420" s="176" t="s">
        <v>1643</v>
      </c>
      <c r="B420" s="105" t="s">
        <v>1650</v>
      </c>
      <c r="C420" s="97" t="s">
        <v>52</v>
      </c>
      <c r="D420" s="106">
        <v>1</v>
      </c>
      <c r="E420" s="103"/>
      <c r="F420" s="103"/>
      <c r="G420" s="107"/>
      <c r="H420" s="107"/>
      <c r="I420" s="107"/>
      <c r="J420" s="107"/>
    </row>
    <row r="421" spans="1:10" s="169" customFormat="1" ht="43.2">
      <c r="A421" s="176" t="s">
        <v>1643</v>
      </c>
      <c r="B421" s="105" t="s">
        <v>1651</v>
      </c>
      <c r="C421" s="97" t="s">
        <v>52</v>
      </c>
      <c r="D421" s="106">
        <v>1</v>
      </c>
      <c r="E421" s="103"/>
      <c r="F421" s="103"/>
      <c r="G421" s="107"/>
      <c r="H421" s="107"/>
      <c r="I421" s="107"/>
      <c r="J421" s="107"/>
    </row>
    <row r="422" spans="1:10" s="169" customFormat="1" ht="43.2">
      <c r="A422" s="176" t="s">
        <v>1643</v>
      </c>
      <c r="B422" s="105" t="s">
        <v>1652</v>
      </c>
      <c r="C422" s="97" t="s">
        <v>52</v>
      </c>
      <c r="D422" s="106">
        <v>1</v>
      </c>
      <c r="E422" s="103"/>
      <c r="F422" s="103"/>
      <c r="G422" s="107"/>
      <c r="H422" s="107"/>
      <c r="I422" s="107"/>
      <c r="J422" s="107"/>
    </row>
    <row r="423" spans="1:10" s="169" customFormat="1" ht="43.2">
      <c r="A423" s="176" t="s">
        <v>1643</v>
      </c>
      <c r="B423" s="105" t="s">
        <v>1653</v>
      </c>
      <c r="C423" s="97" t="s">
        <v>52</v>
      </c>
      <c r="D423" s="106">
        <v>1</v>
      </c>
      <c r="E423" s="103"/>
      <c r="F423" s="103"/>
      <c r="G423" s="107"/>
      <c r="H423" s="107"/>
      <c r="I423" s="107"/>
      <c r="J423" s="107"/>
    </row>
    <row r="424" spans="1:10" s="169" customFormat="1" ht="57.6">
      <c r="A424" s="176" t="s">
        <v>1643</v>
      </c>
      <c r="B424" s="105" t="s">
        <v>1654</v>
      </c>
      <c r="C424" s="97" t="s">
        <v>52</v>
      </c>
      <c r="D424" s="106">
        <v>1</v>
      </c>
      <c r="E424" s="103"/>
      <c r="F424" s="103"/>
      <c r="G424" s="107"/>
      <c r="H424" s="107"/>
      <c r="I424" s="107"/>
      <c r="J424" s="107"/>
    </row>
    <row r="425" spans="1:10" s="169" customFormat="1" ht="57.6">
      <c r="A425" s="176" t="s">
        <v>1643</v>
      </c>
      <c r="B425" s="105" t="s">
        <v>1655</v>
      </c>
      <c r="C425" s="97" t="s">
        <v>52</v>
      </c>
      <c r="D425" s="106">
        <v>1</v>
      </c>
      <c r="E425" s="103"/>
      <c r="F425" s="103"/>
      <c r="G425" s="107"/>
      <c r="H425" s="107"/>
      <c r="I425" s="107"/>
      <c r="J425" s="107"/>
    </row>
    <row r="426" spans="1:10" s="169" customFormat="1" ht="28.8">
      <c r="A426" s="176" t="s">
        <v>1643</v>
      </c>
      <c r="B426" s="105" t="s">
        <v>1656</v>
      </c>
      <c r="C426" s="97" t="s">
        <v>52</v>
      </c>
      <c r="D426" s="106">
        <v>6</v>
      </c>
      <c r="E426" s="103"/>
      <c r="F426" s="103"/>
      <c r="G426" s="107"/>
      <c r="H426" s="107"/>
      <c r="I426" s="107"/>
      <c r="J426" s="107"/>
    </row>
    <row r="427" spans="1:10" s="169" customFormat="1" ht="43.2">
      <c r="A427" s="176" t="s">
        <v>1643</v>
      </c>
      <c r="B427" s="105" t="s">
        <v>1657</v>
      </c>
      <c r="C427" s="97" t="s">
        <v>52</v>
      </c>
      <c r="D427" s="106">
        <v>2</v>
      </c>
      <c r="E427" s="103"/>
      <c r="F427" s="103"/>
      <c r="G427" s="107"/>
      <c r="H427" s="107"/>
      <c r="I427" s="107"/>
      <c r="J427" s="107"/>
    </row>
    <row r="428" spans="1:10" s="169" customFormat="1">
      <c r="A428" s="176" t="s">
        <v>1643</v>
      </c>
      <c r="B428" s="105" t="s">
        <v>1658</v>
      </c>
      <c r="C428" s="97" t="s">
        <v>237</v>
      </c>
      <c r="D428" s="106">
        <v>1</v>
      </c>
      <c r="E428" s="103"/>
      <c r="F428" s="103"/>
      <c r="G428" s="107"/>
      <c r="H428" s="107"/>
      <c r="I428" s="107"/>
      <c r="J428" s="107"/>
    </row>
    <row r="429" spans="1:10" s="169" customFormat="1" ht="18.75" customHeight="1">
      <c r="A429" s="176" t="s">
        <v>1643</v>
      </c>
      <c r="B429" s="105" t="s">
        <v>1659</v>
      </c>
      <c r="C429" s="97" t="s">
        <v>237</v>
      </c>
      <c r="D429" s="106">
        <v>12</v>
      </c>
      <c r="E429" s="103"/>
      <c r="F429" s="103"/>
      <c r="G429" s="107"/>
      <c r="H429" s="107"/>
      <c r="I429" s="107"/>
      <c r="J429" s="107"/>
    </row>
    <row r="430" spans="1:10" s="169" customFormat="1" ht="30.75" customHeight="1">
      <c r="A430" s="176" t="s">
        <v>1643</v>
      </c>
      <c r="B430" s="105" t="s">
        <v>1660</v>
      </c>
      <c r="C430" s="97" t="s">
        <v>237</v>
      </c>
      <c r="D430" s="106">
        <v>2</v>
      </c>
      <c r="E430" s="103"/>
      <c r="F430" s="103"/>
      <c r="G430" s="107"/>
      <c r="H430" s="107"/>
      <c r="I430" s="107"/>
      <c r="J430" s="107"/>
    </row>
    <row r="431" spans="1:10" s="169" customFormat="1">
      <c r="A431" s="136"/>
      <c r="B431" s="175" t="s">
        <v>1661</v>
      </c>
      <c r="C431" s="97"/>
      <c r="D431" s="106"/>
      <c r="E431" s="103"/>
      <c r="F431" s="103"/>
      <c r="G431" s="107"/>
      <c r="H431" s="107"/>
      <c r="I431" s="107"/>
      <c r="J431" s="107"/>
    </row>
    <row r="432" spans="1:10" s="169" customFormat="1" ht="86.4">
      <c r="A432" s="176" t="s">
        <v>1643</v>
      </c>
      <c r="B432" s="105" t="s">
        <v>1662</v>
      </c>
      <c r="C432" s="97" t="s">
        <v>1464</v>
      </c>
      <c r="D432" s="106">
        <v>1</v>
      </c>
      <c r="E432" s="103"/>
      <c r="F432" s="103"/>
      <c r="G432" s="107"/>
      <c r="H432" s="107"/>
      <c r="I432" s="107"/>
      <c r="J432" s="107"/>
    </row>
    <row r="433" spans="1:10" s="169" customFormat="1">
      <c r="A433" s="136" t="s">
        <v>1643</v>
      </c>
      <c r="B433" s="105" t="s">
        <v>1663</v>
      </c>
      <c r="C433" s="97" t="s">
        <v>1464</v>
      </c>
      <c r="D433" s="106">
        <v>1</v>
      </c>
      <c r="E433" s="103"/>
      <c r="F433" s="103"/>
      <c r="G433" s="107"/>
      <c r="H433" s="107"/>
      <c r="I433" s="107"/>
      <c r="J433" s="107"/>
    </row>
    <row r="434" spans="1:10" s="169" customFormat="1">
      <c r="A434" s="136" t="s">
        <v>1643</v>
      </c>
      <c r="B434" s="105" t="s">
        <v>1664</v>
      </c>
      <c r="C434" s="97" t="s">
        <v>1464</v>
      </c>
      <c r="D434" s="106">
        <v>1</v>
      </c>
      <c r="E434" s="103"/>
      <c r="F434" s="103"/>
      <c r="G434" s="107"/>
      <c r="H434" s="107"/>
      <c r="I434" s="107"/>
      <c r="J434" s="107"/>
    </row>
    <row r="435" spans="1:10" s="169" customFormat="1">
      <c r="A435" s="177" t="s">
        <v>1643</v>
      </c>
      <c r="B435" s="178" t="s">
        <v>1665</v>
      </c>
      <c r="C435" s="125" t="s">
        <v>1464</v>
      </c>
      <c r="D435" s="179">
        <v>1</v>
      </c>
      <c r="E435" s="126"/>
      <c r="F435" s="126"/>
      <c r="G435" s="107"/>
      <c r="H435" s="107"/>
      <c r="I435" s="107"/>
      <c r="J435" s="107"/>
    </row>
    <row r="436" spans="1:10" s="169" customFormat="1">
      <c r="A436" s="176"/>
      <c r="B436" s="180" t="s">
        <v>1666</v>
      </c>
      <c r="C436" s="181" t="s">
        <v>1464</v>
      </c>
      <c r="D436" s="106">
        <v>1</v>
      </c>
      <c r="E436" s="103"/>
      <c r="F436" s="182">
        <f t="shared" ref="F436" si="14">D436*E436</f>
        <v>0</v>
      </c>
      <c r="G436" s="107"/>
      <c r="H436" s="107"/>
      <c r="I436" s="107"/>
      <c r="J436" s="107"/>
    </row>
    <row r="437" spans="1:10" s="169" customFormat="1">
      <c r="A437" s="183"/>
      <c r="B437" s="105"/>
      <c r="C437" s="97"/>
      <c r="D437" s="106"/>
      <c r="E437" s="103"/>
      <c r="F437" s="103"/>
      <c r="G437" s="107"/>
      <c r="H437" s="107"/>
      <c r="I437" s="107"/>
      <c r="J437" s="107"/>
    </row>
    <row r="438" spans="1:10" s="169" customFormat="1" ht="158.4">
      <c r="A438" s="133">
        <f>MAX($A$381:A437)+0.01</f>
        <v>3.0199999999999996</v>
      </c>
      <c r="B438" s="175" t="s">
        <v>1667</v>
      </c>
      <c r="C438" s="97" t="s">
        <v>1464</v>
      </c>
      <c r="D438" s="106">
        <v>1</v>
      </c>
      <c r="E438" s="103"/>
      <c r="F438" s="103"/>
      <c r="G438" s="107"/>
      <c r="H438" s="107"/>
      <c r="I438" s="107"/>
      <c r="J438" s="107"/>
    </row>
    <row r="439" spans="1:10" s="169" customFormat="1" ht="72">
      <c r="A439" s="184" t="s">
        <v>1643</v>
      </c>
      <c r="B439" s="105" t="s">
        <v>1668</v>
      </c>
      <c r="C439" s="97" t="s">
        <v>1464</v>
      </c>
      <c r="D439" s="106">
        <v>1</v>
      </c>
      <c r="E439" s="103"/>
      <c r="F439" s="103"/>
      <c r="G439" s="107"/>
      <c r="H439" s="107"/>
      <c r="I439" s="107"/>
      <c r="J439" s="107"/>
    </row>
    <row r="440" spans="1:10" s="169" customFormat="1" ht="28.8">
      <c r="A440" s="136" t="s">
        <v>1643</v>
      </c>
      <c r="B440" s="105" t="s">
        <v>1669</v>
      </c>
      <c r="C440" s="97" t="s">
        <v>1464</v>
      </c>
      <c r="D440" s="106">
        <v>1</v>
      </c>
      <c r="E440" s="103"/>
      <c r="F440" s="103"/>
      <c r="G440" s="107"/>
      <c r="H440" s="107"/>
      <c r="I440" s="107"/>
      <c r="J440" s="107"/>
    </row>
    <row r="441" spans="1:10" s="169" customFormat="1" ht="57.6">
      <c r="A441" s="176" t="s">
        <v>1643</v>
      </c>
      <c r="B441" s="105" t="s">
        <v>1646</v>
      </c>
      <c r="C441" s="97" t="s">
        <v>52</v>
      </c>
      <c r="D441" s="106">
        <v>4</v>
      </c>
      <c r="E441" s="103"/>
      <c r="F441" s="103"/>
      <c r="G441" s="107"/>
      <c r="H441" s="107"/>
      <c r="I441" s="107"/>
      <c r="J441" s="107"/>
    </row>
    <row r="442" spans="1:10" s="169" customFormat="1" ht="28.8">
      <c r="A442" s="176" t="s">
        <v>1643</v>
      </c>
      <c r="B442" s="105" t="s">
        <v>1670</v>
      </c>
      <c r="C442" s="97" t="s">
        <v>52</v>
      </c>
      <c r="D442" s="106">
        <v>1</v>
      </c>
      <c r="E442" s="103"/>
      <c r="F442" s="103"/>
      <c r="G442" s="107"/>
      <c r="H442" s="107"/>
      <c r="I442" s="107"/>
      <c r="J442" s="107"/>
    </row>
    <row r="443" spans="1:10" s="169" customFormat="1" ht="43.2">
      <c r="A443" s="176" t="s">
        <v>1643</v>
      </c>
      <c r="B443" s="105" t="s">
        <v>1671</v>
      </c>
      <c r="C443" s="97" t="s">
        <v>52</v>
      </c>
      <c r="D443" s="106">
        <v>6</v>
      </c>
      <c r="E443" s="103"/>
      <c r="F443" s="103"/>
      <c r="G443" s="107"/>
      <c r="H443" s="107"/>
      <c r="I443" s="107"/>
      <c r="J443" s="107"/>
    </row>
    <row r="444" spans="1:10" s="169" customFormat="1" ht="28.8">
      <c r="A444" s="176" t="s">
        <v>1643</v>
      </c>
      <c r="B444" s="105" t="s">
        <v>1672</v>
      </c>
      <c r="C444" s="97" t="s">
        <v>52</v>
      </c>
      <c r="D444" s="106">
        <v>2</v>
      </c>
      <c r="E444" s="103"/>
      <c r="F444" s="103"/>
      <c r="G444" s="107"/>
      <c r="H444" s="107"/>
      <c r="I444" s="107"/>
      <c r="J444" s="107"/>
    </row>
    <row r="445" spans="1:10" s="169" customFormat="1" ht="43.2">
      <c r="A445" s="176" t="s">
        <v>1643</v>
      </c>
      <c r="B445" s="105" t="s">
        <v>1673</v>
      </c>
      <c r="C445" s="97" t="s">
        <v>52</v>
      </c>
      <c r="D445" s="106">
        <v>4</v>
      </c>
      <c r="E445" s="103"/>
      <c r="F445" s="103"/>
      <c r="G445" s="107"/>
      <c r="H445" s="107"/>
      <c r="I445" s="107"/>
      <c r="J445" s="107"/>
    </row>
    <row r="446" spans="1:10" s="169" customFormat="1" ht="28.8">
      <c r="A446" s="176" t="s">
        <v>1643</v>
      </c>
      <c r="B446" s="105" t="s">
        <v>1674</v>
      </c>
      <c r="C446" s="97" t="s">
        <v>52</v>
      </c>
      <c r="D446" s="106">
        <v>3</v>
      </c>
      <c r="E446" s="103"/>
      <c r="F446" s="103"/>
      <c r="G446" s="107"/>
      <c r="H446" s="107"/>
      <c r="I446" s="107"/>
      <c r="J446" s="107"/>
    </row>
    <row r="447" spans="1:10" s="169" customFormat="1" ht="28.8">
      <c r="A447" s="176" t="s">
        <v>1643</v>
      </c>
      <c r="B447" s="105" t="s">
        <v>1675</v>
      </c>
      <c r="C447" s="97" t="s">
        <v>52</v>
      </c>
      <c r="D447" s="106">
        <v>1</v>
      </c>
      <c r="E447" s="103"/>
      <c r="F447" s="103"/>
      <c r="G447" s="107"/>
      <c r="H447" s="107"/>
      <c r="I447" s="107"/>
      <c r="J447" s="107"/>
    </row>
    <row r="448" spans="1:10" s="169" customFormat="1">
      <c r="A448" s="176"/>
      <c r="B448" s="105" t="s">
        <v>1676</v>
      </c>
      <c r="C448" s="97" t="s">
        <v>1464</v>
      </c>
      <c r="D448" s="106">
        <v>4</v>
      </c>
      <c r="E448" s="103"/>
      <c r="F448" s="103"/>
      <c r="G448" s="107"/>
      <c r="H448" s="107"/>
      <c r="I448" s="107"/>
      <c r="J448" s="107"/>
    </row>
    <row r="449" spans="1:10" s="169" customFormat="1" ht="28.8">
      <c r="A449" s="176"/>
      <c r="B449" s="105" t="s">
        <v>1677</v>
      </c>
      <c r="C449" s="97" t="s">
        <v>1464</v>
      </c>
      <c r="D449" s="106">
        <v>2</v>
      </c>
      <c r="E449" s="103"/>
      <c r="F449" s="103"/>
      <c r="G449" s="107"/>
      <c r="H449" s="107"/>
      <c r="I449" s="107"/>
      <c r="J449" s="107"/>
    </row>
    <row r="450" spans="1:10" s="169" customFormat="1" ht="28.8">
      <c r="A450" s="176"/>
      <c r="B450" s="105" t="s">
        <v>1678</v>
      </c>
      <c r="C450" s="97" t="s">
        <v>52</v>
      </c>
      <c r="D450" s="106">
        <v>2</v>
      </c>
      <c r="E450" s="103"/>
      <c r="F450" s="103"/>
      <c r="G450" s="107"/>
      <c r="H450" s="107"/>
      <c r="I450" s="107"/>
      <c r="J450" s="107"/>
    </row>
    <row r="451" spans="1:10" s="169" customFormat="1" ht="28.8">
      <c r="A451" s="176"/>
      <c r="B451" s="105" t="s">
        <v>1679</v>
      </c>
      <c r="C451" s="97" t="s">
        <v>52</v>
      </c>
      <c r="D451" s="106">
        <v>2</v>
      </c>
      <c r="E451" s="103"/>
      <c r="F451" s="103"/>
      <c r="G451" s="107"/>
      <c r="H451" s="107"/>
      <c r="I451" s="107"/>
      <c r="J451" s="107"/>
    </row>
    <row r="452" spans="1:10" s="169" customFormat="1" ht="28.8">
      <c r="A452" s="176"/>
      <c r="B452" s="105" t="s">
        <v>1680</v>
      </c>
      <c r="C452" s="97" t="s">
        <v>52</v>
      </c>
      <c r="D452" s="106">
        <v>14</v>
      </c>
      <c r="E452" s="103"/>
      <c r="F452" s="103"/>
      <c r="G452" s="107"/>
      <c r="H452" s="107"/>
      <c r="I452" s="107"/>
      <c r="J452" s="107"/>
    </row>
    <row r="453" spans="1:10" s="169" customFormat="1" ht="28.8">
      <c r="A453" s="176"/>
      <c r="B453" s="105" t="s">
        <v>1681</v>
      </c>
      <c r="C453" s="97" t="s">
        <v>52</v>
      </c>
      <c r="D453" s="106">
        <v>5</v>
      </c>
      <c r="E453" s="103"/>
      <c r="F453" s="103"/>
      <c r="G453" s="107"/>
      <c r="H453" s="107"/>
      <c r="I453" s="107"/>
      <c r="J453" s="107"/>
    </row>
    <row r="454" spans="1:10" s="169" customFormat="1" ht="28.8">
      <c r="A454" s="176"/>
      <c r="B454" s="105" t="s">
        <v>1682</v>
      </c>
      <c r="C454" s="97" t="s">
        <v>52</v>
      </c>
      <c r="D454" s="106">
        <v>1</v>
      </c>
      <c r="E454" s="103"/>
      <c r="F454" s="103"/>
      <c r="G454" s="107"/>
      <c r="H454" s="107"/>
      <c r="I454" s="107"/>
      <c r="J454" s="107"/>
    </row>
    <row r="455" spans="1:10" s="169" customFormat="1" ht="28.8">
      <c r="A455" s="176"/>
      <c r="B455" s="105" t="s">
        <v>1683</v>
      </c>
      <c r="C455" s="97" t="s">
        <v>52</v>
      </c>
      <c r="D455" s="106">
        <v>1</v>
      </c>
      <c r="E455" s="103"/>
      <c r="F455" s="103"/>
      <c r="G455" s="107"/>
      <c r="H455" s="107"/>
      <c r="I455" s="107"/>
      <c r="J455" s="107"/>
    </row>
    <row r="456" spans="1:10" s="169" customFormat="1" ht="43.2">
      <c r="A456" s="176" t="s">
        <v>1643</v>
      </c>
      <c r="B456" s="105" t="s">
        <v>1684</v>
      </c>
      <c r="C456" s="97" t="s">
        <v>52</v>
      </c>
      <c r="D456" s="106">
        <v>110</v>
      </c>
      <c r="E456" s="103"/>
      <c r="F456" s="103"/>
      <c r="G456" s="107"/>
      <c r="H456" s="107"/>
      <c r="I456" s="107"/>
      <c r="J456" s="107"/>
    </row>
    <row r="457" spans="1:10" s="169" customFormat="1" ht="43.2">
      <c r="A457" s="176" t="s">
        <v>1643</v>
      </c>
      <c r="B457" s="105" t="s">
        <v>1685</v>
      </c>
      <c r="C457" s="97" t="s">
        <v>52</v>
      </c>
      <c r="D457" s="106">
        <v>10</v>
      </c>
      <c r="E457" s="103"/>
      <c r="F457" s="103"/>
      <c r="G457" s="107"/>
      <c r="H457" s="107"/>
      <c r="I457" s="107"/>
      <c r="J457" s="107"/>
    </row>
    <row r="458" spans="1:10" s="169" customFormat="1">
      <c r="A458" s="176" t="s">
        <v>1643</v>
      </c>
      <c r="B458" s="105" t="s">
        <v>1686</v>
      </c>
      <c r="C458" s="97" t="s">
        <v>1464</v>
      </c>
      <c r="D458" s="106">
        <v>2</v>
      </c>
      <c r="E458" s="103"/>
      <c r="F458" s="103"/>
      <c r="G458" s="107"/>
      <c r="H458" s="107"/>
      <c r="I458" s="107"/>
      <c r="J458" s="107"/>
    </row>
    <row r="459" spans="1:10" s="169" customFormat="1" ht="18.75" customHeight="1">
      <c r="A459" s="176" t="s">
        <v>1643</v>
      </c>
      <c r="B459" s="105" t="s">
        <v>1687</v>
      </c>
      <c r="C459" s="97" t="s">
        <v>237</v>
      </c>
      <c r="D459" s="106">
        <v>3</v>
      </c>
      <c r="E459" s="103"/>
      <c r="F459" s="103"/>
      <c r="G459" s="107"/>
      <c r="H459" s="107"/>
      <c r="I459" s="107"/>
      <c r="J459" s="107"/>
    </row>
    <row r="460" spans="1:10" s="169" customFormat="1" ht="30.75" customHeight="1">
      <c r="A460" s="176" t="s">
        <v>1643</v>
      </c>
      <c r="B460" s="105" t="s">
        <v>1688</v>
      </c>
      <c r="C460" s="97" t="s">
        <v>237</v>
      </c>
      <c r="D460" s="106">
        <v>1.5</v>
      </c>
      <c r="E460" s="103"/>
      <c r="F460" s="103"/>
      <c r="G460" s="107"/>
      <c r="H460" s="107"/>
      <c r="I460" s="107"/>
      <c r="J460" s="107"/>
    </row>
    <row r="461" spans="1:10" s="169" customFormat="1">
      <c r="A461" s="136"/>
      <c r="B461" s="175" t="s">
        <v>1661</v>
      </c>
      <c r="C461" s="97"/>
      <c r="D461" s="106"/>
      <c r="E461" s="103"/>
      <c r="F461" s="103"/>
      <c r="G461" s="107"/>
      <c r="H461" s="107"/>
      <c r="I461" s="107"/>
      <c r="J461" s="107"/>
    </row>
    <row r="462" spans="1:10" s="169" customFormat="1">
      <c r="A462" s="176" t="s">
        <v>1643</v>
      </c>
      <c r="B462" s="105" t="s">
        <v>1689</v>
      </c>
      <c r="C462" s="97" t="s">
        <v>1464</v>
      </c>
      <c r="D462" s="106">
        <v>1</v>
      </c>
      <c r="E462" s="103"/>
      <c r="F462" s="103"/>
      <c r="G462" s="107"/>
      <c r="H462" s="107"/>
      <c r="I462" s="107"/>
      <c r="J462" s="107"/>
    </row>
    <row r="463" spans="1:10" s="169" customFormat="1" ht="72">
      <c r="A463" s="176" t="s">
        <v>1643</v>
      </c>
      <c r="B463" s="105" t="s">
        <v>1690</v>
      </c>
      <c r="C463" s="97" t="s">
        <v>1464</v>
      </c>
      <c r="D463" s="106">
        <v>1</v>
      </c>
      <c r="E463" s="103"/>
      <c r="F463" s="103"/>
      <c r="G463" s="107"/>
      <c r="H463" s="107"/>
      <c r="I463" s="107"/>
      <c r="J463" s="107"/>
    </row>
    <row r="464" spans="1:10" s="169" customFormat="1">
      <c r="A464" s="136" t="s">
        <v>1643</v>
      </c>
      <c r="B464" s="105" t="s">
        <v>1663</v>
      </c>
      <c r="C464" s="97" t="s">
        <v>1464</v>
      </c>
      <c r="D464" s="106">
        <v>1</v>
      </c>
      <c r="E464" s="103"/>
      <c r="F464" s="103"/>
      <c r="G464" s="107"/>
      <c r="H464" s="107"/>
      <c r="I464" s="107"/>
      <c r="J464" s="107"/>
    </row>
    <row r="465" spans="1:10" s="169" customFormat="1">
      <c r="A465" s="136" t="s">
        <v>1643</v>
      </c>
      <c r="B465" s="105" t="s">
        <v>1664</v>
      </c>
      <c r="C465" s="97" t="s">
        <v>1464</v>
      </c>
      <c r="D465" s="106">
        <v>1</v>
      </c>
      <c r="E465" s="103"/>
      <c r="F465" s="103"/>
      <c r="G465" s="107"/>
      <c r="H465" s="107"/>
      <c r="I465" s="107"/>
      <c r="J465" s="107"/>
    </row>
    <row r="466" spans="1:10" s="169" customFormat="1">
      <c r="A466" s="177" t="s">
        <v>1643</v>
      </c>
      <c r="B466" s="178" t="s">
        <v>1665</v>
      </c>
      <c r="C466" s="125" t="s">
        <v>1464</v>
      </c>
      <c r="D466" s="179">
        <v>1</v>
      </c>
      <c r="E466" s="126"/>
      <c r="F466" s="126"/>
      <c r="G466" s="107"/>
      <c r="H466" s="107"/>
      <c r="I466" s="107"/>
      <c r="J466" s="107"/>
    </row>
    <row r="467" spans="1:10" s="169" customFormat="1">
      <c r="A467" s="176"/>
      <c r="B467" s="180" t="s">
        <v>1691</v>
      </c>
      <c r="C467" s="181" t="s">
        <v>1464</v>
      </c>
      <c r="D467" s="106">
        <v>1</v>
      </c>
      <c r="E467" s="103"/>
      <c r="F467" s="182">
        <f>(D467*E467)</f>
        <v>0</v>
      </c>
      <c r="G467" s="107"/>
      <c r="H467" s="107"/>
      <c r="I467" s="107"/>
      <c r="J467" s="107"/>
    </row>
    <row r="468" spans="1:10" s="169" customFormat="1">
      <c r="A468" s="183"/>
      <c r="B468" s="105"/>
      <c r="C468" s="97"/>
      <c r="D468" s="106"/>
      <c r="E468" s="103"/>
      <c r="F468" s="103"/>
      <c r="G468" s="107"/>
      <c r="H468" s="107"/>
      <c r="I468" s="107"/>
      <c r="J468" s="107"/>
    </row>
    <row r="469" spans="1:10" s="169" customFormat="1" ht="115.2">
      <c r="A469" s="133">
        <f>MAX($A$381:A468)+0.01</f>
        <v>3.0299999999999994</v>
      </c>
      <c r="B469" s="175" t="s">
        <v>1692</v>
      </c>
      <c r="C469" s="97" t="s">
        <v>1464</v>
      </c>
      <c r="D469" s="106">
        <v>1</v>
      </c>
      <c r="E469" s="103"/>
      <c r="F469" s="103"/>
      <c r="G469" s="107"/>
      <c r="H469" s="107"/>
      <c r="I469" s="107"/>
      <c r="J469" s="107"/>
    </row>
    <row r="470" spans="1:10" s="169" customFormat="1">
      <c r="A470" s="184" t="s">
        <v>1643</v>
      </c>
      <c r="B470" s="105" t="s">
        <v>1693</v>
      </c>
      <c r="C470" s="97" t="s">
        <v>1464</v>
      </c>
      <c r="D470" s="106">
        <v>1</v>
      </c>
      <c r="E470" s="103"/>
      <c r="F470" s="103"/>
      <c r="G470" s="107"/>
      <c r="H470" s="107"/>
      <c r="I470" s="107"/>
      <c r="J470" s="107"/>
    </row>
    <row r="471" spans="1:10" s="169" customFormat="1" ht="28.8">
      <c r="A471" s="136" t="s">
        <v>1643</v>
      </c>
      <c r="B471" s="105" t="s">
        <v>1669</v>
      </c>
      <c r="C471" s="97" t="s">
        <v>1464</v>
      </c>
      <c r="D471" s="106">
        <v>1</v>
      </c>
      <c r="E471" s="103"/>
      <c r="F471" s="103"/>
      <c r="G471" s="107"/>
      <c r="H471" s="107"/>
      <c r="I471" s="107"/>
      <c r="J471" s="107"/>
    </row>
    <row r="472" spans="1:10" s="169" customFormat="1" ht="43.2">
      <c r="A472" s="176" t="s">
        <v>1643</v>
      </c>
      <c r="B472" s="105" t="s">
        <v>1694</v>
      </c>
      <c r="C472" s="97" t="s">
        <v>52</v>
      </c>
      <c r="D472" s="106">
        <v>2</v>
      </c>
      <c r="E472" s="103"/>
      <c r="F472" s="103"/>
      <c r="G472" s="107"/>
      <c r="H472" s="107"/>
      <c r="I472" s="107"/>
      <c r="J472" s="107"/>
    </row>
    <row r="473" spans="1:10" s="169" customFormat="1" ht="28.8">
      <c r="A473" s="176" t="s">
        <v>1643</v>
      </c>
      <c r="B473" s="105" t="s">
        <v>1670</v>
      </c>
      <c r="C473" s="97" t="s">
        <v>52</v>
      </c>
      <c r="D473" s="106">
        <v>2</v>
      </c>
      <c r="E473" s="103"/>
      <c r="F473" s="103"/>
      <c r="G473" s="107"/>
      <c r="H473" s="107"/>
      <c r="I473" s="107"/>
      <c r="J473" s="107"/>
    </row>
    <row r="474" spans="1:10" s="169" customFormat="1" ht="43.2">
      <c r="A474" s="176" t="s">
        <v>1643</v>
      </c>
      <c r="B474" s="105" t="s">
        <v>1671</v>
      </c>
      <c r="C474" s="97" t="s">
        <v>52</v>
      </c>
      <c r="D474" s="106">
        <v>14</v>
      </c>
      <c r="E474" s="103"/>
      <c r="F474" s="103"/>
      <c r="G474" s="107"/>
      <c r="H474" s="107"/>
      <c r="I474" s="107"/>
      <c r="J474" s="107"/>
    </row>
    <row r="475" spans="1:10" s="169" customFormat="1" ht="43.2">
      <c r="A475" s="176" t="s">
        <v>1643</v>
      </c>
      <c r="B475" s="105" t="s">
        <v>1673</v>
      </c>
      <c r="C475" s="97" t="s">
        <v>52</v>
      </c>
      <c r="D475" s="106">
        <v>1</v>
      </c>
      <c r="E475" s="103"/>
      <c r="F475" s="103"/>
      <c r="G475" s="107"/>
      <c r="H475" s="107"/>
      <c r="I475" s="107"/>
      <c r="J475" s="107"/>
    </row>
    <row r="476" spans="1:10" s="169" customFormat="1" ht="43.2">
      <c r="A476" s="176" t="s">
        <v>1643</v>
      </c>
      <c r="B476" s="105" t="s">
        <v>1695</v>
      </c>
      <c r="C476" s="97" t="s">
        <v>52</v>
      </c>
      <c r="D476" s="106">
        <v>1</v>
      </c>
      <c r="E476" s="103"/>
      <c r="F476" s="103"/>
      <c r="G476" s="107"/>
      <c r="H476" s="107"/>
      <c r="I476" s="107"/>
      <c r="J476" s="107"/>
    </row>
    <row r="477" spans="1:10" s="169" customFormat="1" ht="28.8">
      <c r="A477" s="176" t="s">
        <v>1643</v>
      </c>
      <c r="B477" s="105" t="s">
        <v>1674</v>
      </c>
      <c r="C477" s="97" t="s">
        <v>52</v>
      </c>
      <c r="D477" s="106">
        <v>3</v>
      </c>
      <c r="E477" s="103"/>
      <c r="F477" s="103"/>
      <c r="G477" s="107"/>
      <c r="H477" s="107"/>
      <c r="I477" s="107"/>
      <c r="J477" s="107"/>
    </row>
    <row r="478" spans="1:10" s="169" customFormat="1" ht="28.8">
      <c r="A478" s="176" t="s">
        <v>1643</v>
      </c>
      <c r="B478" s="105" t="s">
        <v>1696</v>
      </c>
      <c r="C478" s="97" t="s">
        <v>52</v>
      </c>
      <c r="D478" s="106">
        <v>1</v>
      </c>
      <c r="E478" s="103"/>
      <c r="F478" s="103"/>
      <c r="G478" s="107"/>
      <c r="H478" s="107"/>
      <c r="I478" s="107"/>
      <c r="J478" s="107"/>
    </row>
    <row r="479" spans="1:10" s="169" customFormat="1" ht="28.8">
      <c r="A479" s="176"/>
      <c r="B479" s="105" t="s">
        <v>1677</v>
      </c>
      <c r="C479" s="97" t="s">
        <v>1464</v>
      </c>
      <c r="D479" s="106">
        <v>4</v>
      </c>
      <c r="E479" s="103"/>
      <c r="F479" s="103"/>
      <c r="G479" s="107"/>
      <c r="H479" s="107"/>
      <c r="I479" s="107"/>
      <c r="J479" s="107"/>
    </row>
    <row r="480" spans="1:10" s="169" customFormat="1" ht="28.8">
      <c r="A480" s="176"/>
      <c r="B480" s="105" t="s">
        <v>1678</v>
      </c>
      <c r="C480" s="97" t="s">
        <v>52</v>
      </c>
      <c r="D480" s="106">
        <v>4</v>
      </c>
      <c r="E480" s="103"/>
      <c r="F480" s="103"/>
      <c r="G480" s="107"/>
      <c r="H480" s="107"/>
      <c r="I480" s="107"/>
      <c r="J480" s="107"/>
    </row>
    <row r="481" spans="1:10" s="169" customFormat="1" ht="28.8">
      <c r="A481" s="176"/>
      <c r="B481" s="105" t="s">
        <v>1680</v>
      </c>
      <c r="C481" s="97" t="s">
        <v>52</v>
      </c>
      <c r="D481" s="106">
        <v>22</v>
      </c>
      <c r="E481" s="103"/>
      <c r="F481" s="103"/>
      <c r="G481" s="107"/>
      <c r="H481" s="107"/>
      <c r="I481" s="107"/>
      <c r="J481" s="107"/>
    </row>
    <row r="482" spans="1:10" s="169" customFormat="1" ht="28.8">
      <c r="A482" s="176"/>
      <c r="B482" s="105" t="s">
        <v>1681</v>
      </c>
      <c r="C482" s="97" t="s">
        <v>52</v>
      </c>
      <c r="D482" s="106">
        <v>19</v>
      </c>
      <c r="E482" s="103"/>
      <c r="F482" s="103"/>
      <c r="G482" s="107"/>
      <c r="H482" s="107"/>
      <c r="I482" s="107"/>
      <c r="J482" s="107"/>
    </row>
    <row r="483" spans="1:10" s="169" customFormat="1" ht="43.2">
      <c r="A483" s="176" t="s">
        <v>1643</v>
      </c>
      <c r="B483" s="105" t="s">
        <v>1684</v>
      </c>
      <c r="C483" s="97" t="s">
        <v>52</v>
      </c>
      <c r="D483" s="106">
        <v>150</v>
      </c>
      <c r="E483" s="103"/>
      <c r="F483" s="103"/>
      <c r="G483" s="107"/>
      <c r="H483" s="107"/>
      <c r="I483" s="107"/>
      <c r="J483" s="107"/>
    </row>
    <row r="484" spans="1:10" s="169" customFormat="1" ht="43.2">
      <c r="A484" s="176" t="s">
        <v>1643</v>
      </c>
      <c r="B484" s="105" t="s">
        <v>1685</v>
      </c>
      <c r="C484" s="97" t="s">
        <v>52</v>
      </c>
      <c r="D484" s="106">
        <v>10</v>
      </c>
      <c r="E484" s="103"/>
      <c r="F484" s="103"/>
      <c r="G484" s="107"/>
      <c r="H484" s="107"/>
      <c r="I484" s="107"/>
      <c r="J484" s="107"/>
    </row>
    <row r="485" spans="1:10" s="169" customFormat="1">
      <c r="A485" s="176" t="s">
        <v>1643</v>
      </c>
      <c r="B485" s="105" t="s">
        <v>1686</v>
      </c>
      <c r="C485" s="97" t="s">
        <v>1464</v>
      </c>
      <c r="D485" s="106">
        <v>2</v>
      </c>
      <c r="E485" s="103"/>
      <c r="F485" s="103"/>
      <c r="G485" s="107"/>
      <c r="H485" s="107"/>
      <c r="I485" s="107"/>
      <c r="J485" s="107"/>
    </row>
    <row r="486" spans="1:10" s="169" customFormat="1">
      <c r="A486" s="136"/>
      <c r="B486" s="175" t="s">
        <v>1661</v>
      </c>
      <c r="C486" s="97"/>
      <c r="D486" s="106"/>
      <c r="E486" s="103"/>
      <c r="F486" s="103"/>
      <c r="G486" s="107"/>
      <c r="H486" s="107"/>
      <c r="I486" s="107"/>
      <c r="J486" s="107"/>
    </row>
    <row r="487" spans="1:10" s="169" customFormat="1">
      <c r="A487" s="176" t="s">
        <v>1643</v>
      </c>
      <c r="B487" s="105" t="s">
        <v>1689</v>
      </c>
      <c r="C487" s="97" t="s">
        <v>1464</v>
      </c>
      <c r="D487" s="106">
        <v>1</v>
      </c>
      <c r="E487" s="103"/>
      <c r="F487" s="103"/>
      <c r="G487" s="107"/>
      <c r="H487" s="107"/>
      <c r="I487" s="107"/>
      <c r="J487" s="107"/>
    </row>
    <row r="488" spans="1:10" s="169" customFormat="1" ht="72">
      <c r="A488" s="176" t="s">
        <v>1643</v>
      </c>
      <c r="B488" s="105" t="s">
        <v>1690</v>
      </c>
      <c r="C488" s="97" t="s">
        <v>1464</v>
      </c>
      <c r="D488" s="106">
        <v>1</v>
      </c>
      <c r="E488" s="103"/>
      <c r="F488" s="103"/>
      <c r="G488" s="107"/>
      <c r="H488" s="107"/>
      <c r="I488" s="107"/>
      <c r="J488" s="107"/>
    </row>
    <row r="489" spans="1:10" s="169" customFormat="1">
      <c r="A489" s="136" t="s">
        <v>1643</v>
      </c>
      <c r="B489" s="105" t="s">
        <v>1663</v>
      </c>
      <c r="C489" s="97" t="s">
        <v>1464</v>
      </c>
      <c r="D489" s="106">
        <v>1</v>
      </c>
      <c r="E489" s="103"/>
      <c r="F489" s="103"/>
      <c r="G489" s="107"/>
      <c r="H489" s="107"/>
      <c r="I489" s="107"/>
      <c r="J489" s="107"/>
    </row>
    <row r="490" spans="1:10" s="169" customFormat="1">
      <c r="A490" s="136" t="s">
        <v>1643</v>
      </c>
      <c r="B490" s="105" t="s">
        <v>1664</v>
      </c>
      <c r="C490" s="97" t="s">
        <v>1464</v>
      </c>
      <c r="D490" s="106">
        <v>1</v>
      </c>
      <c r="E490" s="103"/>
      <c r="F490" s="103"/>
      <c r="G490" s="107"/>
      <c r="H490" s="107"/>
      <c r="I490" s="107"/>
      <c r="J490" s="107"/>
    </row>
    <row r="491" spans="1:10" s="169" customFormat="1">
      <c r="A491" s="177" t="s">
        <v>1643</v>
      </c>
      <c r="B491" s="178" t="s">
        <v>1665</v>
      </c>
      <c r="C491" s="125" t="s">
        <v>1464</v>
      </c>
      <c r="D491" s="179">
        <v>1</v>
      </c>
      <c r="E491" s="126"/>
      <c r="F491" s="126"/>
      <c r="G491" s="107"/>
      <c r="H491" s="107"/>
      <c r="I491" s="107"/>
      <c r="J491" s="107"/>
    </row>
    <row r="492" spans="1:10" s="169" customFormat="1">
      <c r="A492" s="176"/>
      <c r="B492" s="180" t="s">
        <v>1697</v>
      </c>
      <c r="C492" s="181" t="s">
        <v>1464</v>
      </c>
      <c r="D492" s="106">
        <v>1</v>
      </c>
      <c r="E492" s="103"/>
      <c r="F492" s="182">
        <f>(D492*E492)</f>
        <v>0</v>
      </c>
      <c r="G492" s="107"/>
      <c r="H492" s="107"/>
      <c r="I492" s="107"/>
      <c r="J492" s="107"/>
    </row>
    <row r="493" spans="1:10" s="169" customFormat="1">
      <c r="A493" s="183"/>
      <c r="B493" s="105"/>
      <c r="C493" s="97"/>
      <c r="D493" s="106"/>
      <c r="E493" s="103"/>
      <c r="F493" s="103"/>
      <c r="G493" s="107"/>
      <c r="H493" s="107"/>
      <c r="I493" s="107"/>
      <c r="J493" s="107"/>
    </row>
    <row r="494" spans="1:10" s="169" customFormat="1" ht="115.2">
      <c r="A494" s="133">
        <f>MAX($A$381:A493)+0.01</f>
        <v>3.0399999999999991</v>
      </c>
      <c r="B494" s="175" t="s">
        <v>1698</v>
      </c>
      <c r="C494" s="97" t="s">
        <v>1464</v>
      </c>
      <c r="D494" s="106">
        <v>1</v>
      </c>
      <c r="E494" s="103"/>
      <c r="F494" s="103"/>
      <c r="G494" s="107"/>
      <c r="H494" s="107"/>
      <c r="I494" s="107"/>
      <c r="J494" s="107"/>
    </row>
    <row r="495" spans="1:10" s="169" customFormat="1">
      <c r="A495" s="184" t="s">
        <v>1643</v>
      </c>
      <c r="B495" s="105" t="s">
        <v>1699</v>
      </c>
      <c r="C495" s="97" t="s">
        <v>1464</v>
      </c>
      <c r="D495" s="106">
        <v>1</v>
      </c>
      <c r="E495" s="103"/>
      <c r="F495" s="103"/>
      <c r="G495" s="107"/>
      <c r="H495" s="107"/>
      <c r="I495" s="107"/>
      <c r="J495" s="107"/>
    </row>
    <row r="496" spans="1:10" s="169" customFormat="1" ht="28.8">
      <c r="A496" s="136" t="s">
        <v>1643</v>
      </c>
      <c r="B496" s="105" t="s">
        <v>1669</v>
      </c>
      <c r="C496" s="97" t="s">
        <v>1464</v>
      </c>
      <c r="D496" s="106">
        <v>1</v>
      </c>
      <c r="E496" s="103"/>
      <c r="F496" s="103"/>
      <c r="G496" s="107"/>
      <c r="H496" s="107"/>
      <c r="I496" s="107"/>
      <c r="J496" s="107"/>
    </row>
    <row r="497" spans="1:10" s="169" customFormat="1" ht="43.2">
      <c r="A497" s="176" t="s">
        <v>1643</v>
      </c>
      <c r="B497" s="105" t="s">
        <v>1694</v>
      </c>
      <c r="C497" s="97" t="s">
        <v>52</v>
      </c>
      <c r="D497" s="106">
        <v>2</v>
      </c>
      <c r="E497" s="103"/>
      <c r="F497" s="103"/>
      <c r="G497" s="107"/>
      <c r="H497" s="107"/>
      <c r="I497" s="107"/>
      <c r="J497" s="107"/>
    </row>
    <row r="498" spans="1:10" s="169" customFormat="1" ht="28.8">
      <c r="A498" s="176" t="s">
        <v>1643</v>
      </c>
      <c r="B498" s="105" t="s">
        <v>1670</v>
      </c>
      <c r="C498" s="97" t="s">
        <v>52</v>
      </c>
      <c r="D498" s="106">
        <v>2</v>
      </c>
      <c r="E498" s="103"/>
      <c r="F498" s="103"/>
      <c r="G498" s="107"/>
      <c r="H498" s="107"/>
      <c r="I498" s="107"/>
      <c r="J498" s="107"/>
    </row>
    <row r="499" spans="1:10" s="169" customFormat="1" ht="43.2">
      <c r="A499" s="176" t="s">
        <v>1643</v>
      </c>
      <c r="B499" s="105" t="s">
        <v>1671</v>
      </c>
      <c r="C499" s="97" t="s">
        <v>52</v>
      </c>
      <c r="D499" s="106">
        <v>13</v>
      </c>
      <c r="E499" s="103"/>
      <c r="F499" s="103"/>
      <c r="G499" s="107"/>
      <c r="H499" s="107"/>
      <c r="I499" s="107"/>
      <c r="J499" s="107"/>
    </row>
    <row r="500" spans="1:10" s="169" customFormat="1" ht="43.2">
      <c r="A500" s="176" t="s">
        <v>1643</v>
      </c>
      <c r="B500" s="105" t="s">
        <v>1673</v>
      </c>
      <c r="C500" s="97" t="s">
        <v>52</v>
      </c>
      <c r="D500" s="106">
        <v>1</v>
      </c>
      <c r="E500" s="103"/>
      <c r="F500" s="103"/>
      <c r="G500" s="107"/>
      <c r="H500" s="107"/>
      <c r="I500" s="107"/>
      <c r="J500" s="107"/>
    </row>
    <row r="501" spans="1:10" s="169" customFormat="1" ht="43.2">
      <c r="A501" s="176" t="s">
        <v>1643</v>
      </c>
      <c r="B501" s="105" t="s">
        <v>1695</v>
      </c>
      <c r="C501" s="97" t="s">
        <v>52</v>
      </c>
      <c r="D501" s="106">
        <v>2</v>
      </c>
      <c r="E501" s="103"/>
      <c r="F501" s="103"/>
      <c r="G501" s="107"/>
      <c r="H501" s="107"/>
      <c r="I501" s="107"/>
      <c r="J501" s="107"/>
    </row>
    <row r="502" spans="1:10" s="169" customFormat="1">
      <c r="A502" s="176"/>
      <c r="B502" s="105" t="s">
        <v>1676</v>
      </c>
      <c r="C502" s="97" t="s">
        <v>1464</v>
      </c>
      <c r="D502" s="106">
        <v>2</v>
      </c>
      <c r="E502" s="103"/>
      <c r="F502" s="103"/>
      <c r="G502" s="107"/>
      <c r="H502" s="107"/>
      <c r="I502" s="107"/>
      <c r="J502" s="107"/>
    </row>
    <row r="503" spans="1:10" s="169" customFormat="1" ht="28.8">
      <c r="A503" s="176"/>
      <c r="B503" s="105" t="s">
        <v>1677</v>
      </c>
      <c r="C503" s="97" t="s">
        <v>1464</v>
      </c>
      <c r="D503" s="106">
        <v>2</v>
      </c>
      <c r="E503" s="103"/>
      <c r="F503" s="103"/>
      <c r="G503" s="107"/>
      <c r="H503" s="107"/>
      <c r="I503" s="107"/>
      <c r="J503" s="107"/>
    </row>
    <row r="504" spans="1:10" s="169" customFormat="1" ht="28.8">
      <c r="A504" s="176"/>
      <c r="B504" s="105" t="s">
        <v>1678</v>
      </c>
      <c r="C504" s="97" t="s">
        <v>52</v>
      </c>
      <c r="D504" s="106">
        <v>2</v>
      </c>
      <c r="E504" s="103"/>
      <c r="F504" s="103"/>
      <c r="G504" s="107"/>
      <c r="H504" s="107"/>
      <c r="I504" s="107"/>
      <c r="J504" s="107"/>
    </row>
    <row r="505" spans="1:10" s="169" customFormat="1" ht="28.8">
      <c r="A505" s="176"/>
      <c r="B505" s="105" t="s">
        <v>1680</v>
      </c>
      <c r="C505" s="97" t="s">
        <v>52</v>
      </c>
      <c r="D505" s="106">
        <v>21</v>
      </c>
      <c r="E505" s="103"/>
      <c r="F505" s="103"/>
      <c r="G505" s="107"/>
      <c r="H505" s="107"/>
      <c r="I505" s="107"/>
      <c r="J505" s="107"/>
    </row>
    <row r="506" spans="1:10" s="169" customFormat="1" ht="28.8">
      <c r="A506" s="176"/>
      <c r="B506" s="105" t="s">
        <v>1681</v>
      </c>
      <c r="C506" s="97" t="s">
        <v>52</v>
      </c>
      <c r="D506" s="106">
        <v>10</v>
      </c>
      <c r="E506" s="103"/>
      <c r="F506" s="103"/>
      <c r="G506" s="107"/>
      <c r="H506" s="107"/>
      <c r="I506" s="107"/>
      <c r="J506" s="107"/>
    </row>
    <row r="507" spans="1:10" s="169" customFormat="1" ht="28.8">
      <c r="A507" s="176" t="s">
        <v>1643</v>
      </c>
      <c r="B507" s="105" t="s">
        <v>1700</v>
      </c>
      <c r="C507" s="97" t="s">
        <v>52</v>
      </c>
      <c r="D507" s="106">
        <v>2</v>
      </c>
      <c r="E507" s="103"/>
      <c r="F507" s="103"/>
      <c r="G507" s="107"/>
      <c r="H507" s="107"/>
      <c r="I507" s="107"/>
      <c r="J507" s="107"/>
    </row>
    <row r="508" spans="1:10" s="169" customFormat="1" ht="43.2">
      <c r="A508" s="176" t="s">
        <v>1643</v>
      </c>
      <c r="B508" s="105" t="s">
        <v>1684</v>
      </c>
      <c r="C508" s="97" t="s">
        <v>52</v>
      </c>
      <c r="D508" s="106">
        <v>130</v>
      </c>
      <c r="E508" s="103"/>
      <c r="F508" s="103"/>
      <c r="G508" s="107"/>
      <c r="H508" s="107"/>
      <c r="I508" s="107"/>
      <c r="J508" s="107"/>
    </row>
    <row r="509" spans="1:10" s="169" customFormat="1" ht="43.2">
      <c r="A509" s="176" t="s">
        <v>1643</v>
      </c>
      <c r="B509" s="105" t="s">
        <v>1685</v>
      </c>
      <c r="C509" s="97" t="s">
        <v>52</v>
      </c>
      <c r="D509" s="106">
        <v>5</v>
      </c>
      <c r="E509" s="103"/>
      <c r="F509" s="103"/>
      <c r="G509" s="107"/>
      <c r="H509" s="107"/>
      <c r="I509" s="107"/>
      <c r="J509" s="107"/>
    </row>
    <row r="510" spans="1:10" s="169" customFormat="1">
      <c r="A510" s="176" t="s">
        <v>1643</v>
      </c>
      <c r="B510" s="105" t="s">
        <v>1686</v>
      </c>
      <c r="C510" s="97" t="s">
        <v>1464</v>
      </c>
      <c r="D510" s="106">
        <v>2</v>
      </c>
      <c r="E510" s="103"/>
      <c r="F510" s="103"/>
      <c r="G510" s="107"/>
      <c r="H510" s="107"/>
      <c r="I510" s="107"/>
      <c r="J510" s="107"/>
    </row>
    <row r="511" spans="1:10" s="169" customFormat="1">
      <c r="A511" s="136"/>
      <c r="B511" s="175" t="s">
        <v>1661</v>
      </c>
      <c r="C511" s="97"/>
      <c r="D511" s="106"/>
      <c r="E511" s="103"/>
      <c r="F511" s="103"/>
      <c r="G511" s="107"/>
      <c r="H511" s="107"/>
      <c r="I511" s="107"/>
      <c r="J511" s="107"/>
    </row>
    <row r="512" spans="1:10" s="169" customFormat="1">
      <c r="A512" s="176" t="s">
        <v>1643</v>
      </c>
      <c r="B512" s="105" t="s">
        <v>1689</v>
      </c>
      <c r="C512" s="97" t="s">
        <v>1464</v>
      </c>
      <c r="D512" s="106">
        <v>1</v>
      </c>
      <c r="E512" s="103"/>
      <c r="F512" s="103"/>
      <c r="G512" s="107"/>
      <c r="H512" s="107"/>
      <c r="I512" s="107"/>
      <c r="J512" s="107"/>
    </row>
    <row r="513" spans="1:10" s="169" customFormat="1" ht="72">
      <c r="A513" s="176" t="s">
        <v>1643</v>
      </c>
      <c r="B513" s="105" t="s">
        <v>1690</v>
      </c>
      <c r="C513" s="97" t="s">
        <v>1464</v>
      </c>
      <c r="D513" s="106">
        <v>1</v>
      </c>
      <c r="E513" s="103"/>
      <c r="F513" s="103"/>
      <c r="G513" s="107"/>
      <c r="H513" s="107"/>
      <c r="I513" s="107"/>
      <c r="J513" s="107"/>
    </row>
    <row r="514" spans="1:10" s="169" customFormat="1">
      <c r="A514" s="136" t="s">
        <v>1643</v>
      </c>
      <c r="B514" s="105" t="s">
        <v>1663</v>
      </c>
      <c r="C514" s="97" t="s">
        <v>1464</v>
      </c>
      <c r="D514" s="106">
        <v>1</v>
      </c>
      <c r="E514" s="103"/>
      <c r="F514" s="103"/>
      <c r="G514" s="107"/>
      <c r="H514" s="107"/>
      <c r="I514" s="107"/>
      <c r="J514" s="107"/>
    </row>
    <row r="515" spans="1:10" s="169" customFormat="1">
      <c r="A515" s="136" t="s">
        <v>1643</v>
      </c>
      <c r="B515" s="105" t="s">
        <v>1664</v>
      </c>
      <c r="C515" s="97" t="s">
        <v>1464</v>
      </c>
      <c r="D515" s="106">
        <v>1</v>
      </c>
      <c r="E515" s="103"/>
      <c r="F515" s="103"/>
      <c r="G515" s="107"/>
      <c r="H515" s="107"/>
      <c r="I515" s="107"/>
      <c r="J515" s="107"/>
    </row>
    <row r="516" spans="1:10" s="169" customFormat="1">
      <c r="A516" s="177" t="s">
        <v>1643</v>
      </c>
      <c r="B516" s="178" t="s">
        <v>1665</v>
      </c>
      <c r="C516" s="125" t="s">
        <v>1464</v>
      </c>
      <c r="D516" s="179">
        <v>1</v>
      </c>
      <c r="E516" s="126"/>
      <c r="F516" s="126"/>
      <c r="G516" s="107"/>
      <c r="H516" s="107"/>
      <c r="I516" s="107"/>
      <c r="J516" s="107"/>
    </row>
    <row r="517" spans="1:10" s="169" customFormat="1">
      <c r="A517" s="176"/>
      <c r="B517" s="180" t="s">
        <v>1701</v>
      </c>
      <c r="C517" s="181" t="s">
        <v>1464</v>
      </c>
      <c r="D517" s="106">
        <v>1</v>
      </c>
      <c r="E517" s="103"/>
      <c r="F517" s="182">
        <f>(D517*E517)</f>
        <v>0</v>
      </c>
      <c r="G517" s="107"/>
      <c r="H517" s="107"/>
      <c r="I517" s="107"/>
      <c r="J517" s="107"/>
    </row>
    <row r="518" spans="1:10" s="169" customFormat="1">
      <c r="A518" s="183"/>
      <c r="B518" s="105"/>
      <c r="C518" s="97"/>
      <c r="D518" s="106"/>
      <c r="E518" s="103"/>
      <c r="F518" s="103"/>
      <c r="G518" s="107"/>
      <c r="H518" s="107"/>
      <c r="I518" s="107"/>
      <c r="J518" s="107"/>
    </row>
    <row r="519" spans="1:10" s="169" customFormat="1" ht="115.2">
      <c r="A519" s="133">
        <f>MAX($A$381:A390)+0.01</f>
        <v>2.1249999999999871</v>
      </c>
      <c r="B519" s="175" t="s">
        <v>1702</v>
      </c>
      <c r="C519" s="97" t="s">
        <v>1464</v>
      </c>
      <c r="D519" s="106">
        <v>1</v>
      </c>
      <c r="E519" s="103"/>
      <c r="F519" s="103"/>
      <c r="G519" s="107"/>
      <c r="H519" s="107"/>
      <c r="I519" s="107"/>
      <c r="J519" s="107"/>
    </row>
    <row r="520" spans="1:10" s="169" customFormat="1">
      <c r="A520" s="184" t="s">
        <v>1643</v>
      </c>
      <c r="B520" s="105" t="s">
        <v>1693</v>
      </c>
      <c r="C520" s="97" t="s">
        <v>1464</v>
      </c>
      <c r="D520" s="106">
        <v>1</v>
      </c>
      <c r="E520" s="103"/>
      <c r="F520" s="103"/>
      <c r="G520" s="107"/>
      <c r="H520" s="107"/>
      <c r="I520" s="107"/>
      <c r="J520" s="107"/>
    </row>
    <row r="521" spans="1:10" s="169" customFormat="1" ht="28.8">
      <c r="A521" s="136" t="s">
        <v>1643</v>
      </c>
      <c r="B521" s="105" t="s">
        <v>1669</v>
      </c>
      <c r="C521" s="97" t="s">
        <v>1464</v>
      </c>
      <c r="D521" s="106">
        <v>1</v>
      </c>
      <c r="E521" s="103"/>
      <c r="F521" s="103"/>
      <c r="G521" s="107"/>
      <c r="H521" s="107"/>
      <c r="I521" s="107"/>
      <c r="J521" s="107"/>
    </row>
    <row r="522" spans="1:10" s="169" customFormat="1" ht="43.2">
      <c r="A522" s="176" t="s">
        <v>1643</v>
      </c>
      <c r="B522" s="105" t="s">
        <v>1694</v>
      </c>
      <c r="C522" s="97" t="s">
        <v>52</v>
      </c>
      <c r="D522" s="106">
        <v>2</v>
      </c>
      <c r="E522" s="103"/>
      <c r="F522" s="103"/>
      <c r="G522" s="107"/>
      <c r="H522" s="107"/>
      <c r="I522" s="107"/>
      <c r="J522" s="107"/>
    </row>
    <row r="523" spans="1:10" s="169" customFormat="1" ht="28.8">
      <c r="A523" s="176" t="s">
        <v>1643</v>
      </c>
      <c r="B523" s="105" t="s">
        <v>1703</v>
      </c>
      <c r="C523" s="97" t="s">
        <v>52</v>
      </c>
      <c r="D523" s="106">
        <v>2</v>
      </c>
      <c r="E523" s="103"/>
      <c r="F523" s="103"/>
      <c r="G523" s="107"/>
      <c r="H523" s="107"/>
      <c r="I523" s="107"/>
      <c r="J523" s="107"/>
    </row>
    <row r="524" spans="1:10" s="169" customFormat="1" ht="43.2">
      <c r="A524" s="176" t="s">
        <v>1643</v>
      </c>
      <c r="B524" s="105" t="s">
        <v>1673</v>
      </c>
      <c r="C524" s="97" t="s">
        <v>52</v>
      </c>
      <c r="D524" s="106">
        <v>1</v>
      </c>
      <c r="E524" s="103"/>
      <c r="F524" s="103"/>
      <c r="G524" s="107"/>
      <c r="H524" s="107"/>
      <c r="I524" s="107"/>
      <c r="J524" s="107"/>
    </row>
    <row r="525" spans="1:10" s="169" customFormat="1" ht="43.2">
      <c r="A525" s="176" t="s">
        <v>1643</v>
      </c>
      <c r="B525" s="105" t="s">
        <v>1671</v>
      </c>
      <c r="C525" s="97" t="s">
        <v>52</v>
      </c>
      <c r="D525" s="106">
        <v>9</v>
      </c>
      <c r="E525" s="103"/>
      <c r="F525" s="103"/>
      <c r="G525" s="107"/>
      <c r="H525" s="107"/>
      <c r="I525" s="107"/>
      <c r="J525" s="107"/>
    </row>
    <row r="526" spans="1:10" s="169" customFormat="1" ht="43.2">
      <c r="A526" s="176" t="s">
        <v>1643</v>
      </c>
      <c r="B526" s="105" t="s">
        <v>1695</v>
      </c>
      <c r="C526" s="97" t="s">
        <v>52</v>
      </c>
      <c r="D526" s="106">
        <v>1</v>
      </c>
      <c r="E526" s="103"/>
      <c r="F526" s="103"/>
      <c r="G526" s="107"/>
      <c r="H526" s="107"/>
      <c r="I526" s="107"/>
      <c r="J526" s="107"/>
    </row>
    <row r="527" spans="1:10" s="169" customFormat="1" ht="28.8">
      <c r="A527" s="176" t="s">
        <v>1643</v>
      </c>
      <c r="B527" s="105" t="s">
        <v>1704</v>
      </c>
      <c r="C527" s="97" t="s">
        <v>52</v>
      </c>
      <c r="D527" s="106">
        <v>1</v>
      </c>
      <c r="E527" s="103"/>
      <c r="F527" s="103"/>
      <c r="G527" s="107"/>
      <c r="H527" s="107"/>
      <c r="I527" s="107"/>
      <c r="J527" s="107"/>
    </row>
    <row r="528" spans="1:10" s="169" customFormat="1" ht="28.8">
      <c r="A528" s="176" t="s">
        <v>1643</v>
      </c>
      <c r="B528" s="105" t="s">
        <v>1696</v>
      </c>
      <c r="C528" s="97" t="s">
        <v>52</v>
      </c>
      <c r="D528" s="106">
        <v>1</v>
      </c>
      <c r="E528" s="103"/>
      <c r="F528" s="103"/>
      <c r="G528" s="107"/>
      <c r="H528" s="107"/>
      <c r="I528" s="107"/>
      <c r="J528" s="107"/>
    </row>
    <row r="529" spans="1:10" s="169" customFormat="1" ht="28.8">
      <c r="A529" s="176"/>
      <c r="B529" s="105" t="s">
        <v>1677</v>
      </c>
      <c r="C529" s="97" t="s">
        <v>1464</v>
      </c>
      <c r="D529" s="106">
        <v>2</v>
      </c>
      <c r="E529" s="103"/>
      <c r="F529" s="103"/>
      <c r="G529" s="107"/>
      <c r="H529" s="107"/>
      <c r="I529" s="107"/>
      <c r="J529" s="107"/>
    </row>
    <row r="530" spans="1:10" s="169" customFormat="1" ht="28.8">
      <c r="A530" s="176"/>
      <c r="B530" s="105" t="s">
        <v>1678</v>
      </c>
      <c r="C530" s="97" t="s">
        <v>52</v>
      </c>
      <c r="D530" s="106">
        <v>2</v>
      </c>
      <c r="E530" s="103"/>
      <c r="F530" s="103"/>
      <c r="G530" s="107"/>
      <c r="H530" s="107"/>
      <c r="I530" s="107"/>
      <c r="J530" s="107"/>
    </row>
    <row r="531" spans="1:10" s="169" customFormat="1" ht="28.8">
      <c r="A531" s="176"/>
      <c r="B531" s="105" t="s">
        <v>1679</v>
      </c>
      <c r="C531" s="97" t="s">
        <v>52</v>
      </c>
      <c r="D531" s="106">
        <v>2</v>
      </c>
      <c r="E531" s="103"/>
      <c r="F531" s="103"/>
      <c r="G531" s="107"/>
      <c r="H531" s="107"/>
      <c r="I531" s="107"/>
      <c r="J531" s="107"/>
    </row>
    <row r="532" spans="1:10" s="169" customFormat="1" ht="28.8">
      <c r="A532" s="176"/>
      <c r="B532" s="105" t="s">
        <v>1680</v>
      </c>
      <c r="C532" s="97" t="s">
        <v>52</v>
      </c>
      <c r="D532" s="106">
        <v>28</v>
      </c>
      <c r="E532" s="103"/>
      <c r="F532" s="103"/>
      <c r="G532" s="107"/>
      <c r="H532" s="107"/>
      <c r="I532" s="107"/>
      <c r="J532" s="107"/>
    </row>
    <row r="533" spans="1:10" s="169" customFormat="1" ht="28.8">
      <c r="A533" s="176"/>
      <c r="B533" s="105" t="s">
        <v>1681</v>
      </c>
      <c r="C533" s="97" t="s">
        <v>52</v>
      </c>
      <c r="D533" s="106">
        <v>20</v>
      </c>
      <c r="E533" s="103"/>
      <c r="F533" s="103"/>
      <c r="G533" s="107"/>
      <c r="H533" s="107"/>
      <c r="I533" s="107"/>
      <c r="J533" s="107"/>
    </row>
    <row r="534" spans="1:10" s="169" customFormat="1" ht="28.8">
      <c r="A534" s="176"/>
      <c r="B534" s="105" t="s">
        <v>1683</v>
      </c>
      <c r="C534" s="97" t="s">
        <v>52</v>
      </c>
      <c r="D534" s="106">
        <v>1</v>
      </c>
      <c r="E534" s="103"/>
      <c r="F534" s="103"/>
      <c r="G534" s="107"/>
      <c r="H534" s="107"/>
      <c r="I534" s="107"/>
      <c r="J534" s="107"/>
    </row>
    <row r="535" spans="1:10" s="169" customFormat="1" ht="28.8">
      <c r="A535" s="176"/>
      <c r="B535" s="105" t="s">
        <v>1705</v>
      </c>
      <c r="C535" s="97" t="s">
        <v>52</v>
      </c>
      <c r="D535" s="106">
        <v>1</v>
      </c>
      <c r="E535" s="103"/>
      <c r="F535" s="103"/>
      <c r="G535" s="107"/>
      <c r="H535" s="107"/>
      <c r="I535" s="107"/>
      <c r="J535" s="107"/>
    </row>
    <row r="536" spans="1:10" s="169" customFormat="1" ht="43.2">
      <c r="A536" s="176" t="s">
        <v>1643</v>
      </c>
      <c r="B536" s="105" t="s">
        <v>1684</v>
      </c>
      <c r="C536" s="97" t="s">
        <v>52</v>
      </c>
      <c r="D536" s="106">
        <v>150</v>
      </c>
      <c r="E536" s="103"/>
      <c r="F536" s="103"/>
      <c r="G536" s="107"/>
      <c r="H536" s="107"/>
      <c r="I536" s="107"/>
      <c r="J536" s="107"/>
    </row>
    <row r="537" spans="1:10" s="169" customFormat="1" ht="43.2">
      <c r="A537" s="176" t="s">
        <v>1643</v>
      </c>
      <c r="B537" s="105" t="s">
        <v>1685</v>
      </c>
      <c r="C537" s="97" t="s">
        <v>52</v>
      </c>
      <c r="D537" s="106">
        <v>5</v>
      </c>
      <c r="E537" s="103"/>
      <c r="F537" s="103"/>
      <c r="G537" s="107"/>
      <c r="H537" s="107"/>
      <c r="I537" s="107"/>
      <c r="J537" s="107"/>
    </row>
    <row r="538" spans="1:10" s="169" customFormat="1">
      <c r="A538" s="176" t="s">
        <v>1643</v>
      </c>
      <c r="B538" s="105" t="s">
        <v>1686</v>
      </c>
      <c r="C538" s="97" t="s">
        <v>1464</v>
      </c>
      <c r="D538" s="106">
        <v>2</v>
      </c>
      <c r="E538" s="103"/>
      <c r="F538" s="103"/>
      <c r="G538" s="107"/>
      <c r="H538" s="107"/>
      <c r="I538" s="107"/>
      <c r="J538" s="107"/>
    </row>
    <row r="539" spans="1:10" s="169" customFormat="1">
      <c r="A539" s="136"/>
      <c r="B539" s="175" t="s">
        <v>1661</v>
      </c>
      <c r="C539" s="97"/>
      <c r="D539" s="106"/>
      <c r="E539" s="103"/>
      <c r="F539" s="103"/>
      <c r="G539" s="107"/>
      <c r="H539" s="107"/>
      <c r="I539" s="107"/>
      <c r="J539" s="107"/>
    </row>
    <row r="540" spans="1:10" s="169" customFormat="1">
      <c r="A540" s="176" t="s">
        <v>1643</v>
      </c>
      <c r="B540" s="105" t="s">
        <v>1689</v>
      </c>
      <c r="C540" s="97" t="s">
        <v>1464</v>
      </c>
      <c r="D540" s="106">
        <v>1</v>
      </c>
      <c r="E540" s="103"/>
      <c r="F540" s="103"/>
      <c r="G540" s="107"/>
      <c r="H540" s="107"/>
      <c r="I540" s="107"/>
      <c r="J540" s="107"/>
    </row>
    <row r="541" spans="1:10" s="169" customFormat="1" ht="72">
      <c r="A541" s="176" t="s">
        <v>1643</v>
      </c>
      <c r="B541" s="105" t="s">
        <v>1690</v>
      </c>
      <c r="C541" s="97" t="s">
        <v>1464</v>
      </c>
      <c r="D541" s="106">
        <v>1</v>
      </c>
      <c r="E541" s="103"/>
      <c r="F541" s="103"/>
      <c r="G541" s="107"/>
      <c r="H541" s="107"/>
      <c r="I541" s="107"/>
      <c r="J541" s="107"/>
    </row>
    <row r="542" spans="1:10" s="169" customFormat="1">
      <c r="A542" s="136" t="s">
        <v>1643</v>
      </c>
      <c r="B542" s="105" t="s">
        <v>1663</v>
      </c>
      <c r="C542" s="97" t="s">
        <v>1464</v>
      </c>
      <c r="D542" s="106">
        <v>1</v>
      </c>
      <c r="E542" s="103"/>
      <c r="F542" s="103"/>
      <c r="G542" s="107"/>
      <c r="H542" s="107"/>
      <c r="I542" s="107"/>
      <c r="J542" s="107"/>
    </row>
    <row r="543" spans="1:10" s="169" customFormat="1">
      <c r="A543" s="136" t="s">
        <v>1643</v>
      </c>
      <c r="B543" s="105" t="s">
        <v>1664</v>
      </c>
      <c r="C543" s="97" t="s">
        <v>1464</v>
      </c>
      <c r="D543" s="106">
        <v>1</v>
      </c>
      <c r="E543" s="103"/>
      <c r="F543" s="103"/>
      <c r="G543" s="107"/>
      <c r="H543" s="107"/>
      <c r="I543" s="107"/>
      <c r="J543" s="107"/>
    </row>
    <row r="544" spans="1:10" s="169" customFormat="1">
      <c r="A544" s="177" t="s">
        <v>1643</v>
      </c>
      <c r="B544" s="178" t="s">
        <v>1665</v>
      </c>
      <c r="C544" s="125" t="s">
        <v>1464</v>
      </c>
      <c r="D544" s="179">
        <v>1</v>
      </c>
      <c r="E544" s="126"/>
      <c r="F544" s="126"/>
      <c r="G544" s="107"/>
      <c r="H544" s="107"/>
      <c r="I544" s="107"/>
      <c r="J544" s="107"/>
    </row>
    <row r="545" spans="1:10" s="169" customFormat="1">
      <c r="A545" s="176"/>
      <c r="B545" s="180" t="s">
        <v>1706</v>
      </c>
      <c r="C545" s="181" t="s">
        <v>1464</v>
      </c>
      <c r="D545" s="106">
        <v>1</v>
      </c>
      <c r="E545" s="103"/>
      <c r="F545" s="182">
        <f>(D545*E545)</f>
        <v>0</v>
      </c>
      <c r="G545" s="107"/>
      <c r="H545" s="107"/>
      <c r="I545" s="107"/>
      <c r="J545" s="107"/>
    </row>
    <row r="546" spans="1:10" s="169" customFormat="1">
      <c r="A546" s="183"/>
      <c r="B546" s="105"/>
      <c r="C546" s="97"/>
      <c r="D546" s="106"/>
      <c r="E546" s="103"/>
      <c r="F546" s="103"/>
      <c r="G546" s="107"/>
      <c r="H546" s="107"/>
      <c r="I546" s="107"/>
      <c r="J546" s="107"/>
    </row>
    <row r="547" spans="1:10" s="169" customFormat="1" ht="115.2">
      <c r="A547" s="133">
        <f>MAX($A$381:A546)+0.01</f>
        <v>3.0499999999999989</v>
      </c>
      <c r="B547" s="175" t="s">
        <v>1707</v>
      </c>
      <c r="C547" s="97" t="s">
        <v>1464</v>
      </c>
      <c r="D547" s="106">
        <v>1</v>
      </c>
      <c r="E547" s="103"/>
      <c r="F547" s="103"/>
      <c r="G547" s="107"/>
      <c r="H547" s="107"/>
      <c r="I547" s="107"/>
      <c r="J547" s="107"/>
    </row>
    <row r="548" spans="1:10" s="169" customFormat="1">
      <c r="A548" s="184" t="s">
        <v>1643</v>
      </c>
      <c r="B548" s="105" t="s">
        <v>1693</v>
      </c>
      <c r="C548" s="97" t="s">
        <v>1464</v>
      </c>
      <c r="D548" s="106">
        <v>1</v>
      </c>
      <c r="E548" s="103"/>
      <c r="F548" s="103"/>
      <c r="G548" s="107"/>
      <c r="H548" s="107"/>
      <c r="I548" s="107"/>
      <c r="J548" s="107"/>
    </row>
    <row r="549" spans="1:10" s="169" customFormat="1" ht="28.8">
      <c r="A549" s="136" t="s">
        <v>1643</v>
      </c>
      <c r="B549" s="105" t="s">
        <v>1669</v>
      </c>
      <c r="C549" s="97" t="s">
        <v>1464</v>
      </c>
      <c r="D549" s="106">
        <v>1</v>
      </c>
      <c r="E549" s="103"/>
      <c r="F549" s="103"/>
      <c r="G549" s="107"/>
      <c r="H549" s="107"/>
      <c r="I549" s="107"/>
      <c r="J549" s="107"/>
    </row>
    <row r="550" spans="1:10" s="169" customFormat="1" ht="43.2">
      <c r="A550" s="176" t="s">
        <v>1643</v>
      </c>
      <c r="B550" s="105" t="s">
        <v>1694</v>
      </c>
      <c r="C550" s="97" t="s">
        <v>52</v>
      </c>
      <c r="D550" s="106">
        <v>2</v>
      </c>
      <c r="E550" s="103"/>
      <c r="F550" s="103"/>
      <c r="G550" s="107"/>
      <c r="H550" s="107"/>
      <c r="I550" s="107"/>
      <c r="J550" s="107"/>
    </row>
    <row r="551" spans="1:10" s="169" customFormat="1" ht="28.8">
      <c r="A551" s="176" t="s">
        <v>1643</v>
      </c>
      <c r="B551" s="105" t="s">
        <v>1703</v>
      </c>
      <c r="C551" s="97" t="s">
        <v>52</v>
      </c>
      <c r="D551" s="106">
        <v>2</v>
      </c>
      <c r="E551" s="103"/>
      <c r="F551" s="103"/>
      <c r="G551" s="107"/>
      <c r="H551" s="107"/>
      <c r="I551" s="107"/>
      <c r="J551" s="107"/>
    </row>
    <row r="552" spans="1:10" s="169" customFormat="1" ht="43.2">
      <c r="A552" s="176" t="s">
        <v>1643</v>
      </c>
      <c r="B552" s="105" t="s">
        <v>1671</v>
      </c>
      <c r="C552" s="97" t="s">
        <v>52</v>
      </c>
      <c r="D552" s="106">
        <v>9</v>
      </c>
      <c r="E552" s="103"/>
      <c r="F552" s="103"/>
      <c r="G552" s="107"/>
      <c r="H552" s="107"/>
      <c r="I552" s="107"/>
      <c r="J552" s="107"/>
    </row>
    <row r="553" spans="1:10" s="169" customFormat="1" ht="43.2">
      <c r="A553" s="176" t="s">
        <v>1643</v>
      </c>
      <c r="B553" s="105" t="s">
        <v>1673</v>
      </c>
      <c r="C553" s="97" t="s">
        <v>52</v>
      </c>
      <c r="D553" s="106">
        <v>1</v>
      </c>
      <c r="E553" s="103"/>
      <c r="F553" s="103"/>
      <c r="G553" s="107"/>
      <c r="H553" s="107"/>
      <c r="I553" s="107"/>
      <c r="J553" s="107"/>
    </row>
    <row r="554" spans="1:10" s="169" customFormat="1" ht="43.2">
      <c r="A554" s="176" t="s">
        <v>1643</v>
      </c>
      <c r="B554" s="105" t="s">
        <v>1695</v>
      </c>
      <c r="C554" s="97" t="s">
        <v>52</v>
      </c>
      <c r="D554" s="106">
        <v>1</v>
      </c>
      <c r="E554" s="103"/>
      <c r="F554" s="103"/>
      <c r="G554" s="107"/>
      <c r="H554" s="107"/>
      <c r="I554" s="107"/>
      <c r="J554" s="107"/>
    </row>
    <row r="555" spans="1:10" s="169" customFormat="1" ht="35.25" customHeight="1">
      <c r="A555" s="176" t="s">
        <v>1643</v>
      </c>
      <c r="B555" s="105" t="s">
        <v>1696</v>
      </c>
      <c r="C555" s="97" t="s">
        <v>52</v>
      </c>
      <c r="D555" s="106">
        <v>1</v>
      </c>
      <c r="E555" s="103"/>
      <c r="F555" s="103"/>
      <c r="G555" s="107"/>
      <c r="H555" s="107"/>
      <c r="I555" s="107"/>
      <c r="J555" s="107"/>
    </row>
    <row r="556" spans="1:10" s="169" customFormat="1" ht="28.8">
      <c r="A556" s="176"/>
      <c r="B556" s="105" t="s">
        <v>1677</v>
      </c>
      <c r="C556" s="97" t="s">
        <v>1464</v>
      </c>
      <c r="D556" s="106">
        <v>2</v>
      </c>
      <c r="E556" s="103"/>
      <c r="F556" s="103"/>
      <c r="G556" s="107"/>
      <c r="H556" s="107"/>
      <c r="I556" s="107"/>
      <c r="J556" s="107"/>
    </row>
    <row r="557" spans="1:10" s="169" customFormat="1" ht="28.8">
      <c r="A557" s="176"/>
      <c r="B557" s="105" t="s">
        <v>1678</v>
      </c>
      <c r="C557" s="97" t="s">
        <v>52</v>
      </c>
      <c r="D557" s="106">
        <v>2</v>
      </c>
      <c r="E557" s="103"/>
      <c r="F557" s="103"/>
      <c r="G557" s="107"/>
      <c r="H557" s="107"/>
      <c r="I557" s="107"/>
      <c r="J557" s="107"/>
    </row>
    <row r="558" spans="1:10" s="169" customFormat="1" ht="28.8">
      <c r="A558" s="176"/>
      <c r="B558" s="105" t="s">
        <v>1679</v>
      </c>
      <c r="C558" s="97" t="s">
        <v>52</v>
      </c>
      <c r="D558" s="106">
        <v>1</v>
      </c>
      <c r="E558" s="103"/>
      <c r="F558" s="103"/>
      <c r="G558" s="107"/>
      <c r="H558" s="107"/>
      <c r="I558" s="107"/>
      <c r="J558" s="107"/>
    </row>
    <row r="559" spans="1:10" s="169" customFormat="1" ht="28.8">
      <c r="A559" s="176"/>
      <c r="B559" s="105" t="s">
        <v>1680</v>
      </c>
      <c r="C559" s="97" t="s">
        <v>52</v>
      </c>
      <c r="D559" s="106">
        <v>26</v>
      </c>
      <c r="E559" s="103"/>
      <c r="F559" s="103"/>
      <c r="G559" s="107"/>
      <c r="H559" s="107"/>
      <c r="I559" s="107"/>
      <c r="J559" s="107"/>
    </row>
    <row r="560" spans="1:10" s="169" customFormat="1" ht="28.8">
      <c r="A560" s="176"/>
      <c r="B560" s="105" t="s">
        <v>1681</v>
      </c>
      <c r="C560" s="97" t="s">
        <v>52</v>
      </c>
      <c r="D560" s="106">
        <v>16</v>
      </c>
      <c r="E560" s="103"/>
      <c r="F560" s="103"/>
      <c r="G560" s="107"/>
      <c r="H560" s="107"/>
      <c r="I560" s="107"/>
      <c r="J560" s="107"/>
    </row>
    <row r="561" spans="1:10" s="169" customFormat="1" ht="28.8">
      <c r="A561" s="176" t="s">
        <v>1643</v>
      </c>
      <c r="B561" s="105" t="s">
        <v>1700</v>
      </c>
      <c r="C561" s="97" t="s">
        <v>52</v>
      </c>
      <c r="D561" s="106">
        <v>1</v>
      </c>
      <c r="E561" s="103"/>
      <c r="F561" s="103"/>
      <c r="G561" s="107"/>
      <c r="H561" s="107"/>
      <c r="I561" s="107"/>
      <c r="J561" s="107"/>
    </row>
    <row r="562" spans="1:10" s="169" customFormat="1" ht="28.8">
      <c r="A562" s="176"/>
      <c r="B562" s="105" t="s">
        <v>1705</v>
      </c>
      <c r="C562" s="97" t="s">
        <v>52</v>
      </c>
      <c r="D562" s="106">
        <v>1</v>
      </c>
      <c r="E562" s="103"/>
      <c r="F562" s="103"/>
      <c r="G562" s="107"/>
      <c r="H562" s="107"/>
      <c r="I562" s="107"/>
      <c r="J562" s="107"/>
    </row>
    <row r="563" spans="1:10" s="169" customFormat="1" ht="43.2">
      <c r="A563" s="176" t="s">
        <v>1643</v>
      </c>
      <c r="B563" s="105" t="s">
        <v>1684</v>
      </c>
      <c r="C563" s="97" t="s">
        <v>52</v>
      </c>
      <c r="D563" s="106">
        <v>150</v>
      </c>
      <c r="E563" s="103"/>
      <c r="F563" s="103"/>
      <c r="G563" s="107"/>
      <c r="H563" s="107"/>
      <c r="I563" s="107"/>
      <c r="J563" s="107"/>
    </row>
    <row r="564" spans="1:10" s="169" customFormat="1" ht="43.2">
      <c r="A564" s="176" t="s">
        <v>1643</v>
      </c>
      <c r="B564" s="105" t="s">
        <v>1685</v>
      </c>
      <c r="C564" s="97" t="s">
        <v>52</v>
      </c>
      <c r="D564" s="106">
        <v>5</v>
      </c>
      <c r="E564" s="103"/>
      <c r="F564" s="103"/>
      <c r="G564" s="107"/>
      <c r="H564" s="107"/>
      <c r="I564" s="107"/>
      <c r="J564" s="107"/>
    </row>
    <row r="565" spans="1:10" s="169" customFormat="1">
      <c r="A565" s="176" t="s">
        <v>1643</v>
      </c>
      <c r="B565" s="105" t="s">
        <v>1686</v>
      </c>
      <c r="C565" s="97" t="s">
        <v>1464</v>
      </c>
      <c r="D565" s="106">
        <v>2</v>
      </c>
      <c r="E565" s="103"/>
      <c r="F565" s="103"/>
      <c r="G565" s="107"/>
      <c r="H565" s="107"/>
      <c r="I565" s="107"/>
      <c r="J565" s="107"/>
    </row>
    <row r="566" spans="1:10" s="169" customFormat="1">
      <c r="A566" s="136"/>
      <c r="B566" s="175" t="s">
        <v>1661</v>
      </c>
      <c r="C566" s="97"/>
      <c r="D566" s="106"/>
      <c r="E566" s="103"/>
      <c r="F566" s="103"/>
      <c r="G566" s="107"/>
      <c r="H566" s="107"/>
      <c r="I566" s="107"/>
      <c r="J566" s="107"/>
    </row>
    <row r="567" spans="1:10" s="169" customFormat="1">
      <c r="A567" s="176" t="s">
        <v>1643</v>
      </c>
      <c r="B567" s="105" t="s">
        <v>1689</v>
      </c>
      <c r="C567" s="97" t="s">
        <v>1464</v>
      </c>
      <c r="D567" s="106">
        <v>1</v>
      </c>
      <c r="E567" s="103"/>
      <c r="F567" s="103"/>
      <c r="G567" s="107"/>
      <c r="H567" s="107"/>
      <c r="I567" s="107"/>
      <c r="J567" s="107"/>
    </row>
    <row r="568" spans="1:10" s="169" customFormat="1" ht="72">
      <c r="A568" s="176" t="s">
        <v>1643</v>
      </c>
      <c r="B568" s="105" t="s">
        <v>1690</v>
      </c>
      <c r="C568" s="97" t="s">
        <v>1464</v>
      </c>
      <c r="D568" s="106">
        <v>1</v>
      </c>
      <c r="E568" s="103"/>
      <c r="F568" s="103"/>
      <c r="G568" s="107"/>
      <c r="H568" s="107"/>
      <c r="I568" s="107"/>
      <c r="J568" s="107"/>
    </row>
    <row r="569" spans="1:10" s="169" customFormat="1">
      <c r="A569" s="136" t="s">
        <v>1643</v>
      </c>
      <c r="B569" s="105" t="s">
        <v>1663</v>
      </c>
      <c r="C569" s="97" t="s">
        <v>1464</v>
      </c>
      <c r="D569" s="106">
        <v>1</v>
      </c>
      <c r="E569" s="103"/>
      <c r="F569" s="103"/>
      <c r="G569" s="107"/>
      <c r="H569" s="107"/>
      <c r="I569" s="107"/>
      <c r="J569" s="107"/>
    </row>
    <row r="570" spans="1:10" s="169" customFormat="1">
      <c r="A570" s="136" t="s">
        <v>1643</v>
      </c>
      <c r="B570" s="105" t="s">
        <v>1664</v>
      </c>
      <c r="C570" s="97" t="s">
        <v>1464</v>
      </c>
      <c r="D570" s="106">
        <v>1</v>
      </c>
      <c r="E570" s="103"/>
      <c r="F570" s="103"/>
      <c r="G570" s="107"/>
      <c r="H570" s="107"/>
      <c r="I570" s="107"/>
      <c r="J570" s="107"/>
    </row>
    <row r="571" spans="1:10" s="169" customFormat="1">
      <c r="A571" s="177" t="s">
        <v>1643</v>
      </c>
      <c r="B571" s="178" t="s">
        <v>1665</v>
      </c>
      <c r="C571" s="125" t="s">
        <v>1464</v>
      </c>
      <c r="D571" s="179">
        <v>1</v>
      </c>
      <c r="E571" s="126"/>
      <c r="F571" s="126"/>
      <c r="G571" s="107"/>
      <c r="H571" s="107"/>
      <c r="I571" s="107"/>
      <c r="J571" s="107"/>
    </row>
    <row r="572" spans="1:10" s="169" customFormat="1">
      <c r="A572" s="176"/>
      <c r="B572" s="180" t="s">
        <v>1708</v>
      </c>
      <c r="C572" s="181" t="s">
        <v>1464</v>
      </c>
      <c r="D572" s="106">
        <v>1</v>
      </c>
      <c r="E572" s="103"/>
      <c r="F572" s="182">
        <f>(D572*E572)</f>
        <v>0</v>
      </c>
      <c r="G572" s="107"/>
      <c r="H572" s="107"/>
      <c r="I572" s="107"/>
      <c r="J572" s="107"/>
    </row>
    <row r="573" spans="1:10" s="169" customFormat="1" ht="19.5" customHeight="1">
      <c r="A573" s="183"/>
      <c r="B573" s="105"/>
      <c r="C573" s="97"/>
      <c r="D573" s="106"/>
      <c r="E573" s="103"/>
      <c r="F573" s="103"/>
      <c r="G573" s="107"/>
      <c r="H573" s="107"/>
      <c r="I573" s="107"/>
      <c r="J573" s="107"/>
    </row>
    <row r="574" spans="1:10" s="169" customFormat="1" ht="115.2">
      <c r="A574" s="133">
        <f>MAX($A$381:A493)+0.01</f>
        <v>3.0399999999999991</v>
      </c>
      <c r="B574" s="175" t="s">
        <v>1709</v>
      </c>
      <c r="C574" s="97" t="s">
        <v>1464</v>
      </c>
      <c r="D574" s="106">
        <v>1</v>
      </c>
      <c r="E574" s="103"/>
      <c r="F574" s="103"/>
      <c r="G574" s="107"/>
      <c r="H574" s="107"/>
      <c r="I574" s="107"/>
      <c r="J574" s="107"/>
    </row>
    <row r="575" spans="1:10" s="169" customFormat="1">
      <c r="A575" s="184" t="s">
        <v>1643</v>
      </c>
      <c r="B575" s="105" t="s">
        <v>1699</v>
      </c>
      <c r="C575" s="97" t="s">
        <v>1464</v>
      </c>
      <c r="D575" s="106">
        <v>1</v>
      </c>
      <c r="E575" s="103"/>
      <c r="F575" s="103"/>
      <c r="G575" s="107"/>
      <c r="H575" s="107"/>
      <c r="I575" s="107"/>
      <c r="J575" s="107"/>
    </row>
    <row r="576" spans="1:10" s="169" customFormat="1" ht="28.8">
      <c r="A576" s="136" t="s">
        <v>1643</v>
      </c>
      <c r="B576" s="105" t="s">
        <v>1669</v>
      </c>
      <c r="C576" s="97" t="s">
        <v>1464</v>
      </c>
      <c r="D576" s="106">
        <v>1</v>
      </c>
      <c r="E576" s="103"/>
      <c r="F576" s="103"/>
      <c r="G576" s="107"/>
      <c r="H576" s="107"/>
      <c r="I576" s="107"/>
      <c r="J576" s="107"/>
    </row>
    <row r="577" spans="1:10" s="169" customFormat="1" ht="28.8">
      <c r="A577" s="176" t="s">
        <v>1643</v>
      </c>
      <c r="B577" s="105" t="s">
        <v>1670</v>
      </c>
      <c r="C577" s="97" t="s">
        <v>52</v>
      </c>
      <c r="D577" s="106">
        <v>1</v>
      </c>
      <c r="E577" s="103"/>
      <c r="F577" s="103"/>
      <c r="G577" s="107"/>
      <c r="H577" s="107"/>
      <c r="I577" s="107"/>
      <c r="J577" s="107"/>
    </row>
    <row r="578" spans="1:10" s="169" customFormat="1" ht="28.8">
      <c r="A578" s="176" t="s">
        <v>1643</v>
      </c>
      <c r="B578" s="105" t="s">
        <v>1710</v>
      </c>
      <c r="C578" s="97" t="s">
        <v>52</v>
      </c>
      <c r="D578" s="106">
        <v>1</v>
      </c>
      <c r="E578" s="103"/>
      <c r="F578" s="103"/>
      <c r="G578" s="107"/>
      <c r="H578" s="107"/>
      <c r="I578" s="107"/>
      <c r="J578" s="107"/>
    </row>
    <row r="579" spans="1:10" s="169" customFormat="1" ht="28.8">
      <c r="A579" s="176"/>
      <c r="B579" s="105" t="s">
        <v>1679</v>
      </c>
      <c r="C579" s="97" t="s">
        <v>52</v>
      </c>
      <c r="D579" s="106">
        <v>1</v>
      </c>
      <c r="E579" s="103"/>
      <c r="F579" s="103"/>
      <c r="G579" s="107"/>
      <c r="H579" s="107"/>
      <c r="I579" s="107"/>
      <c r="J579" s="107"/>
    </row>
    <row r="580" spans="1:10" s="169" customFormat="1" ht="28.8">
      <c r="A580" s="176"/>
      <c r="B580" s="105" t="s">
        <v>1680</v>
      </c>
      <c r="C580" s="97" t="s">
        <v>52</v>
      </c>
      <c r="D580" s="106">
        <v>4</v>
      </c>
      <c r="E580" s="103"/>
      <c r="F580" s="103"/>
      <c r="G580" s="107"/>
      <c r="H580" s="107"/>
      <c r="I580" s="107"/>
      <c r="J580" s="107"/>
    </row>
    <row r="581" spans="1:10" s="169" customFormat="1" ht="28.8">
      <c r="A581" s="176"/>
      <c r="B581" s="105" t="s">
        <v>1681</v>
      </c>
      <c r="C581" s="97" t="s">
        <v>52</v>
      </c>
      <c r="D581" s="106">
        <v>11</v>
      </c>
      <c r="E581" s="103"/>
      <c r="F581" s="103"/>
      <c r="G581" s="107"/>
      <c r="H581" s="107"/>
      <c r="I581" s="107"/>
      <c r="J581" s="107"/>
    </row>
    <row r="582" spans="1:10" s="185" customFormat="1" ht="28.8">
      <c r="A582" s="176"/>
      <c r="B582" s="105" t="s">
        <v>1683</v>
      </c>
      <c r="C582" s="97" t="s">
        <v>52</v>
      </c>
      <c r="D582" s="106">
        <v>2</v>
      </c>
      <c r="E582" s="103"/>
      <c r="F582" s="103"/>
    </row>
    <row r="583" spans="1:10" s="185" customFormat="1" ht="43.2">
      <c r="A583" s="176" t="s">
        <v>1643</v>
      </c>
      <c r="B583" s="105" t="s">
        <v>1684</v>
      </c>
      <c r="C583" s="97" t="s">
        <v>52</v>
      </c>
      <c r="D583" s="106">
        <v>52</v>
      </c>
      <c r="E583" s="103"/>
      <c r="F583" s="103"/>
    </row>
    <row r="584" spans="1:10" s="185" customFormat="1">
      <c r="A584" s="176" t="s">
        <v>1643</v>
      </c>
      <c r="B584" s="105" t="s">
        <v>1686</v>
      </c>
      <c r="C584" s="97" t="s">
        <v>1464</v>
      </c>
      <c r="D584" s="106">
        <v>2</v>
      </c>
      <c r="E584" s="103"/>
      <c r="F584" s="103"/>
    </row>
    <row r="585" spans="1:10" s="185" customFormat="1">
      <c r="A585" s="136"/>
      <c r="B585" s="175" t="s">
        <v>1661</v>
      </c>
      <c r="C585" s="97"/>
      <c r="D585" s="106"/>
      <c r="E585" s="103"/>
      <c r="F585" s="103"/>
    </row>
    <row r="586" spans="1:10" s="185" customFormat="1">
      <c r="A586" s="176" t="s">
        <v>1643</v>
      </c>
      <c r="B586" s="105" t="s">
        <v>1689</v>
      </c>
      <c r="C586" s="97" t="s">
        <v>1464</v>
      </c>
      <c r="D586" s="106">
        <v>1</v>
      </c>
      <c r="E586" s="103"/>
      <c r="F586" s="103"/>
    </row>
    <row r="587" spans="1:10" s="185" customFormat="1" ht="72">
      <c r="A587" s="176" t="s">
        <v>1643</v>
      </c>
      <c r="B587" s="105" t="s">
        <v>1690</v>
      </c>
      <c r="C587" s="97" t="s">
        <v>1464</v>
      </c>
      <c r="D587" s="106">
        <v>1</v>
      </c>
      <c r="E587" s="103"/>
      <c r="F587" s="103"/>
    </row>
    <row r="588" spans="1:10" s="185" customFormat="1">
      <c r="A588" s="136" t="s">
        <v>1643</v>
      </c>
      <c r="B588" s="105" t="s">
        <v>1663</v>
      </c>
      <c r="C588" s="97" t="s">
        <v>1464</v>
      </c>
      <c r="D588" s="106">
        <v>1</v>
      </c>
      <c r="E588" s="103"/>
      <c r="F588" s="103"/>
    </row>
    <row r="589" spans="1:10" s="185" customFormat="1">
      <c r="A589" s="136" t="s">
        <v>1643</v>
      </c>
      <c r="B589" s="105" t="s">
        <v>1664</v>
      </c>
      <c r="C589" s="97" t="s">
        <v>1464</v>
      </c>
      <c r="D589" s="106">
        <v>1</v>
      </c>
      <c r="E589" s="103"/>
      <c r="F589" s="103"/>
    </row>
    <row r="590" spans="1:10" s="185" customFormat="1">
      <c r="A590" s="177" t="s">
        <v>1643</v>
      </c>
      <c r="B590" s="178" t="s">
        <v>1665</v>
      </c>
      <c r="C590" s="125" t="s">
        <v>1464</v>
      </c>
      <c r="D590" s="179">
        <v>1</v>
      </c>
      <c r="E590" s="126"/>
      <c r="F590" s="126"/>
    </row>
    <row r="591" spans="1:10" s="185" customFormat="1">
      <c r="A591" s="176"/>
      <c r="B591" s="180" t="s">
        <v>1711</v>
      </c>
      <c r="C591" s="181" t="s">
        <v>1464</v>
      </c>
      <c r="D591" s="106">
        <v>1</v>
      </c>
      <c r="E591" s="103"/>
      <c r="F591" s="182">
        <f t="shared" ref="F591" si="15">D591*E591</f>
        <v>0</v>
      </c>
    </row>
    <row r="592" spans="1:10" s="185" customFormat="1">
      <c r="A592" s="183"/>
      <c r="B592" s="105"/>
      <c r="C592" s="97"/>
      <c r="D592" s="106"/>
      <c r="E592" s="103"/>
      <c r="F592" s="103"/>
    </row>
    <row r="593" spans="1:6" s="185" customFormat="1" ht="115.2">
      <c r="A593" s="133">
        <f>MAX($A$381:A592)+0.01</f>
        <v>3.0599999999999987</v>
      </c>
      <c r="B593" s="175" t="s">
        <v>1712</v>
      </c>
      <c r="C593" s="97" t="s">
        <v>1464</v>
      </c>
      <c r="D593" s="106">
        <v>1</v>
      </c>
      <c r="E593" s="103"/>
      <c r="F593" s="103"/>
    </row>
    <row r="594" spans="1:6" s="185" customFormat="1">
      <c r="A594" s="184" t="s">
        <v>1643</v>
      </c>
      <c r="B594" s="105" t="s">
        <v>1713</v>
      </c>
      <c r="C594" s="97" t="s">
        <v>1464</v>
      </c>
      <c r="D594" s="106">
        <v>1</v>
      </c>
      <c r="E594" s="103"/>
      <c r="F594" s="103"/>
    </row>
    <row r="595" spans="1:6" s="185" customFormat="1" ht="28.8">
      <c r="A595" s="136" t="s">
        <v>1643</v>
      </c>
      <c r="B595" s="105" t="s">
        <v>1669</v>
      </c>
      <c r="C595" s="97" t="s">
        <v>1464</v>
      </c>
      <c r="D595" s="106">
        <v>1</v>
      </c>
      <c r="E595" s="103"/>
      <c r="F595" s="103"/>
    </row>
    <row r="596" spans="1:6" s="185" customFormat="1" ht="43.2">
      <c r="A596" s="176" t="s">
        <v>1643</v>
      </c>
      <c r="B596" s="105" t="s">
        <v>1694</v>
      </c>
      <c r="C596" s="97" t="s">
        <v>52</v>
      </c>
      <c r="D596" s="106">
        <v>6</v>
      </c>
      <c r="E596" s="103"/>
      <c r="F596" s="103"/>
    </row>
    <row r="597" spans="1:6" s="185" customFormat="1" ht="28.8">
      <c r="A597" s="176" t="s">
        <v>1643</v>
      </c>
      <c r="B597" s="105" t="s">
        <v>1714</v>
      </c>
      <c r="C597" s="97" t="s">
        <v>52</v>
      </c>
      <c r="D597" s="106">
        <v>2</v>
      </c>
      <c r="E597" s="103"/>
      <c r="F597" s="103"/>
    </row>
    <row r="598" spans="1:6" ht="28.8">
      <c r="A598" s="176" t="s">
        <v>1643</v>
      </c>
      <c r="B598" s="105" t="s">
        <v>1670</v>
      </c>
      <c r="C598" s="97" t="s">
        <v>52</v>
      </c>
      <c r="D598" s="106">
        <v>1</v>
      </c>
    </row>
    <row r="599" spans="1:6" ht="35.25" customHeight="1">
      <c r="A599" s="176" t="s">
        <v>1643</v>
      </c>
      <c r="B599" s="105" t="s">
        <v>1715</v>
      </c>
      <c r="C599" s="97" t="s">
        <v>52</v>
      </c>
      <c r="D599" s="106">
        <v>4</v>
      </c>
    </row>
    <row r="600" spans="1:6" ht="28.8">
      <c r="A600" s="176" t="s">
        <v>1643</v>
      </c>
      <c r="B600" s="105" t="s">
        <v>1700</v>
      </c>
      <c r="C600" s="97" t="s">
        <v>52</v>
      </c>
      <c r="D600" s="106">
        <v>1</v>
      </c>
    </row>
    <row r="601" spans="1:6">
      <c r="A601" s="176"/>
      <c r="B601" s="105" t="s">
        <v>1716</v>
      </c>
      <c r="C601" s="97" t="s">
        <v>1464</v>
      </c>
      <c r="D601" s="106">
        <v>4</v>
      </c>
    </row>
    <row r="602" spans="1:6" ht="28.8">
      <c r="A602" s="176"/>
      <c r="B602" s="105" t="s">
        <v>1679</v>
      </c>
      <c r="C602" s="97" t="s">
        <v>52</v>
      </c>
      <c r="D602" s="106">
        <v>1</v>
      </c>
    </row>
    <row r="603" spans="1:6" ht="28.8">
      <c r="A603" s="176"/>
      <c r="B603" s="105" t="s">
        <v>1680</v>
      </c>
      <c r="C603" s="97" t="s">
        <v>52</v>
      </c>
      <c r="D603" s="106">
        <v>5</v>
      </c>
    </row>
    <row r="604" spans="1:6" ht="28.8">
      <c r="A604" s="176"/>
      <c r="B604" s="105" t="s">
        <v>1681</v>
      </c>
      <c r="C604" s="97" t="s">
        <v>52</v>
      </c>
      <c r="D604" s="106">
        <v>6</v>
      </c>
    </row>
    <row r="605" spans="1:6" ht="28.8">
      <c r="A605" s="176"/>
      <c r="B605" s="105" t="s">
        <v>1683</v>
      </c>
      <c r="C605" s="97" t="s">
        <v>52</v>
      </c>
      <c r="D605" s="106">
        <v>3</v>
      </c>
    </row>
    <row r="606" spans="1:6" ht="28.8">
      <c r="A606" s="176"/>
      <c r="B606" s="105" t="s">
        <v>1717</v>
      </c>
      <c r="C606" s="97" t="s">
        <v>52</v>
      </c>
      <c r="D606" s="106">
        <v>1</v>
      </c>
    </row>
    <row r="607" spans="1:6" ht="43.2">
      <c r="A607" s="176" t="s">
        <v>1643</v>
      </c>
      <c r="B607" s="105" t="s">
        <v>1684</v>
      </c>
      <c r="C607" s="97" t="s">
        <v>52</v>
      </c>
      <c r="D607" s="106">
        <v>75</v>
      </c>
    </row>
    <row r="608" spans="1:6" ht="43.2">
      <c r="A608" s="176" t="s">
        <v>1643</v>
      </c>
      <c r="B608" s="105" t="s">
        <v>1685</v>
      </c>
      <c r="C608" s="97" t="s">
        <v>52</v>
      </c>
      <c r="D608" s="106">
        <v>18</v>
      </c>
    </row>
    <row r="609" spans="1:13">
      <c r="A609" s="176" t="s">
        <v>1643</v>
      </c>
      <c r="B609" s="105" t="s">
        <v>1686</v>
      </c>
      <c r="C609" s="97" t="s">
        <v>1464</v>
      </c>
      <c r="D609" s="106">
        <v>2</v>
      </c>
    </row>
    <row r="610" spans="1:13">
      <c r="A610" s="136"/>
      <c r="B610" s="175" t="s">
        <v>1661</v>
      </c>
      <c r="D610" s="106"/>
    </row>
    <row r="611" spans="1:13">
      <c r="A611" s="176" t="s">
        <v>1643</v>
      </c>
      <c r="B611" s="105" t="s">
        <v>1689</v>
      </c>
      <c r="C611" s="97" t="s">
        <v>1464</v>
      </c>
      <c r="D611" s="106">
        <v>1</v>
      </c>
    </row>
    <row r="612" spans="1:13" ht="72">
      <c r="A612" s="176" t="s">
        <v>1643</v>
      </c>
      <c r="B612" s="105" t="s">
        <v>1690</v>
      </c>
      <c r="C612" s="97" t="s">
        <v>1464</v>
      </c>
      <c r="D612" s="106">
        <v>1</v>
      </c>
    </row>
    <row r="613" spans="1:13">
      <c r="A613" s="136" t="s">
        <v>1643</v>
      </c>
      <c r="B613" s="105" t="s">
        <v>1663</v>
      </c>
      <c r="C613" s="97" t="s">
        <v>1464</v>
      </c>
      <c r="D613" s="106">
        <v>1</v>
      </c>
    </row>
    <row r="614" spans="1:13">
      <c r="A614" s="136" t="s">
        <v>1643</v>
      </c>
      <c r="B614" s="105" t="s">
        <v>1664</v>
      </c>
      <c r="C614" s="97" t="s">
        <v>1464</v>
      </c>
      <c r="D614" s="106">
        <v>1</v>
      </c>
    </row>
    <row r="615" spans="1:13">
      <c r="A615" s="177" t="s">
        <v>1643</v>
      </c>
      <c r="B615" s="178" t="s">
        <v>1665</v>
      </c>
      <c r="C615" s="125" t="s">
        <v>1464</v>
      </c>
      <c r="D615" s="179">
        <v>1</v>
      </c>
      <c r="E615" s="126"/>
      <c r="F615" s="126"/>
      <c r="I615" s="164"/>
      <c r="J615" s="186"/>
    </row>
    <row r="616" spans="1:13">
      <c r="A616" s="176"/>
      <c r="B616" s="180" t="s">
        <v>1718</v>
      </c>
      <c r="C616" s="181" t="s">
        <v>1464</v>
      </c>
      <c r="D616" s="106">
        <v>1</v>
      </c>
      <c r="F616" s="182">
        <f>(D616*E616)</f>
        <v>0</v>
      </c>
    </row>
    <row r="617" spans="1:13">
      <c r="A617" s="183"/>
      <c r="B617" s="105"/>
      <c r="D617" s="106"/>
      <c r="M617" s="186"/>
    </row>
    <row r="618" spans="1:13" ht="72">
      <c r="A618" s="133">
        <f>MAX($A$381:A595)+0.01</f>
        <v>3.0699999999999985</v>
      </c>
      <c r="B618" s="175" t="s">
        <v>1719</v>
      </c>
      <c r="C618" s="97" t="s">
        <v>1464</v>
      </c>
      <c r="D618" s="106">
        <v>1</v>
      </c>
      <c r="J618" s="105"/>
    </row>
    <row r="619" spans="1:13">
      <c r="A619" s="184" t="s">
        <v>1643</v>
      </c>
      <c r="B619" s="105" t="s">
        <v>1713</v>
      </c>
      <c r="C619" s="97" t="s">
        <v>1464</v>
      </c>
      <c r="D619" s="106">
        <v>1</v>
      </c>
    </row>
    <row r="620" spans="1:13" ht="28.8">
      <c r="A620" s="136" t="s">
        <v>1643</v>
      </c>
      <c r="B620" s="105" t="s">
        <v>1669</v>
      </c>
      <c r="C620" s="97" t="s">
        <v>1464</v>
      </c>
      <c r="D620" s="106">
        <v>1</v>
      </c>
    </row>
    <row r="621" spans="1:13" ht="43.2">
      <c r="A621" s="176" t="s">
        <v>1643</v>
      </c>
      <c r="B621" s="105" t="s">
        <v>1694</v>
      </c>
      <c r="C621" s="97" t="s">
        <v>52</v>
      </c>
      <c r="D621" s="106">
        <v>1</v>
      </c>
    </row>
    <row r="622" spans="1:13" ht="28.8">
      <c r="A622" s="176" t="s">
        <v>1643</v>
      </c>
      <c r="B622" s="105" t="s">
        <v>1670</v>
      </c>
      <c r="C622" s="97" t="s">
        <v>52</v>
      </c>
      <c r="D622" s="106">
        <v>1</v>
      </c>
    </row>
    <row r="623" spans="1:13" ht="28.8">
      <c r="A623" s="176" t="s">
        <v>1643</v>
      </c>
      <c r="B623" s="105" t="s">
        <v>1677</v>
      </c>
      <c r="C623" s="97" t="s">
        <v>1464</v>
      </c>
      <c r="D623" s="106">
        <v>2</v>
      </c>
    </row>
    <row r="624" spans="1:13" ht="28.8">
      <c r="A624" s="176" t="s">
        <v>1643</v>
      </c>
      <c r="B624" s="105" t="s">
        <v>1720</v>
      </c>
      <c r="C624" s="97" t="s">
        <v>52</v>
      </c>
      <c r="D624" s="106">
        <v>16</v>
      </c>
    </row>
    <row r="625" spans="1:10" ht="28.8">
      <c r="A625" s="176" t="s">
        <v>1643</v>
      </c>
      <c r="B625" s="105" t="s">
        <v>1721</v>
      </c>
      <c r="C625" s="97" t="s">
        <v>52</v>
      </c>
      <c r="D625" s="106">
        <v>4</v>
      </c>
    </row>
    <row r="626" spans="1:10" ht="28.8">
      <c r="A626" s="176" t="s">
        <v>1643</v>
      </c>
      <c r="B626" s="105" t="s">
        <v>1678</v>
      </c>
      <c r="C626" s="97" t="s">
        <v>52</v>
      </c>
      <c r="D626" s="106">
        <v>2</v>
      </c>
    </row>
    <row r="627" spans="1:10" s="98" customFormat="1" ht="43.2">
      <c r="A627" s="176" t="s">
        <v>1643</v>
      </c>
      <c r="B627" s="105" t="s">
        <v>1671</v>
      </c>
      <c r="C627" s="97" t="s">
        <v>52</v>
      </c>
      <c r="D627" s="106">
        <v>2</v>
      </c>
      <c r="E627" s="103"/>
      <c r="F627" s="103"/>
      <c r="G627" s="97"/>
      <c r="H627" s="97"/>
      <c r="I627" s="97"/>
      <c r="J627" s="97"/>
    </row>
    <row r="628" spans="1:10" s="98" customFormat="1" ht="43.2">
      <c r="A628" s="176" t="s">
        <v>1643</v>
      </c>
      <c r="B628" s="105" t="s">
        <v>1722</v>
      </c>
      <c r="C628" s="97" t="s">
        <v>52</v>
      </c>
      <c r="D628" s="106">
        <v>2</v>
      </c>
      <c r="E628" s="103"/>
      <c r="F628" s="103"/>
      <c r="G628" s="97"/>
      <c r="H628" s="97"/>
      <c r="I628" s="97"/>
      <c r="J628" s="97"/>
    </row>
    <row r="629" spans="1:10" s="98" customFormat="1">
      <c r="A629" s="176" t="s">
        <v>1643</v>
      </c>
      <c r="B629" s="105" t="s">
        <v>1723</v>
      </c>
      <c r="C629" s="97" t="s">
        <v>1464</v>
      </c>
      <c r="D629" s="106">
        <v>2</v>
      </c>
      <c r="E629" s="103"/>
      <c r="F629" s="103"/>
      <c r="G629" s="97"/>
      <c r="H629" s="97"/>
      <c r="I629" s="97"/>
      <c r="J629" s="97"/>
    </row>
    <row r="630" spans="1:10" s="98" customFormat="1" ht="43.2">
      <c r="A630" s="176" t="s">
        <v>1643</v>
      </c>
      <c r="B630" s="105" t="s">
        <v>1684</v>
      </c>
      <c r="C630" s="97" t="s">
        <v>52</v>
      </c>
      <c r="D630" s="106">
        <v>50</v>
      </c>
      <c r="E630" s="103"/>
      <c r="F630" s="103"/>
      <c r="G630" s="97"/>
      <c r="H630" s="97"/>
      <c r="I630" s="97"/>
      <c r="J630" s="97"/>
    </row>
    <row r="631" spans="1:10" s="98" customFormat="1" ht="43.2">
      <c r="A631" s="176" t="s">
        <v>1643</v>
      </c>
      <c r="B631" s="105" t="s">
        <v>1685</v>
      </c>
      <c r="C631" s="97" t="s">
        <v>52</v>
      </c>
      <c r="D631" s="106">
        <v>10</v>
      </c>
      <c r="E631" s="103"/>
      <c r="F631" s="103"/>
      <c r="G631" s="97"/>
      <c r="H631" s="97"/>
      <c r="I631" s="97"/>
      <c r="J631" s="97"/>
    </row>
    <row r="632" spans="1:10">
      <c r="A632" s="176" t="s">
        <v>1643</v>
      </c>
      <c r="B632" s="105" t="s">
        <v>1686</v>
      </c>
      <c r="C632" s="97" t="s">
        <v>1464</v>
      </c>
      <c r="D632" s="106">
        <v>1</v>
      </c>
    </row>
    <row r="633" spans="1:10" s="98" customFormat="1">
      <c r="A633" s="136"/>
      <c r="B633" s="175" t="s">
        <v>1661</v>
      </c>
      <c r="C633" s="97"/>
      <c r="D633" s="106"/>
      <c r="E633" s="103"/>
      <c r="F633" s="103"/>
      <c r="G633" s="97"/>
      <c r="H633" s="97"/>
      <c r="I633" s="97"/>
      <c r="J633" s="97"/>
    </row>
    <row r="634" spans="1:10">
      <c r="A634" s="176" t="s">
        <v>1643</v>
      </c>
      <c r="B634" s="105" t="s">
        <v>1689</v>
      </c>
      <c r="C634" s="97" t="s">
        <v>1464</v>
      </c>
      <c r="D634" s="106">
        <v>1</v>
      </c>
    </row>
    <row r="635" spans="1:10" ht="86.4">
      <c r="A635" s="176" t="s">
        <v>1643</v>
      </c>
      <c r="B635" s="105" t="s">
        <v>1724</v>
      </c>
      <c r="C635" s="97" t="s">
        <v>1464</v>
      </c>
      <c r="D635" s="106">
        <v>1</v>
      </c>
    </row>
    <row r="636" spans="1:10">
      <c r="A636" s="136" t="s">
        <v>1643</v>
      </c>
      <c r="B636" s="105" t="s">
        <v>1663</v>
      </c>
      <c r="C636" s="97" t="s">
        <v>1464</v>
      </c>
      <c r="D636" s="106">
        <v>1</v>
      </c>
    </row>
    <row r="637" spans="1:10" s="98" customFormat="1">
      <c r="A637" s="136" t="s">
        <v>1643</v>
      </c>
      <c r="B637" s="105" t="s">
        <v>1664</v>
      </c>
      <c r="C637" s="97" t="s">
        <v>1464</v>
      </c>
      <c r="D637" s="106">
        <v>1</v>
      </c>
      <c r="E637" s="103"/>
      <c r="F637" s="103"/>
      <c r="G637" s="97"/>
      <c r="H637" s="97"/>
      <c r="I637" s="97"/>
      <c r="J637" s="97"/>
    </row>
    <row r="638" spans="1:10" s="98" customFormat="1">
      <c r="A638" s="177" t="s">
        <v>1643</v>
      </c>
      <c r="B638" s="178" t="s">
        <v>1665</v>
      </c>
      <c r="C638" s="125" t="s">
        <v>1464</v>
      </c>
      <c r="D638" s="179">
        <v>1</v>
      </c>
      <c r="E638" s="126"/>
      <c r="F638" s="126"/>
      <c r="G638" s="97"/>
      <c r="H638" s="97"/>
      <c r="I638" s="97"/>
      <c r="J638" s="97"/>
    </row>
    <row r="639" spans="1:10">
      <c r="A639" s="176"/>
      <c r="B639" s="180" t="s">
        <v>1725</v>
      </c>
      <c r="C639" s="181" t="s">
        <v>1464</v>
      </c>
      <c r="D639" s="106">
        <v>1</v>
      </c>
      <c r="F639" s="182">
        <f t="shared" ref="F639" si="16">D639*E639</f>
        <v>0</v>
      </c>
    </row>
    <row r="640" spans="1:10">
      <c r="A640" s="176"/>
      <c r="B640" s="180"/>
      <c r="C640" s="181"/>
      <c r="D640" s="106"/>
      <c r="F640" s="182"/>
    </row>
    <row r="641" spans="1:10" ht="72">
      <c r="A641" s="133">
        <f>MAX($A$381:A617)+0.01</f>
        <v>3.0699999999999985</v>
      </c>
      <c r="B641" s="175" t="s">
        <v>1726</v>
      </c>
      <c r="C641" s="97" t="s">
        <v>1464</v>
      </c>
      <c r="D641" s="106">
        <v>1</v>
      </c>
    </row>
    <row r="642" spans="1:10">
      <c r="A642" s="184" t="s">
        <v>1643</v>
      </c>
      <c r="B642" s="105" t="s">
        <v>1727</v>
      </c>
      <c r="C642" s="97" t="s">
        <v>1464</v>
      </c>
      <c r="D642" s="106">
        <v>1</v>
      </c>
    </row>
    <row r="643" spans="1:10" ht="28.8">
      <c r="A643" s="136" t="s">
        <v>1643</v>
      </c>
      <c r="B643" s="105" t="s">
        <v>1728</v>
      </c>
      <c r="C643" s="97" t="s">
        <v>1464</v>
      </c>
      <c r="D643" s="106">
        <v>1</v>
      </c>
    </row>
    <row r="644" spans="1:10" ht="43.2">
      <c r="A644" s="176" t="s">
        <v>1643</v>
      </c>
      <c r="B644" s="105" t="s">
        <v>1694</v>
      </c>
      <c r="C644" s="97" t="s">
        <v>52</v>
      </c>
      <c r="D644" s="106">
        <v>1</v>
      </c>
    </row>
    <row r="645" spans="1:10" ht="28.8">
      <c r="A645" s="176" t="s">
        <v>1643</v>
      </c>
      <c r="B645" s="105" t="s">
        <v>1703</v>
      </c>
      <c r="C645" s="97" t="s">
        <v>52</v>
      </c>
      <c r="D645" s="106">
        <v>1</v>
      </c>
    </row>
    <row r="646" spans="1:10" ht="28.8">
      <c r="A646" s="176" t="s">
        <v>1643</v>
      </c>
      <c r="B646" s="105" t="s">
        <v>1677</v>
      </c>
      <c r="C646" s="97" t="s">
        <v>1464</v>
      </c>
      <c r="D646" s="106">
        <v>2</v>
      </c>
    </row>
    <row r="647" spans="1:10" ht="28.8">
      <c r="A647" s="176" t="s">
        <v>1643</v>
      </c>
      <c r="B647" s="105" t="s">
        <v>1720</v>
      </c>
      <c r="C647" s="97" t="s">
        <v>52</v>
      </c>
      <c r="D647" s="106">
        <v>23</v>
      </c>
    </row>
    <row r="648" spans="1:10" ht="28.8">
      <c r="A648" s="176" t="s">
        <v>1643</v>
      </c>
      <c r="B648" s="105" t="s">
        <v>1721</v>
      </c>
      <c r="C648" s="97" t="s">
        <v>52</v>
      </c>
      <c r="D648" s="106">
        <v>2</v>
      </c>
    </row>
    <row r="649" spans="1:10" ht="28.8">
      <c r="A649" s="176" t="s">
        <v>1643</v>
      </c>
      <c r="B649" s="105" t="s">
        <v>1678</v>
      </c>
      <c r="C649" s="97" t="s">
        <v>52</v>
      </c>
      <c r="D649" s="106">
        <v>2</v>
      </c>
    </row>
    <row r="650" spans="1:10" ht="43.2">
      <c r="A650" s="176" t="s">
        <v>1643</v>
      </c>
      <c r="B650" s="105" t="s">
        <v>1671</v>
      </c>
      <c r="C650" s="97" t="s">
        <v>52</v>
      </c>
      <c r="D650" s="106">
        <v>6</v>
      </c>
    </row>
    <row r="651" spans="1:10" ht="43.2">
      <c r="A651" s="176" t="s">
        <v>1643</v>
      </c>
      <c r="B651" s="105" t="s">
        <v>1722</v>
      </c>
      <c r="C651" s="97" t="s">
        <v>52</v>
      </c>
      <c r="D651" s="106">
        <v>6</v>
      </c>
    </row>
    <row r="652" spans="1:10" s="98" customFormat="1">
      <c r="A652" s="176" t="s">
        <v>1643</v>
      </c>
      <c r="B652" s="105" t="s">
        <v>1723</v>
      </c>
      <c r="C652" s="97" t="s">
        <v>1464</v>
      </c>
      <c r="D652" s="106">
        <v>6</v>
      </c>
      <c r="E652" s="103"/>
      <c r="F652" s="103"/>
      <c r="G652" s="97"/>
      <c r="H652" s="97"/>
      <c r="I652" s="97"/>
      <c r="J652" s="97"/>
    </row>
    <row r="653" spans="1:10" s="98" customFormat="1" ht="43.2">
      <c r="A653" s="176" t="s">
        <v>1643</v>
      </c>
      <c r="B653" s="105" t="s">
        <v>1684</v>
      </c>
      <c r="C653" s="97" t="s">
        <v>52</v>
      </c>
      <c r="D653" s="106">
        <v>75</v>
      </c>
      <c r="E653" s="103"/>
      <c r="F653" s="103"/>
      <c r="G653" s="97"/>
      <c r="H653" s="97"/>
      <c r="I653" s="97"/>
      <c r="J653" s="97"/>
    </row>
    <row r="654" spans="1:10" s="98" customFormat="1" ht="43.2">
      <c r="A654" s="176" t="s">
        <v>1643</v>
      </c>
      <c r="B654" s="105" t="s">
        <v>1685</v>
      </c>
      <c r="C654" s="97" t="s">
        <v>52</v>
      </c>
      <c r="D654" s="106">
        <v>10</v>
      </c>
      <c r="E654" s="103"/>
      <c r="F654" s="103"/>
      <c r="G654" s="97"/>
      <c r="H654" s="97"/>
      <c r="I654" s="97"/>
      <c r="J654" s="97"/>
    </row>
    <row r="655" spans="1:10">
      <c r="A655" s="176" t="s">
        <v>1643</v>
      </c>
      <c r="B655" s="105" t="s">
        <v>1686</v>
      </c>
      <c r="C655" s="97" t="s">
        <v>1464</v>
      </c>
      <c r="D655" s="106">
        <v>1</v>
      </c>
    </row>
    <row r="656" spans="1:10">
      <c r="A656" s="136"/>
      <c r="B656" s="175" t="s">
        <v>1661</v>
      </c>
      <c r="D656" s="106"/>
    </row>
    <row r="657" spans="1:6">
      <c r="A657" s="176" t="s">
        <v>1643</v>
      </c>
      <c r="B657" s="105" t="s">
        <v>1689</v>
      </c>
      <c r="C657" s="97" t="s">
        <v>1464</v>
      </c>
      <c r="D657" s="106">
        <v>1</v>
      </c>
    </row>
    <row r="658" spans="1:6" ht="72">
      <c r="A658" s="176" t="s">
        <v>1643</v>
      </c>
      <c r="B658" s="105" t="s">
        <v>1690</v>
      </c>
      <c r="C658" s="97" t="s">
        <v>1464</v>
      </c>
      <c r="D658" s="106">
        <v>1</v>
      </c>
    </row>
    <row r="659" spans="1:6">
      <c r="A659" s="136" t="s">
        <v>1643</v>
      </c>
      <c r="B659" s="105" t="s">
        <v>1663</v>
      </c>
      <c r="C659" s="97" t="s">
        <v>1464</v>
      </c>
      <c r="D659" s="106">
        <v>1</v>
      </c>
    </row>
    <row r="660" spans="1:6">
      <c r="A660" s="136" t="s">
        <v>1643</v>
      </c>
      <c r="B660" s="105" t="s">
        <v>1664</v>
      </c>
      <c r="C660" s="97" t="s">
        <v>1464</v>
      </c>
      <c r="D660" s="106">
        <v>1</v>
      </c>
    </row>
    <row r="661" spans="1:6">
      <c r="A661" s="177" t="s">
        <v>1643</v>
      </c>
      <c r="B661" s="178" t="s">
        <v>1665</v>
      </c>
      <c r="C661" s="125" t="s">
        <v>1464</v>
      </c>
      <c r="D661" s="179">
        <v>1</v>
      </c>
      <c r="E661" s="126"/>
      <c r="F661" s="126"/>
    </row>
    <row r="662" spans="1:6">
      <c r="A662" s="176"/>
      <c r="B662" s="180" t="s">
        <v>1729</v>
      </c>
      <c r="C662" s="181" t="s">
        <v>1464</v>
      </c>
      <c r="D662" s="106">
        <v>1</v>
      </c>
      <c r="F662" s="182">
        <f t="shared" ref="F662" si="17">D662*E662</f>
        <v>0</v>
      </c>
    </row>
    <row r="663" spans="1:6">
      <c r="A663" s="183"/>
      <c r="B663" s="105"/>
      <c r="D663" s="106"/>
    </row>
    <row r="664" spans="1:6" ht="28.8">
      <c r="A664" s="133">
        <f>MAX($A$381:A663)+0.01</f>
        <v>3.0799999999999983</v>
      </c>
      <c r="B664" s="180" t="s">
        <v>1730</v>
      </c>
      <c r="C664" s="97" t="s">
        <v>1464</v>
      </c>
      <c r="D664" s="106">
        <v>1</v>
      </c>
      <c r="F664" s="103">
        <f t="shared" ref="F664" si="18">D664*E664</f>
        <v>0</v>
      </c>
    </row>
    <row r="665" spans="1:6">
      <c r="A665" s="136"/>
      <c r="B665" s="175" t="s">
        <v>1731</v>
      </c>
      <c r="C665" s="181"/>
      <c r="D665" s="187"/>
      <c r="E665" s="187"/>
      <c r="F665" s="139"/>
    </row>
    <row r="666" spans="1:6" ht="28.8">
      <c r="A666" s="176" t="s">
        <v>1643</v>
      </c>
      <c r="B666" s="105" t="s">
        <v>1732</v>
      </c>
      <c r="C666" s="181"/>
      <c r="D666" s="187"/>
      <c r="E666" s="187"/>
      <c r="F666" s="139"/>
    </row>
    <row r="667" spans="1:6">
      <c r="A667" s="176" t="s">
        <v>1643</v>
      </c>
      <c r="B667" s="105" t="s">
        <v>1733</v>
      </c>
      <c r="C667" s="121"/>
      <c r="D667" s="187"/>
      <c r="E667" s="187"/>
      <c r="F667" s="139"/>
    </row>
    <row r="668" spans="1:6">
      <c r="A668" s="176" t="s">
        <v>1643</v>
      </c>
      <c r="B668" s="105" t="s">
        <v>1734</v>
      </c>
      <c r="C668" s="121"/>
      <c r="D668" s="187"/>
      <c r="E668" s="187"/>
      <c r="F668" s="139"/>
    </row>
    <row r="669" spans="1:6">
      <c r="A669" s="176" t="s">
        <v>1643</v>
      </c>
      <c r="B669" s="105" t="s">
        <v>1735</v>
      </c>
      <c r="C669" s="121"/>
      <c r="D669" s="187"/>
      <c r="E669" s="187"/>
      <c r="F669" s="139"/>
    </row>
    <row r="670" spans="1:6">
      <c r="A670" s="176" t="s">
        <v>1643</v>
      </c>
      <c r="B670" s="105" t="s">
        <v>1736</v>
      </c>
      <c r="C670" s="121"/>
      <c r="D670" s="187"/>
      <c r="E670" s="187"/>
      <c r="F670" s="139"/>
    </row>
    <row r="671" spans="1:6">
      <c r="A671" s="176" t="s">
        <v>1643</v>
      </c>
      <c r="B671" s="105" t="s">
        <v>1737</v>
      </c>
      <c r="C671" s="121"/>
      <c r="D671" s="187"/>
      <c r="E671" s="187"/>
      <c r="F671" s="139"/>
    </row>
    <row r="672" spans="1:6">
      <c r="A672" s="176" t="s">
        <v>1643</v>
      </c>
      <c r="B672" s="105" t="s">
        <v>1738</v>
      </c>
      <c r="C672" s="121"/>
      <c r="D672" s="187"/>
      <c r="E672" s="187"/>
      <c r="F672" s="139"/>
    </row>
    <row r="673" spans="1:6">
      <c r="A673" s="176" t="s">
        <v>1643</v>
      </c>
      <c r="B673" s="105" t="s">
        <v>1739</v>
      </c>
      <c r="C673" s="121"/>
      <c r="D673" s="187"/>
      <c r="E673" s="187"/>
      <c r="F673" s="139"/>
    </row>
    <row r="674" spans="1:6" ht="28.8">
      <c r="A674" s="176" t="s">
        <v>1643</v>
      </c>
      <c r="B674" s="105" t="s">
        <v>1740</v>
      </c>
      <c r="C674" s="181"/>
      <c r="D674" s="187"/>
      <c r="E674" s="187"/>
      <c r="F674" s="139"/>
    </row>
    <row r="675" spans="1:6" ht="43.2">
      <c r="A675" s="176" t="s">
        <v>1643</v>
      </c>
      <c r="B675" s="105" t="s">
        <v>1741</v>
      </c>
      <c r="C675" s="181"/>
      <c r="D675" s="187"/>
      <c r="E675" s="187"/>
      <c r="F675" s="139"/>
    </row>
    <row r="676" spans="1:6" ht="43.2">
      <c r="A676" s="176" t="s">
        <v>1643</v>
      </c>
      <c r="B676" s="105" t="s">
        <v>1742</v>
      </c>
      <c r="C676" s="181"/>
      <c r="D676" s="187"/>
      <c r="E676" s="187"/>
      <c r="F676" s="139"/>
    </row>
    <row r="677" spans="1:6" ht="115.2">
      <c r="A677" s="176"/>
      <c r="B677" s="188" t="s">
        <v>1743</v>
      </c>
      <c r="C677" s="181"/>
      <c r="D677" s="187"/>
      <c r="E677" s="187"/>
      <c r="F677" s="139"/>
    </row>
    <row r="678" spans="1:6" ht="15" thickBot="1">
      <c r="A678" s="189"/>
      <c r="B678" s="190"/>
      <c r="C678" s="191"/>
      <c r="D678" s="192"/>
      <c r="E678" s="193"/>
      <c r="F678" s="194"/>
    </row>
    <row r="679" spans="1:6" ht="15" thickTop="1">
      <c r="A679" s="136"/>
      <c r="B679" s="180" t="s">
        <v>1744</v>
      </c>
      <c r="D679" s="195"/>
      <c r="E679" s="121"/>
      <c r="F679" s="196"/>
    </row>
    <row r="680" spans="1:6">
      <c r="B680" s="105"/>
      <c r="D680" s="106"/>
    </row>
    <row r="681" spans="1:6" ht="15" thickBot="1">
      <c r="A681" s="140"/>
      <c r="B681" s="141" t="s">
        <v>1745</v>
      </c>
      <c r="C681" s="142"/>
      <c r="D681" s="143"/>
      <c r="E681" s="144"/>
      <c r="F681" s="144">
        <f>SUM(F413:F680)</f>
        <v>0</v>
      </c>
    </row>
    <row r="682" spans="1:6" ht="15" thickTop="1">
      <c r="A682" s="197"/>
      <c r="B682" s="132"/>
      <c r="C682" s="198"/>
      <c r="D682" s="199"/>
      <c r="E682" s="200"/>
      <c r="F682" s="200"/>
    </row>
    <row r="683" spans="1:6">
      <c r="A683" s="127" t="s">
        <v>1176</v>
      </c>
      <c r="B683" s="128" t="s">
        <v>1746</v>
      </c>
      <c r="C683" s="129" t="s">
        <v>26</v>
      </c>
      <c r="D683" s="129" t="s">
        <v>27</v>
      </c>
      <c r="E683" s="129" t="s">
        <v>28</v>
      </c>
      <c r="F683" s="145" t="s">
        <v>29</v>
      </c>
    </row>
    <row r="684" spans="1:6">
      <c r="B684" s="105"/>
      <c r="D684" s="106"/>
    </row>
    <row r="685" spans="1:6" ht="86.4">
      <c r="A685" s="133">
        <v>4.01</v>
      </c>
      <c r="B685" s="105" t="s">
        <v>1747</v>
      </c>
      <c r="C685" s="148" t="s">
        <v>52</v>
      </c>
      <c r="D685" s="106">
        <v>12</v>
      </c>
      <c r="F685" s="103">
        <f t="shared" ref="F685" si="19">D685*E685</f>
        <v>0</v>
      </c>
    </row>
    <row r="686" spans="1:6">
      <c r="A686" s="133"/>
      <c r="B686" s="105"/>
      <c r="C686" s="148"/>
      <c r="D686" s="106"/>
    </row>
    <row r="687" spans="1:6" ht="72">
      <c r="A687" s="133">
        <f>MAX($A$682:A685)+0.01</f>
        <v>4.0199999999999996</v>
      </c>
      <c r="B687" s="105" t="s">
        <v>1748</v>
      </c>
      <c r="C687" s="97" t="s">
        <v>52</v>
      </c>
      <c r="D687" s="106">
        <v>80</v>
      </c>
      <c r="F687" s="103">
        <f t="shared" ref="F687" si="20">D687*E687</f>
        <v>0</v>
      </c>
    </row>
    <row r="688" spans="1:6">
      <c r="A688" s="133"/>
      <c r="B688" s="105"/>
      <c r="C688" s="148"/>
      <c r="D688" s="106"/>
    </row>
    <row r="689" spans="1:7" ht="57.6">
      <c r="A689" s="133">
        <f>MAX($A$682:A687)+0.01</f>
        <v>4.0299999999999994</v>
      </c>
      <c r="B689" s="105" t="s">
        <v>1749</v>
      </c>
      <c r="C689" s="97" t="s">
        <v>52</v>
      </c>
      <c r="D689" s="106">
        <v>380</v>
      </c>
      <c r="F689" s="103">
        <f t="shared" ref="F689" si="21">D689*E689</f>
        <v>0</v>
      </c>
    </row>
    <row r="690" spans="1:7">
      <c r="A690" s="133"/>
      <c r="B690" s="105"/>
      <c r="D690" s="106"/>
    </row>
    <row r="691" spans="1:7" ht="57.6">
      <c r="A691" s="133">
        <f>MAX($A$682:A689)+0.01</f>
        <v>4.0399999999999991</v>
      </c>
      <c r="B691" s="105" t="s">
        <v>1750</v>
      </c>
      <c r="C691" s="97" t="s">
        <v>52</v>
      </c>
      <c r="D691" s="106">
        <v>160</v>
      </c>
      <c r="F691" s="103">
        <f t="shared" ref="F691" si="22">D691*E691</f>
        <v>0</v>
      </c>
    </row>
    <row r="692" spans="1:7">
      <c r="A692" s="133"/>
      <c r="B692" s="105"/>
      <c r="D692" s="106"/>
    </row>
    <row r="693" spans="1:7" ht="43.2">
      <c r="A693" s="133">
        <f>MAX($A$682:A691)+0.01</f>
        <v>4.0499999999999989</v>
      </c>
      <c r="B693" s="105" t="s">
        <v>1751</v>
      </c>
      <c r="C693" s="97" t="s">
        <v>52</v>
      </c>
      <c r="D693" s="106">
        <v>40</v>
      </c>
      <c r="F693" s="103">
        <f t="shared" ref="F693" si="23">D693*E693</f>
        <v>0</v>
      </c>
    </row>
    <row r="694" spans="1:7">
      <c r="A694" s="133"/>
      <c r="B694" s="105"/>
      <c r="D694" s="106"/>
      <c r="G694" s="138"/>
    </row>
    <row r="695" spans="1:7" ht="57.6">
      <c r="A695" s="133">
        <f>MAX($A$682:A693)+0.01</f>
        <v>4.0599999999999987</v>
      </c>
      <c r="B695" s="105" t="s">
        <v>1752</v>
      </c>
      <c r="C695" s="97" t="s">
        <v>237</v>
      </c>
      <c r="D695" s="106">
        <v>520</v>
      </c>
      <c r="F695" s="103">
        <f t="shared" ref="F695" si="24">D695*E695</f>
        <v>0</v>
      </c>
    </row>
    <row r="696" spans="1:7">
      <c r="A696" s="99"/>
      <c r="B696" s="105"/>
      <c r="C696" s="100"/>
      <c r="D696" s="106"/>
    </row>
    <row r="697" spans="1:7">
      <c r="A697" s="133">
        <f>MAX($A$682:A696)+0.01</f>
        <v>4.0699999999999985</v>
      </c>
      <c r="B697" s="105" t="s">
        <v>1753</v>
      </c>
      <c r="C697" s="97" t="s">
        <v>237</v>
      </c>
      <c r="D697" s="106">
        <v>750</v>
      </c>
      <c r="F697" s="103">
        <f t="shared" ref="F697" si="25">D697*E697</f>
        <v>0</v>
      </c>
    </row>
    <row r="698" spans="1:7">
      <c r="B698" s="105"/>
      <c r="D698" s="106"/>
    </row>
    <row r="699" spans="1:7" ht="72">
      <c r="A699" s="133">
        <f>MAX($A$682:A698)+0.01</f>
        <v>4.0799999999999983</v>
      </c>
      <c r="B699" s="105" t="s">
        <v>1754</v>
      </c>
      <c r="C699" s="97" t="s">
        <v>237</v>
      </c>
      <c r="D699" s="106">
        <v>360</v>
      </c>
      <c r="F699" s="103">
        <f t="shared" ref="F699" si="26">D699*E699</f>
        <v>0</v>
      </c>
    </row>
    <row r="700" spans="1:7">
      <c r="A700" s="101"/>
      <c r="B700" s="105"/>
      <c r="C700" s="100"/>
      <c r="D700" s="102"/>
    </row>
    <row r="701" spans="1:7" ht="43.2">
      <c r="A701" s="133">
        <f>MAX($A$680:A700)+0.01</f>
        <v>4.0899999999999981</v>
      </c>
      <c r="B701" s="105" t="s">
        <v>1755</v>
      </c>
      <c r="C701" s="100" t="s">
        <v>237</v>
      </c>
      <c r="D701" s="106">
        <v>50</v>
      </c>
      <c r="F701" s="103">
        <f t="shared" ref="F701" si="27">D701*E701</f>
        <v>0</v>
      </c>
    </row>
    <row r="702" spans="1:7">
      <c r="B702" s="105"/>
      <c r="D702" s="106"/>
    </row>
    <row r="703" spans="1:7" ht="43.2">
      <c r="A703" s="133">
        <f>MAX($A$682:A702)+0.01</f>
        <v>4.0999999999999979</v>
      </c>
      <c r="B703" s="105" t="s">
        <v>1756</v>
      </c>
      <c r="C703" s="97" t="s">
        <v>52</v>
      </c>
      <c r="D703" s="106">
        <v>120</v>
      </c>
      <c r="F703" s="103">
        <f t="shared" ref="F703" si="28">D703*E703</f>
        <v>0</v>
      </c>
    </row>
    <row r="704" spans="1:7">
      <c r="B704" s="105"/>
      <c r="D704" s="106"/>
    </row>
    <row r="705" spans="1:7" ht="57.6">
      <c r="A705" s="133">
        <f>MAX($A$682:A704)+0.01</f>
        <v>4.1099999999999977</v>
      </c>
      <c r="B705" s="105" t="s">
        <v>1757</v>
      </c>
      <c r="C705" s="97" t="s">
        <v>52</v>
      </c>
      <c r="D705" s="106">
        <v>30</v>
      </c>
      <c r="F705" s="103">
        <f t="shared" ref="F705" si="29">D705*E705</f>
        <v>0</v>
      </c>
      <c r="G705" s="138"/>
    </row>
    <row r="706" spans="1:7">
      <c r="B706" s="105"/>
      <c r="D706" s="106"/>
    </row>
    <row r="707" spans="1:7" ht="43.2">
      <c r="A707" s="133">
        <f>MAX($A$682:A706)+0.01</f>
        <v>4.1199999999999974</v>
      </c>
      <c r="B707" s="105" t="s">
        <v>1758</v>
      </c>
      <c r="C707" s="97" t="s">
        <v>52</v>
      </c>
      <c r="D707" s="106">
        <v>40</v>
      </c>
      <c r="F707" s="103">
        <f t="shared" ref="F707" si="30">D707*E707</f>
        <v>0</v>
      </c>
    </row>
    <row r="708" spans="1:7">
      <c r="B708" s="105"/>
      <c r="D708" s="106"/>
    </row>
    <row r="709" spans="1:7" ht="43.2">
      <c r="A709" s="133">
        <f>MAX($A$682:A708)+0.01</f>
        <v>4.1299999999999972</v>
      </c>
      <c r="B709" s="105" t="s">
        <v>1759</v>
      </c>
      <c r="C709" s="97" t="s">
        <v>52</v>
      </c>
      <c r="D709" s="106">
        <v>180</v>
      </c>
      <c r="F709" s="103">
        <f t="shared" ref="F709" si="31">D709*E709</f>
        <v>0</v>
      </c>
    </row>
    <row r="710" spans="1:7">
      <c r="B710" s="105"/>
      <c r="D710" s="106"/>
    </row>
    <row r="711" spans="1:7" ht="57.6">
      <c r="A711" s="133">
        <f>MAX($A$682:A710)+0.01</f>
        <v>4.139999999999997</v>
      </c>
      <c r="B711" s="105" t="s">
        <v>1760</v>
      </c>
      <c r="C711" s="97" t="s">
        <v>52</v>
      </c>
      <c r="D711" s="106">
        <v>20</v>
      </c>
      <c r="F711" s="103">
        <f t="shared" ref="F711" si="32">D711*E711</f>
        <v>0</v>
      </c>
    </row>
    <row r="712" spans="1:7">
      <c r="B712" s="105"/>
      <c r="D712" s="106"/>
    </row>
    <row r="713" spans="1:7" ht="43.2">
      <c r="A713" s="133">
        <f>MAX($A$682:A712)+0.01</f>
        <v>4.1499999999999968</v>
      </c>
      <c r="B713" s="105" t="s">
        <v>1761</v>
      </c>
      <c r="C713" s="97" t="s">
        <v>52</v>
      </c>
      <c r="D713" s="106">
        <v>25</v>
      </c>
      <c r="F713" s="103">
        <f t="shared" ref="F713" si="33">D713*E713</f>
        <v>0</v>
      </c>
    </row>
    <row r="714" spans="1:7">
      <c r="A714" s="101"/>
      <c r="B714" s="105"/>
      <c r="C714" s="100"/>
      <c r="D714" s="102"/>
    </row>
    <row r="715" spans="1:7" ht="57.6">
      <c r="A715" s="133">
        <f>MAX($A$680:A713)+0.01</f>
        <v>4.1599999999999966</v>
      </c>
      <c r="B715" s="105" t="s">
        <v>1762</v>
      </c>
      <c r="C715" s="100" t="s">
        <v>52</v>
      </c>
      <c r="D715" s="106">
        <v>18</v>
      </c>
      <c r="F715" s="103">
        <f t="shared" ref="F715" si="34">D715*E715</f>
        <v>0</v>
      </c>
    </row>
    <row r="716" spans="1:7">
      <c r="A716" s="101"/>
      <c r="B716" s="105"/>
      <c r="C716" s="100"/>
      <c r="D716" s="102"/>
    </row>
    <row r="717" spans="1:7" ht="43.2">
      <c r="A717" s="133">
        <f>MAX($A$680:A715)+0.01</f>
        <v>4.1699999999999964</v>
      </c>
      <c r="B717" s="105" t="s">
        <v>1763</v>
      </c>
      <c r="C717" s="100" t="s">
        <v>52</v>
      </c>
      <c r="D717" s="106">
        <v>18</v>
      </c>
      <c r="F717" s="103">
        <f t="shared" ref="F717" si="35">D717*E717</f>
        <v>0</v>
      </c>
    </row>
    <row r="718" spans="1:7">
      <c r="B718" s="105"/>
      <c r="D718" s="106"/>
    </row>
    <row r="719" spans="1:7" ht="28.8">
      <c r="A719" s="133">
        <f>MAX($A$682:A718)+0.01</f>
        <v>4.1799999999999962</v>
      </c>
      <c r="B719" s="105" t="s">
        <v>1764</v>
      </c>
      <c r="C719" s="97" t="s">
        <v>1464</v>
      </c>
      <c r="D719" s="106">
        <v>1</v>
      </c>
      <c r="F719" s="103">
        <f t="shared" ref="F719" si="36">D719*E719</f>
        <v>0</v>
      </c>
    </row>
    <row r="720" spans="1:7">
      <c r="B720" s="105"/>
      <c r="D720" s="106"/>
    </row>
    <row r="721" spans="1:6">
      <c r="A721" s="133">
        <f>MAX($A$682:A720)+0.01</f>
        <v>4.1899999999999959</v>
      </c>
      <c r="B721" s="105" t="s">
        <v>1765</v>
      </c>
      <c r="C721" s="97" t="s">
        <v>1494</v>
      </c>
      <c r="D721" s="106">
        <v>5</v>
      </c>
      <c r="F721" s="103">
        <f>SUM(F684:F713)*D721%</f>
        <v>0</v>
      </c>
    </row>
    <row r="722" spans="1:6">
      <c r="B722" s="105"/>
      <c r="D722" s="106"/>
    </row>
    <row r="723" spans="1:6">
      <c r="A723" s="133">
        <f>MAX($A$682:A722)+0.01</f>
        <v>4.1999999999999957</v>
      </c>
      <c r="B723" s="105" t="s">
        <v>1766</v>
      </c>
      <c r="C723" s="97" t="s">
        <v>1494</v>
      </c>
      <c r="D723" s="106">
        <v>3</v>
      </c>
      <c r="F723" s="103">
        <f>SUM(F685:F713)*D723%</f>
        <v>0</v>
      </c>
    </row>
    <row r="724" spans="1:6">
      <c r="B724" s="105"/>
      <c r="D724" s="106"/>
    </row>
    <row r="725" spans="1:6" ht="15" thickBot="1">
      <c r="A725" s="140"/>
      <c r="B725" s="141" t="s">
        <v>1767</v>
      </c>
      <c r="C725" s="142"/>
      <c r="D725" s="143"/>
      <c r="E725" s="144"/>
      <c r="F725" s="144">
        <f>SUM(F684:F724)</f>
        <v>0</v>
      </c>
    </row>
    <row r="726" spans="1:6" ht="15" thickTop="1">
      <c r="A726" s="197"/>
      <c r="B726" s="132"/>
      <c r="C726" s="198"/>
      <c r="D726" s="199"/>
      <c r="E726" s="200"/>
      <c r="F726" s="200"/>
    </row>
    <row r="727" spans="1:6">
      <c r="A727" s="127" t="s">
        <v>1203</v>
      </c>
      <c r="B727" s="128" t="s">
        <v>1768</v>
      </c>
      <c r="C727" s="129" t="s">
        <v>26</v>
      </c>
      <c r="D727" s="129" t="s">
        <v>27</v>
      </c>
      <c r="E727" s="129" t="s">
        <v>28</v>
      </c>
      <c r="F727" s="145" t="s">
        <v>29</v>
      </c>
    </row>
    <row r="728" spans="1:6">
      <c r="B728" s="105"/>
      <c r="D728" s="106"/>
    </row>
    <row r="729" spans="1:6" ht="100.8">
      <c r="A729" s="133"/>
      <c r="B729" s="105" t="s">
        <v>1769</v>
      </c>
      <c r="D729" s="106"/>
    </row>
    <row r="730" spans="1:6" ht="72">
      <c r="A730" s="116"/>
      <c r="B730" s="105" t="s">
        <v>1770</v>
      </c>
      <c r="D730" s="106"/>
    </row>
    <row r="731" spans="1:6" ht="28.8">
      <c r="A731" s="116"/>
      <c r="B731" s="105" t="s">
        <v>1771</v>
      </c>
      <c r="D731" s="106"/>
    </row>
    <row r="732" spans="1:6">
      <c r="A732" s="201"/>
      <c r="B732" s="105"/>
      <c r="D732" s="106"/>
    </row>
    <row r="733" spans="1:6">
      <c r="A733" s="133"/>
      <c r="B733" s="130" t="s">
        <v>1772</v>
      </c>
      <c r="D733" s="106"/>
    </row>
    <row r="734" spans="1:6" ht="187.2">
      <c r="A734" s="133">
        <v>5.01</v>
      </c>
      <c r="B734" s="105" t="s">
        <v>1773</v>
      </c>
      <c r="C734" s="97" t="s">
        <v>1464</v>
      </c>
      <c r="D734" s="106">
        <v>1</v>
      </c>
      <c r="F734" s="103">
        <f t="shared" ref="F734:F738" si="37">D734*E734</f>
        <v>0</v>
      </c>
    </row>
    <row r="735" spans="1:6">
      <c r="B735" s="105"/>
      <c r="D735" s="106"/>
    </row>
    <row r="736" spans="1:6" ht="43.2">
      <c r="A736" s="133">
        <f>MAX($A$699:A735)+0.01</f>
        <v>5.0199999999999996</v>
      </c>
      <c r="B736" s="105" t="s">
        <v>1774</v>
      </c>
      <c r="C736" s="97" t="s">
        <v>1464</v>
      </c>
      <c r="D736" s="106">
        <v>1</v>
      </c>
      <c r="F736" s="103">
        <f t="shared" si="37"/>
        <v>0</v>
      </c>
    </row>
    <row r="737" spans="1:6">
      <c r="B737" s="105"/>
      <c r="D737" s="106"/>
    </row>
    <row r="738" spans="1:6">
      <c r="A738" s="133">
        <f>MAX($A$699:A737)+0.01</f>
        <v>5.0299999999999994</v>
      </c>
      <c r="B738" s="105" t="s">
        <v>1775</v>
      </c>
      <c r="C738" s="97" t="s">
        <v>1464</v>
      </c>
      <c r="D738" s="106">
        <v>1</v>
      </c>
      <c r="F738" s="103">
        <f t="shared" si="37"/>
        <v>0</v>
      </c>
    </row>
    <row r="739" spans="1:6">
      <c r="A739" s="133"/>
      <c r="B739" s="105"/>
      <c r="D739" s="106"/>
    </row>
    <row r="740" spans="1:6" ht="100.8">
      <c r="A740" s="133">
        <f>MAX($A$699:A739)+0.01</f>
        <v>5.0399999999999991</v>
      </c>
      <c r="B740" s="105" t="s">
        <v>1776</v>
      </c>
      <c r="C740" s="97" t="s">
        <v>1464</v>
      </c>
      <c r="D740" s="106">
        <v>2</v>
      </c>
      <c r="F740" s="103">
        <f t="shared" ref="F740" si="38">D740*E740</f>
        <v>0</v>
      </c>
    </row>
    <row r="741" spans="1:6">
      <c r="B741" s="105"/>
      <c r="D741" s="106"/>
    </row>
    <row r="742" spans="1:6" ht="57.6">
      <c r="A742" s="133">
        <f>MAX($A$699:A741)+0.01</f>
        <v>5.0499999999999989</v>
      </c>
      <c r="B742" s="105" t="s">
        <v>1777</v>
      </c>
      <c r="C742" s="97" t="s">
        <v>1464</v>
      </c>
      <c r="D742" s="106">
        <v>10</v>
      </c>
      <c r="F742" s="103">
        <f t="shared" ref="F742" si="39">D742*E742</f>
        <v>0</v>
      </c>
    </row>
    <row r="743" spans="1:6">
      <c r="A743" s="116"/>
      <c r="B743" s="105"/>
      <c r="D743" s="106"/>
    </row>
    <row r="744" spans="1:6" ht="57.6">
      <c r="A744" s="133">
        <f>MAX($A$699:A743)+0.01</f>
        <v>5.0599999999999987</v>
      </c>
      <c r="B744" s="105" t="s">
        <v>1778</v>
      </c>
      <c r="C744" s="97" t="s">
        <v>1464</v>
      </c>
      <c r="D744" s="106">
        <v>13</v>
      </c>
      <c r="F744" s="103">
        <f t="shared" ref="F744:F756" si="40">D744*E744</f>
        <v>0</v>
      </c>
    </row>
    <row r="745" spans="1:6">
      <c r="A745" s="116"/>
      <c r="B745" s="105"/>
      <c r="D745" s="106"/>
    </row>
    <row r="746" spans="1:6" ht="57.6">
      <c r="A746" s="133">
        <f>MAX($A$699:A745)+0.01</f>
        <v>5.0699999999999985</v>
      </c>
      <c r="B746" s="105" t="s">
        <v>1779</v>
      </c>
      <c r="C746" s="97" t="s">
        <v>1464</v>
      </c>
      <c r="D746" s="106">
        <v>100</v>
      </c>
      <c r="F746" s="103">
        <f t="shared" si="40"/>
        <v>0</v>
      </c>
    </row>
    <row r="747" spans="1:6">
      <c r="A747" s="116"/>
      <c r="B747" s="105"/>
      <c r="D747" s="106"/>
    </row>
    <row r="748" spans="1:6" ht="72">
      <c r="A748" s="133">
        <f>MAX($A$699:A747)+0.01</f>
        <v>5.0799999999999983</v>
      </c>
      <c r="B748" s="105" t="s">
        <v>1780</v>
      </c>
      <c r="C748" s="97" t="s">
        <v>1464</v>
      </c>
      <c r="D748" s="106">
        <v>101</v>
      </c>
      <c r="F748" s="103">
        <f t="shared" si="40"/>
        <v>0</v>
      </c>
    </row>
    <row r="749" spans="1:6">
      <c r="A749" s="116"/>
      <c r="B749" s="105"/>
      <c r="D749" s="106"/>
    </row>
    <row r="750" spans="1:6" ht="144">
      <c r="A750" s="133">
        <f>MAX($A$699:A749)+0.01</f>
        <v>5.0899999999999981</v>
      </c>
      <c r="B750" s="105" t="s">
        <v>1781</v>
      </c>
      <c r="C750" s="97" t="s">
        <v>1464</v>
      </c>
      <c r="D750" s="106">
        <v>4</v>
      </c>
      <c r="F750" s="103">
        <f t="shared" si="40"/>
        <v>0</v>
      </c>
    </row>
    <row r="751" spans="1:6">
      <c r="A751" s="116"/>
      <c r="B751" s="105"/>
      <c r="D751" s="106"/>
    </row>
    <row r="752" spans="1:6" ht="86.4">
      <c r="A752" s="133">
        <f>MAX($A$699:A751)+0.01</f>
        <v>5.0999999999999979</v>
      </c>
      <c r="B752" s="105" t="s">
        <v>1782</v>
      </c>
      <c r="C752" s="97" t="s">
        <v>1464</v>
      </c>
      <c r="D752" s="106">
        <v>12</v>
      </c>
      <c r="F752" s="103">
        <f t="shared" si="40"/>
        <v>0</v>
      </c>
    </row>
    <row r="753" spans="1:6">
      <c r="A753" s="116"/>
      <c r="B753" s="105"/>
      <c r="D753" s="106"/>
    </row>
    <row r="754" spans="1:6" ht="100.8">
      <c r="A754" s="133">
        <f>MAX($A$699:A753)+0.01</f>
        <v>5.1099999999999977</v>
      </c>
      <c r="B754" s="105" t="s">
        <v>1783</v>
      </c>
      <c r="C754" s="97" t="s">
        <v>1464</v>
      </c>
      <c r="D754" s="106">
        <v>30</v>
      </c>
      <c r="F754" s="103">
        <f t="shared" si="40"/>
        <v>0</v>
      </c>
    </row>
    <row r="755" spans="1:6">
      <c r="A755" s="116"/>
      <c r="B755" s="105"/>
      <c r="D755" s="106"/>
    </row>
    <row r="756" spans="1:6" ht="115.2">
      <c r="A756" s="133">
        <f>MAX($A$699:A755)+0.01</f>
        <v>5.1199999999999974</v>
      </c>
      <c r="B756" s="105" t="s">
        <v>1784</v>
      </c>
      <c r="C756" s="97" t="s">
        <v>1464</v>
      </c>
      <c r="D756" s="106">
        <v>2</v>
      </c>
      <c r="F756" s="103">
        <f t="shared" si="40"/>
        <v>0</v>
      </c>
    </row>
    <row r="757" spans="1:6">
      <c r="B757" s="130"/>
      <c r="D757" s="106"/>
    </row>
    <row r="758" spans="1:6">
      <c r="B758" s="130" t="s">
        <v>1785</v>
      </c>
      <c r="D758" s="106"/>
    </row>
    <row r="759" spans="1:6" ht="28.8">
      <c r="A759" s="133">
        <f>MAX($A$699:A758)+0.01</f>
        <v>5.1299999999999972</v>
      </c>
      <c r="B759" s="105" t="s">
        <v>1786</v>
      </c>
      <c r="C759" s="97" t="s">
        <v>237</v>
      </c>
      <c r="D759" s="106">
        <v>3750</v>
      </c>
      <c r="F759" s="103">
        <f t="shared" ref="F759:F761" si="41">D759*E759</f>
        <v>0</v>
      </c>
    </row>
    <row r="760" spans="1:6">
      <c r="A760" s="116"/>
      <c r="B760" s="105"/>
      <c r="D760" s="106"/>
    </row>
    <row r="761" spans="1:6" ht="28.8">
      <c r="A761" s="133">
        <f>MAX($A$699:A760)+0.01</f>
        <v>5.139999999999997</v>
      </c>
      <c r="B761" s="105" t="s">
        <v>1787</v>
      </c>
      <c r="C761" s="97" t="s">
        <v>237</v>
      </c>
      <c r="D761" s="106">
        <v>300</v>
      </c>
      <c r="F761" s="103">
        <f t="shared" si="41"/>
        <v>0</v>
      </c>
    </row>
    <row r="762" spans="1:6">
      <c r="B762" s="105"/>
      <c r="D762" s="106"/>
    </row>
    <row r="763" spans="1:6" ht="28.8">
      <c r="A763" s="133">
        <f>MAX($A$699:A762)+0.01</f>
        <v>5.1499999999999968</v>
      </c>
      <c r="B763" s="105" t="s">
        <v>1788</v>
      </c>
      <c r="C763" s="97" t="s">
        <v>237</v>
      </c>
      <c r="D763" s="106">
        <v>60</v>
      </c>
      <c r="F763" s="103">
        <f t="shared" ref="F763" si="42">D763*E763</f>
        <v>0</v>
      </c>
    </row>
    <row r="764" spans="1:6">
      <c r="B764" s="105"/>
      <c r="D764" s="106"/>
    </row>
    <row r="765" spans="1:6" ht="43.2">
      <c r="A765" s="133">
        <f>MAX($A$699:A764)+0.01</f>
        <v>5.1599999999999966</v>
      </c>
      <c r="B765" s="105" t="s">
        <v>1789</v>
      </c>
      <c r="C765" s="97" t="s">
        <v>52</v>
      </c>
      <c r="D765" s="106">
        <v>20</v>
      </c>
      <c r="F765" s="103">
        <f t="shared" ref="F765" si="43">D765*E765</f>
        <v>0</v>
      </c>
    </row>
    <row r="766" spans="1:6">
      <c r="A766" s="116"/>
      <c r="B766" s="105"/>
      <c r="D766" s="106"/>
    </row>
    <row r="767" spans="1:6" ht="43.2">
      <c r="A767" s="133">
        <f>MAX($A$699:A766)+0.01</f>
        <v>5.1699999999999964</v>
      </c>
      <c r="B767" s="105" t="s">
        <v>1790</v>
      </c>
      <c r="C767" s="97" t="s">
        <v>1464</v>
      </c>
      <c r="D767" s="106">
        <v>70</v>
      </c>
      <c r="F767" s="103">
        <f t="shared" ref="F767" si="44">D767*E767</f>
        <v>0</v>
      </c>
    </row>
    <row r="768" spans="1:6">
      <c r="B768" s="105"/>
      <c r="D768" s="106"/>
    </row>
    <row r="769" spans="1:6">
      <c r="A769" s="133">
        <f>MAX($A$699:A768)+0.01</f>
        <v>5.1799999999999962</v>
      </c>
      <c r="B769" s="105" t="s">
        <v>1791</v>
      </c>
      <c r="C769" s="97" t="s">
        <v>237</v>
      </c>
      <c r="D769" s="106">
        <v>30</v>
      </c>
      <c r="F769" s="103">
        <f t="shared" ref="F769" si="45">D769*E769</f>
        <v>0</v>
      </c>
    </row>
    <row r="770" spans="1:6">
      <c r="B770" s="105"/>
      <c r="D770" s="106"/>
    </row>
    <row r="771" spans="1:6">
      <c r="A771" s="133">
        <f>MAX($A$699:A770)+0.01</f>
        <v>5.1899999999999959</v>
      </c>
      <c r="B771" s="105" t="s">
        <v>1792</v>
      </c>
      <c r="C771" s="97" t="s">
        <v>237</v>
      </c>
      <c r="D771" s="106">
        <v>15</v>
      </c>
      <c r="F771" s="103">
        <f t="shared" ref="F771" si="46">D771*E771</f>
        <v>0</v>
      </c>
    </row>
    <row r="772" spans="1:6">
      <c r="B772" s="105"/>
      <c r="D772" s="106"/>
    </row>
    <row r="773" spans="1:6" ht="28.8">
      <c r="A773" s="133">
        <f>MAX($A$699:A772)+0.01</f>
        <v>5.1999999999999957</v>
      </c>
      <c r="B773" s="105" t="s">
        <v>1793</v>
      </c>
      <c r="C773" s="97" t="s">
        <v>52</v>
      </c>
      <c r="D773" s="106">
        <v>18</v>
      </c>
      <c r="F773" s="103">
        <f t="shared" ref="F773" si="47">D773*E773</f>
        <v>0</v>
      </c>
    </row>
    <row r="774" spans="1:6">
      <c r="A774" s="116"/>
      <c r="B774" s="105"/>
      <c r="D774" s="106"/>
    </row>
    <row r="775" spans="1:6" ht="43.2">
      <c r="A775" s="133">
        <f>MAX($A$699:A774)+0.01</f>
        <v>5.2099999999999955</v>
      </c>
      <c r="B775" s="105" t="s">
        <v>1794</v>
      </c>
      <c r="D775" s="97"/>
      <c r="E775" s="97"/>
      <c r="F775" s="97"/>
    </row>
    <row r="776" spans="1:6">
      <c r="A776" s="116"/>
      <c r="B776" s="105" t="s">
        <v>1579</v>
      </c>
      <c r="C776" s="97" t="s">
        <v>237</v>
      </c>
      <c r="D776" s="106">
        <v>2600</v>
      </c>
      <c r="F776" s="103">
        <f t="shared" ref="F776:F777" si="48">D776*E776</f>
        <v>0</v>
      </c>
    </row>
    <row r="777" spans="1:6">
      <c r="A777" s="116"/>
      <c r="B777" s="105" t="s">
        <v>1580</v>
      </c>
      <c r="C777" s="97" t="s">
        <v>237</v>
      </c>
      <c r="D777" s="106">
        <v>500</v>
      </c>
      <c r="F777" s="103">
        <f t="shared" si="48"/>
        <v>0</v>
      </c>
    </row>
    <row r="778" spans="1:6">
      <c r="A778" s="116"/>
      <c r="B778" s="105"/>
      <c r="D778" s="106"/>
    </row>
    <row r="779" spans="1:6" ht="43.2">
      <c r="A779" s="133">
        <f>MAX($A$699:A778)+0.01</f>
        <v>5.2199999999999953</v>
      </c>
      <c r="B779" s="105" t="s">
        <v>1795</v>
      </c>
      <c r="D779" s="97"/>
      <c r="E779" s="97"/>
      <c r="F779" s="97"/>
    </row>
    <row r="780" spans="1:6">
      <c r="A780" s="116"/>
      <c r="B780" s="105" t="s">
        <v>1796</v>
      </c>
      <c r="C780" s="97" t="s">
        <v>237</v>
      </c>
      <c r="D780" s="106">
        <v>600</v>
      </c>
      <c r="F780" s="103">
        <f t="shared" ref="F780:F781" si="49">D780*E780</f>
        <v>0</v>
      </c>
    </row>
    <row r="781" spans="1:6">
      <c r="A781" s="116"/>
      <c r="B781" s="105" t="s">
        <v>1797</v>
      </c>
      <c r="C781" s="97" t="s">
        <v>237</v>
      </c>
      <c r="D781" s="106">
        <v>250</v>
      </c>
      <c r="F781" s="103">
        <f t="shared" si="49"/>
        <v>0</v>
      </c>
    </row>
    <row r="782" spans="1:6">
      <c r="A782" s="133"/>
      <c r="B782" s="105"/>
      <c r="D782" s="106"/>
    </row>
    <row r="783" spans="1:6" ht="28.8">
      <c r="A783" s="133">
        <f>MAX($A$699:A782)+0.01</f>
        <v>5.2299999999999951</v>
      </c>
      <c r="B783" s="105" t="s">
        <v>1798</v>
      </c>
      <c r="D783" s="106"/>
    </row>
    <row r="784" spans="1:6" ht="28.8">
      <c r="A784" s="107"/>
      <c r="B784" s="105" t="s">
        <v>1799</v>
      </c>
      <c r="C784" s="97" t="s">
        <v>1464</v>
      </c>
      <c r="D784" s="106">
        <v>12</v>
      </c>
      <c r="F784" s="103">
        <f t="shared" ref="F784" si="50">D784*E784</f>
        <v>0</v>
      </c>
    </row>
    <row r="785" spans="1:6">
      <c r="B785" s="105"/>
      <c r="D785" s="106"/>
    </row>
    <row r="786" spans="1:6">
      <c r="A786" s="133">
        <f>MAX($A$699:A785)+0.01</f>
        <v>5.2399999999999949</v>
      </c>
      <c r="B786" s="105" t="s">
        <v>1639</v>
      </c>
      <c r="C786" s="97" t="s">
        <v>1494</v>
      </c>
      <c r="D786" s="106">
        <v>3</v>
      </c>
      <c r="F786" s="103">
        <f>SUM(F733:F784)*D786%</f>
        <v>0</v>
      </c>
    </row>
    <row r="787" spans="1:6">
      <c r="B787" s="105"/>
      <c r="D787" s="106"/>
    </row>
    <row r="788" spans="1:6">
      <c r="B788" s="130" t="s">
        <v>1800</v>
      </c>
      <c r="D788" s="106"/>
    </row>
    <row r="789" spans="1:6" ht="57.6">
      <c r="A789" s="116">
        <f>MAX($A$699:A788)+0.01</f>
        <v>5.2499999999999947</v>
      </c>
      <c r="B789" s="105" t="s">
        <v>1801</v>
      </c>
      <c r="C789" s="97" t="s">
        <v>1464</v>
      </c>
      <c r="D789" s="106">
        <v>1</v>
      </c>
      <c r="F789" s="103">
        <f>SUM(D789*E789)</f>
        <v>0</v>
      </c>
    </row>
    <row r="790" spans="1:6">
      <c r="A790" s="116"/>
      <c r="B790" s="105"/>
      <c r="D790" s="106"/>
    </row>
    <row r="791" spans="1:6" ht="172.8">
      <c r="A791" s="133">
        <f>MAX($A$699:A790)+0.01</f>
        <v>5.2599999999999945</v>
      </c>
      <c r="B791" s="105" t="s">
        <v>1802</v>
      </c>
      <c r="C791" s="97" t="s">
        <v>1464</v>
      </c>
      <c r="D791" s="106">
        <v>1</v>
      </c>
      <c r="F791" s="103">
        <f>SUM(D791*E791)</f>
        <v>0</v>
      </c>
    </row>
    <row r="792" spans="1:6">
      <c r="B792" s="105"/>
      <c r="D792" s="106"/>
    </row>
    <row r="793" spans="1:6" ht="28.8">
      <c r="A793" s="133">
        <f>MAX($A$699:A792)+0.01</f>
        <v>5.2699999999999942</v>
      </c>
      <c r="B793" s="105" t="s">
        <v>1803</v>
      </c>
      <c r="C793" s="97" t="s">
        <v>52</v>
      </c>
      <c r="D793" s="106">
        <v>1</v>
      </c>
      <c r="F793" s="103">
        <f t="shared" ref="F793" si="51">D793*E793</f>
        <v>0</v>
      </c>
    </row>
    <row r="794" spans="1:6">
      <c r="A794" s="116"/>
      <c r="B794" s="105"/>
      <c r="D794" s="106"/>
    </row>
    <row r="795" spans="1:6" ht="28.8">
      <c r="A795" s="133">
        <f>MAX($A$699:A794)+0.01</f>
        <v>5.279999999999994</v>
      </c>
      <c r="B795" s="105" t="s">
        <v>1804</v>
      </c>
      <c r="C795" s="97" t="s">
        <v>1464</v>
      </c>
      <c r="D795" s="106">
        <v>1</v>
      </c>
      <c r="F795" s="103">
        <f t="shared" ref="F795" si="52">D795*E795</f>
        <v>0</v>
      </c>
    </row>
    <row r="796" spans="1:6">
      <c r="B796" s="105"/>
      <c r="D796" s="106"/>
    </row>
    <row r="797" spans="1:6" ht="57.6">
      <c r="A797" s="133">
        <f>MAX($A$699:A795)+0.01</f>
        <v>5.2899999999999938</v>
      </c>
      <c r="B797" s="105" t="s">
        <v>1805</v>
      </c>
      <c r="C797" s="97" t="s">
        <v>1464</v>
      </c>
      <c r="D797" s="106">
        <v>1</v>
      </c>
      <c r="F797" s="103">
        <f t="shared" ref="F797" si="53">D797*E797</f>
        <v>0</v>
      </c>
    </row>
    <row r="798" spans="1:6">
      <c r="B798" s="105"/>
      <c r="D798" s="106"/>
    </row>
    <row r="799" spans="1:6" ht="15" thickBot="1">
      <c r="A799" s="140"/>
      <c r="B799" s="141" t="s">
        <v>1806</v>
      </c>
      <c r="C799" s="142"/>
      <c r="D799" s="143"/>
      <c r="E799" s="144"/>
      <c r="F799" s="144">
        <f>SUM(F728:F798)</f>
        <v>0</v>
      </c>
    </row>
    <row r="800" spans="1:6" ht="15" thickTop="1">
      <c r="A800" s="197"/>
      <c r="B800" s="132"/>
      <c r="C800" s="198"/>
      <c r="D800" s="199"/>
      <c r="E800" s="200"/>
      <c r="F800" s="200"/>
    </row>
    <row r="801" spans="1:6">
      <c r="A801" s="127" t="s">
        <v>1256</v>
      </c>
      <c r="B801" s="128" t="s">
        <v>1807</v>
      </c>
      <c r="C801" s="129" t="s">
        <v>26</v>
      </c>
      <c r="D801" s="129" t="s">
        <v>27</v>
      </c>
      <c r="E801" s="129" t="s">
        <v>28</v>
      </c>
      <c r="F801" s="145" t="s">
        <v>29</v>
      </c>
    </row>
    <row r="802" spans="1:6">
      <c r="B802" s="105"/>
      <c r="D802" s="106"/>
    </row>
    <row r="803" spans="1:6" ht="72">
      <c r="B803" s="105" t="s">
        <v>1808</v>
      </c>
      <c r="D803" s="106"/>
    </row>
    <row r="804" spans="1:6" ht="72">
      <c r="B804" s="105" t="s">
        <v>1809</v>
      </c>
      <c r="D804" s="106"/>
    </row>
    <row r="805" spans="1:6" ht="28.8">
      <c r="B805" s="105" t="s">
        <v>1810</v>
      </c>
      <c r="D805" s="106"/>
    </row>
    <row r="806" spans="1:6" ht="43.2">
      <c r="B806" s="105" t="s">
        <v>1811</v>
      </c>
      <c r="D806" s="106"/>
    </row>
    <row r="807" spans="1:6" ht="72">
      <c r="B807" s="105" t="s">
        <v>1812</v>
      </c>
      <c r="D807" s="106"/>
    </row>
    <row r="808" spans="1:6">
      <c r="B808" s="105"/>
      <c r="D808" s="106"/>
    </row>
    <row r="809" spans="1:6">
      <c r="B809" s="130" t="s">
        <v>1813</v>
      </c>
      <c r="D809" s="106"/>
    </row>
    <row r="810" spans="1:6">
      <c r="A810" s="133"/>
      <c r="B810" s="130" t="s">
        <v>1814</v>
      </c>
      <c r="D810" s="106"/>
    </row>
    <row r="811" spans="1:6" ht="129.6">
      <c r="A811" s="133">
        <v>6.01</v>
      </c>
      <c r="B811" s="105" t="s">
        <v>1815</v>
      </c>
      <c r="C811" s="97" t="s">
        <v>52</v>
      </c>
      <c r="D811" s="106">
        <v>2</v>
      </c>
      <c r="F811" s="103">
        <f>D811*E811</f>
        <v>0</v>
      </c>
    </row>
    <row r="812" spans="1:6">
      <c r="A812" s="133"/>
      <c r="B812" s="130"/>
      <c r="D812" s="106"/>
    </row>
    <row r="813" spans="1:6" ht="28.8">
      <c r="A813" s="133">
        <f>MAX($A810:A812)+0.01</f>
        <v>6.02</v>
      </c>
      <c r="B813" s="105" t="s">
        <v>1816</v>
      </c>
      <c r="C813" s="97" t="s">
        <v>52</v>
      </c>
      <c r="D813" s="106">
        <v>1</v>
      </c>
      <c r="F813" s="103">
        <f>D813*E813</f>
        <v>0</v>
      </c>
    </row>
    <row r="814" spans="1:6">
      <c r="A814" s="133"/>
      <c r="B814" s="130"/>
      <c r="D814" s="106"/>
    </row>
    <row r="815" spans="1:6" ht="28.8">
      <c r="A815" s="133">
        <f>MAX($A812:A814)+0.01</f>
        <v>6.0299999999999994</v>
      </c>
      <c r="B815" s="105" t="s">
        <v>1817</v>
      </c>
      <c r="C815" s="97" t="s">
        <v>52</v>
      </c>
      <c r="D815" s="106">
        <v>1</v>
      </c>
      <c r="F815" s="103">
        <f>D815*E815</f>
        <v>0</v>
      </c>
    </row>
    <row r="816" spans="1:6">
      <c r="B816" s="105"/>
      <c r="D816" s="106"/>
    </row>
    <row r="817" spans="1:6" ht="28.8">
      <c r="B817" s="130" t="s">
        <v>1818</v>
      </c>
      <c r="D817" s="106"/>
    </row>
    <row r="818" spans="1:6" ht="201.6">
      <c r="A818" s="133">
        <f>MAX($A810:A817)+0.01</f>
        <v>6.0399999999999991</v>
      </c>
      <c r="B818" s="105" t="s">
        <v>1819</v>
      </c>
      <c r="C818" s="97" t="s">
        <v>52</v>
      </c>
      <c r="D818" s="106">
        <v>1</v>
      </c>
      <c r="F818" s="103">
        <f>D818*E818</f>
        <v>0</v>
      </c>
    </row>
    <row r="819" spans="1:6">
      <c r="B819" s="105"/>
      <c r="D819" s="106"/>
    </row>
    <row r="820" spans="1:6" ht="28.8">
      <c r="A820" s="133">
        <f>MAX($A810:A818)+0.01</f>
        <v>6.0499999999999989</v>
      </c>
      <c r="B820" s="105" t="s">
        <v>1820</v>
      </c>
      <c r="C820" s="97" t="s">
        <v>52</v>
      </c>
      <c r="D820" s="106">
        <v>1</v>
      </c>
      <c r="F820" s="103">
        <f>D820*E820</f>
        <v>0</v>
      </c>
    </row>
    <row r="821" spans="1:6">
      <c r="B821" s="105"/>
      <c r="D821" s="106"/>
    </row>
    <row r="822" spans="1:6" ht="43.2">
      <c r="A822" s="133">
        <f>MAX($A816:A821)+0.01</f>
        <v>6.0599999999999987</v>
      </c>
      <c r="B822" s="105" t="s">
        <v>1821</v>
      </c>
      <c r="C822" s="97" t="s">
        <v>52</v>
      </c>
      <c r="D822" s="106">
        <v>1</v>
      </c>
      <c r="F822" s="103">
        <f>D822*E822</f>
        <v>0</v>
      </c>
    </row>
    <row r="823" spans="1:6">
      <c r="B823" s="105"/>
      <c r="D823" s="106"/>
    </row>
    <row r="824" spans="1:6" ht="28.8">
      <c r="A824" s="133">
        <f>MAX($A820:A823)+0.01</f>
        <v>6.0699999999999985</v>
      </c>
      <c r="B824" s="105" t="s">
        <v>1822</v>
      </c>
      <c r="C824" s="97" t="s">
        <v>52</v>
      </c>
      <c r="D824" s="106">
        <v>1</v>
      </c>
      <c r="F824" s="103">
        <f>D824*E824</f>
        <v>0</v>
      </c>
    </row>
    <row r="825" spans="1:6">
      <c r="B825" s="105"/>
      <c r="D825" s="106"/>
    </row>
    <row r="826" spans="1:6">
      <c r="B826" s="130" t="s">
        <v>1823</v>
      </c>
      <c r="D826" s="106"/>
    </row>
    <row r="827" spans="1:6">
      <c r="A827" s="133"/>
      <c r="B827" s="130" t="s">
        <v>1814</v>
      </c>
      <c r="D827" s="106"/>
    </row>
    <row r="828" spans="1:6" ht="129.6">
      <c r="A828" s="133">
        <f>MAX($A824:A827)+0.01</f>
        <v>6.0799999999999983</v>
      </c>
      <c r="B828" s="105" t="s">
        <v>1815</v>
      </c>
      <c r="C828" s="97" t="s">
        <v>52</v>
      </c>
      <c r="D828" s="106">
        <v>2</v>
      </c>
      <c r="F828" s="103">
        <f>D828*E828</f>
        <v>0</v>
      </c>
    </row>
    <row r="829" spans="1:6">
      <c r="A829" s="133"/>
      <c r="B829" s="130"/>
      <c r="D829" s="106"/>
    </row>
    <row r="830" spans="1:6" ht="43.2">
      <c r="A830" s="133">
        <f>MAX($A827:A829)+0.01</f>
        <v>6.0899999999999981</v>
      </c>
      <c r="B830" s="105" t="s">
        <v>1824</v>
      </c>
      <c r="C830" s="97" t="s">
        <v>52</v>
      </c>
      <c r="D830" s="106">
        <v>1</v>
      </c>
      <c r="F830" s="103">
        <f>D830*E830</f>
        <v>0</v>
      </c>
    </row>
    <row r="831" spans="1:6">
      <c r="A831" s="133"/>
      <c r="B831" s="130"/>
      <c r="D831" s="106"/>
    </row>
    <row r="832" spans="1:6" ht="43.2">
      <c r="A832" s="133">
        <f>MAX($A829:A831)+0.01</f>
        <v>6.0999999999999979</v>
      </c>
      <c r="B832" s="105" t="s">
        <v>1825</v>
      </c>
      <c r="C832" s="97" t="s">
        <v>52</v>
      </c>
      <c r="D832" s="106">
        <v>1</v>
      </c>
      <c r="F832" s="103">
        <f>D832*E832</f>
        <v>0</v>
      </c>
    </row>
    <row r="833" spans="1:6">
      <c r="B833" s="105"/>
      <c r="D833" s="106"/>
    </row>
    <row r="834" spans="1:6" ht="28.8">
      <c r="B834" s="130" t="s">
        <v>1818</v>
      </c>
      <c r="D834" s="106"/>
    </row>
    <row r="835" spans="1:6" ht="201.6">
      <c r="A835" s="133">
        <f>MAX($A827:A834)+0.01</f>
        <v>6.1099999999999977</v>
      </c>
      <c r="B835" s="105" t="s">
        <v>1826</v>
      </c>
      <c r="C835" s="97" t="s">
        <v>52</v>
      </c>
      <c r="D835" s="106">
        <v>1</v>
      </c>
      <c r="F835" s="103">
        <f>D835*E835</f>
        <v>0</v>
      </c>
    </row>
    <row r="836" spans="1:6">
      <c r="B836" s="105"/>
      <c r="D836" s="106"/>
    </row>
    <row r="837" spans="1:6" ht="28.8">
      <c r="A837" s="133">
        <f>MAX($A827:A835)+0.01</f>
        <v>6.1199999999999974</v>
      </c>
      <c r="B837" s="105" t="s">
        <v>1820</v>
      </c>
      <c r="C837" s="97" t="s">
        <v>52</v>
      </c>
      <c r="D837" s="106">
        <v>3</v>
      </c>
      <c r="F837" s="103">
        <f>D837*E837</f>
        <v>0</v>
      </c>
    </row>
    <row r="838" spans="1:6">
      <c r="B838" s="105"/>
      <c r="D838" s="106"/>
    </row>
    <row r="839" spans="1:6" ht="43.2">
      <c r="A839" s="133">
        <f>MAX($A833:A838)+0.01</f>
        <v>6.1299999999999972</v>
      </c>
      <c r="B839" s="105" t="s">
        <v>1821</v>
      </c>
      <c r="C839" s="97" t="s">
        <v>52</v>
      </c>
      <c r="D839" s="106">
        <v>3</v>
      </c>
      <c r="F839" s="103">
        <f>D839*E839</f>
        <v>0</v>
      </c>
    </row>
    <row r="840" spans="1:6">
      <c r="B840" s="105"/>
      <c r="D840" s="106"/>
    </row>
    <row r="841" spans="1:6" ht="28.8">
      <c r="A841" s="133">
        <f>MAX($A837:A840)+0.01</f>
        <v>6.139999999999997</v>
      </c>
      <c r="B841" s="105" t="s">
        <v>1822</v>
      </c>
      <c r="C841" s="97" t="s">
        <v>52</v>
      </c>
      <c r="D841" s="106">
        <v>3</v>
      </c>
      <c r="F841" s="103">
        <f>D841*E841</f>
        <v>0</v>
      </c>
    </row>
    <row r="842" spans="1:6">
      <c r="B842" s="105"/>
      <c r="D842" s="106"/>
    </row>
    <row r="843" spans="1:6">
      <c r="B843" s="105" t="s">
        <v>1827</v>
      </c>
      <c r="D843" s="106"/>
    </row>
    <row r="844" spans="1:6">
      <c r="A844" s="133">
        <f>MAX($A823:A843)+0.01</f>
        <v>6.1499999999999968</v>
      </c>
      <c r="B844" s="105" t="s">
        <v>1828</v>
      </c>
      <c r="C844" s="97" t="s">
        <v>237</v>
      </c>
      <c r="D844" s="106">
        <v>90</v>
      </c>
      <c r="F844" s="103">
        <f>D844*E844</f>
        <v>0</v>
      </c>
    </row>
    <row r="845" spans="1:6">
      <c r="A845" s="133">
        <f>MAX($A843:A844)+0.01</f>
        <v>6.1599999999999966</v>
      </c>
      <c r="B845" s="105" t="s">
        <v>1829</v>
      </c>
      <c r="C845" s="97" t="s">
        <v>237</v>
      </c>
      <c r="D845" s="106">
        <v>60</v>
      </c>
      <c r="F845" s="103">
        <f>D845*E845</f>
        <v>0</v>
      </c>
    </row>
    <row r="846" spans="1:6">
      <c r="A846" s="133">
        <f>MAX($A843:A845)+0.01</f>
        <v>6.1699999999999964</v>
      </c>
      <c r="B846" s="105" t="s">
        <v>1830</v>
      </c>
      <c r="C846" s="97" t="s">
        <v>237</v>
      </c>
      <c r="D846" s="106">
        <v>150</v>
      </c>
      <c r="F846" s="103">
        <f>D846*E846</f>
        <v>0</v>
      </c>
    </row>
    <row r="847" spans="1:6">
      <c r="B847" s="105"/>
      <c r="D847" s="106"/>
    </row>
    <row r="848" spans="1:6" ht="28.8">
      <c r="A848" s="133">
        <f>MAX($A844:A847)+0.01</f>
        <v>6.1799999999999962</v>
      </c>
      <c r="B848" s="105" t="s">
        <v>1831</v>
      </c>
      <c r="C848" s="97" t="s">
        <v>237</v>
      </c>
      <c r="D848" s="106">
        <v>130</v>
      </c>
      <c r="F848" s="103">
        <f>D848*E848</f>
        <v>0</v>
      </c>
    </row>
    <row r="849" spans="1:6">
      <c r="B849" s="105"/>
      <c r="D849" s="106"/>
    </row>
    <row r="850" spans="1:6" ht="28.8">
      <c r="A850" s="133">
        <f>MAX($A846:A849)+0.01</f>
        <v>6.1899999999999959</v>
      </c>
      <c r="B850" s="105" t="s">
        <v>1832</v>
      </c>
      <c r="C850" s="97" t="s">
        <v>237</v>
      </c>
      <c r="D850" s="106">
        <v>50</v>
      </c>
      <c r="F850" s="103">
        <f>D850*E850</f>
        <v>0</v>
      </c>
    </row>
    <row r="851" spans="1:6">
      <c r="B851" s="105"/>
      <c r="D851" s="106"/>
    </row>
    <row r="852" spans="1:6" ht="16.5" customHeight="1">
      <c r="A852" s="133">
        <f>MAX($A848:A851)+0.01</f>
        <v>6.1999999999999957</v>
      </c>
      <c r="B852" s="105" t="s">
        <v>1833</v>
      </c>
      <c r="C852" s="97" t="s">
        <v>1464</v>
      </c>
      <c r="D852" s="106">
        <v>2</v>
      </c>
      <c r="F852" s="103">
        <f>D852*E852</f>
        <v>0</v>
      </c>
    </row>
    <row r="853" spans="1:6">
      <c r="B853" s="105"/>
      <c r="D853" s="106"/>
    </row>
    <row r="854" spans="1:6" ht="28.8">
      <c r="A854" s="133">
        <f>MAX($A851:A853)+0.01</f>
        <v>6.2099999999999955</v>
      </c>
      <c r="B854" s="105" t="s">
        <v>1834</v>
      </c>
      <c r="C854" s="97" t="s">
        <v>1464</v>
      </c>
      <c r="D854" s="106">
        <v>1</v>
      </c>
      <c r="F854" s="103">
        <f>D854*E854</f>
        <v>0</v>
      </c>
    </row>
    <row r="855" spans="1:6">
      <c r="B855" s="105"/>
      <c r="D855" s="106"/>
    </row>
    <row r="856" spans="1:6" ht="15" thickBot="1">
      <c r="A856" s="140"/>
      <c r="B856" s="141" t="s">
        <v>1835</v>
      </c>
      <c r="C856" s="142"/>
      <c r="D856" s="143"/>
      <c r="E856" s="143"/>
      <c r="F856" s="144">
        <f>SUM(F803:F855)</f>
        <v>0</v>
      </c>
    </row>
    <row r="857" spans="1:6" ht="15" thickTop="1">
      <c r="A857" s="107"/>
      <c r="B857" s="107"/>
      <c r="D857" s="97"/>
      <c r="E857" s="97"/>
      <c r="F857" s="97"/>
    </row>
    <row r="858" spans="1:6" ht="28.8">
      <c r="A858" s="127" t="s">
        <v>1295</v>
      </c>
      <c r="B858" s="128" t="s">
        <v>1836</v>
      </c>
      <c r="C858" s="129" t="s">
        <v>26</v>
      </c>
      <c r="D858" s="129" t="s">
        <v>27</v>
      </c>
      <c r="E858" s="129" t="s">
        <v>28</v>
      </c>
      <c r="F858" s="145" t="s">
        <v>29</v>
      </c>
    </row>
    <row r="859" spans="1:6">
      <c r="A859" s="202"/>
      <c r="B859" s="107"/>
      <c r="C859" s="203"/>
      <c r="D859" s="97"/>
      <c r="E859" s="203"/>
      <c r="F859" s="97"/>
    </row>
    <row r="860" spans="1:6" ht="43.2">
      <c r="A860" s="107"/>
      <c r="B860" s="105" t="s">
        <v>1837</v>
      </c>
      <c r="D860" s="204"/>
      <c r="E860" s="203"/>
      <c r="F860" s="97"/>
    </row>
    <row r="861" spans="1:6" ht="43.2">
      <c r="A861" s="107"/>
      <c r="B861" s="105" t="s">
        <v>1838</v>
      </c>
      <c r="D861" s="204"/>
      <c r="E861" s="203"/>
      <c r="F861" s="97"/>
    </row>
    <row r="862" spans="1:6" ht="28.8">
      <c r="A862" s="107"/>
      <c r="B862" s="105" t="s">
        <v>1839</v>
      </c>
      <c r="D862" s="204"/>
      <c r="E862" s="203"/>
      <c r="F862" s="97"/>
    </row>
    <row r="863" spans="1:6" ht="43.2">
      <c r="A863" s="107"/>
      <c r="B863" s="105" t="s">
        <v>1840</v>
      </c>
      <c r="D863" s="204"/>
      <c r="E863" s="203"/>
      <c r="F863" s="97"/>
    </row>
    <row r="864" spans="1:6" ht="43.2">
      <c r="A864" s="107"/>
      <c r="B864" s="105" t="s">
        <v>1841</v>
      </c>
      <c r="D864" s="204"/>
      <c r="E864" s="203"/>
      <c r="F864" s="97"/>
    </row>
    <row r="865" spans="1:6" ht="28.8">
      <c r="A865" s="107"/>
      <c r="B865" s="105" t="s">
        <v>1842</v>
      </c>
      <c r="D865" s="204"/>
      <c r="E865" s="203"/>
      <c r="F865" s="97"/>
    </row>
    <row r="866" spans="1:6" ht="43.2">
      <c r="B866" s="105" t="s">
        <v>1843</v>
      </c>
      <c r="D866" s="106"/>
    </row>
    <row r="867" spans="1:6" ht="100.8">
      <c r="B867" s="130" t="s">
        <v>1844</v>
      </c>
      <c r="D867" s="106"/>
    </row>
    <row r="868" spans="1:6">
      <c r="A868" s="115"/>
      <c r="B868" s="180"/>
      <c r="C868" s="121"/>
      <c r="D868" s="205"/>
      <c r="E868" s="206"/>
      <c r="F868" s="121"/>
    </row>
    <row r="869" spans="1:6" ht="28.8">
      <c r="A869" s="115"/>
      <c r="B869" s="130" t="s">
        <v>1845</v>
      </c>
      <c r="C869" s="121"/>
      <c r="D869" s="205"/>
      <c r="E869" s="206"/>
      <c r="F869" s="121"/>
    </row>
    <row r="870" spans="1:6">
      <c r="A870" s="115"/>
      <c r="B870" s="130"/>
      <c r="C870" s="121"/>
      <c r="D870" s="205"/>
      <c r="E870" s="206"/>
      <c r="F870" s="121"/>
    </row>
    <row r="871" spans="1:6" ht="28.8">
      <c r="A871" s="133">
        <v>7.01</v>
      </c>
      <c r="B871" s="105" t="s">
        <v>1846</v>
      </c>
      <c r="C871" s="97" t="s">
        <v>237</v>
      </c>
      <c r="D871" s="106">
        <v>120</v>
      </c>
      <c r="F871" s="103">
        <f>D871*E871</f>
        <v>0</v>
      </c>
    </row>
    <row r="872" spans="1:6">
      <c r="A872" s="133"/>
      <c r="B872" s="105" t="s">
        <v>1847</v>
      </c>
      <c r="D872" s="106"/>
    </row>
    <row r="873" spans="1:6">
      <c r="A873" s="133"/>
      <c r="B873" s="105" t="s">
        <v>1848</v>
      </c>
      <c r="D873" s="106"/>
    </row>
    <row r="874" spans="1:6">
      <c r="A874" s="133"/>
      <c r="B874" s="105" t="s">
        <v>1849</v>
      </c>
      <c r="D874" s="106"/>
    </row>
    <row r="875" spans="1:6">
      <c r="A875" s="133"/>
      <c r="B875" s="105" t="s">
        <v>1850</v>
      </c>
      <c r="D875" s="106"/>
    </row>
    <row r="876" spans="1:6" ht="28.8">
      <c r="A876" s="133"/>
      <c r="B876" s="105" t="s">
        <v>1851</v>
      </c>
      <c r="D876" s="106"/>
    </row>
    <row r="877" spans="1:6" ht="28.8">
      <c r="A877" s="133"/>
      <c r="B877" s="105" t="s">
        <v>1852</v>
      </c>
      <c r="D877" s="106"/>
    </row>
    <row r="878" spans="1:6" ht="28.8">
      <c r="A878" s="133"/>
      <c r="B878" s="105" t="s">
        <v>1853</v>
      </c>
      <c r="D878" s="106"/>
    </row>
    <row r="879" spans="1:6" ht="28.8">
      <c r="A879" s="133"/>
      <c r="B879" s="105" t="s">
        <v>1854</v>
      </c>
      <c r="D879" s="106"/>
    </row>
    <row r="880" spans="1:6">
      <c r="A880" s="133"/>
      <c r="B880" s="105" t="s">
        <v>1855</v>
      </c>
      <c r="D880" s="106"/>
    </row>
    <row r="881" spans="1:6">
      <c r="A881" s="133"/>
      <c r="B881" s="105"/>
      <c r="D881" s="106"/>
    </row>
    <row r="882" spans="1:6">
      <c r="A882" s="133"/>
      <c r="B882" s="105"/>
      <c r="D882" s="106"/>
    </row>
    <row r="883" spans="1:6" ht="28.8">
      <c r="A883" s="133"/>
      <c r="B883" s="130" t="s">
        <v>1856</v>
      </c>
      <c r="D883" s="106"/>
    </row>
    <row r="884" spans="1:6">
      <c r="A884" s="133"/>
      <c r="B884" s="105"/>
      <c r="D884" s="106"/>
    </row>
    <row r="885" spans="1:6" ht="43.2">
      <c r="A885" s="133">
        <f>MAX($A870:A884)+0.01</f>
        <v>7.02</v>
      </c>
      <c r="B885" s="105" t="s">
        <v>2130</v>
      </c>
      <c r="C885" s="97" t="s">
        <v>237</v>
      </c>
      <c r="D885" s="106">
        <v>240</v>
      </c>
      <c r="F885" s="103">
        <f>D885*E885</f>
        <v>0</v>
      </c>
    </row>
    <row r="886" spans="1:6" ht="28.8">
      <c r="A886" s="133"/>
      <c r="B886" s="105" t="s">
        <v>1857</v>
      </c>
      <c r="D886" s="106"/>
    </row>
    <row r="887" spans="1:6">
      <c r="A887" s="133"/>
      <c r="B887" s="105" t="s">
        <v>2131</v>
      </c>
      <c r="D887" s="106"/>
    </row>
    <row r="888" spans="1:6">
      <c r="A888" s="133"/>
      <c r="B888" s="105" t="s">
        <v>1858</v>
      </c>
      <c r="D888" s="106"/>
    </row>
    <row r="889" spans="1:6">
      <c r="A889" s="133"/>
      <c r="B889" s="105" t="s">
        <v>1859</v>
      </c>
      <c r="D889" s="106"/>
    </row>
    <row r="890" spans="1:6">
      <c r="A890" s="133"/>
      <c r="B890" s="105" t="s">
        <v>1860</v>
      </c>
      <c r="D890" s="106"/>
    </row>
    <row r="891" spans="1:6">
      <c r="A891" s="133"/>
      <c r="B891" s="105" t="s">
        <v>1861</v>
      </c>
      <c r="D891" s="106"/>
    </row>
    <row r="892" spans="1:6">
      <c r="A892" s="133"/>
      <c r="B892" s="105" t="s">
        <v>1862</v>
      </c>
      <c r="D892" s="106"/>
    </row>
    <row r="893" spans="1:6">
      <c r="A893" s="133"/>
      <c r="B893" s="105" t="s">
        <v>1863</v>
      </c>
      <c r="D893" s="106"/>
    </row>
    <row r="894" spans="1:6">
      <c r="A894" s="133"/>
      <c r="B894" s="105" t="s">
        <v>1864</v>
      </c>
      <c r="D894" s="106"/>
    </row>
    <row r="895" spans="1:6">
      <c r="A895" s="133"/>
      <c r="B895" s="105" t="s">
        <v>1865</v>
      </c>
      <c r="D895" s="106"/>
    </row>
    <row r="896" spans="1:6">
      <c r="A896" s="133"/>
      <c r="B896" s="105" t="s">
        <v>1866</v>
      </c>
      <c r="D896" s="106"/>
    </row>
    <row r="897" spans="1:6" ht="28.8">
      <c r="A897" s="133"/>
      <c r="B897" s="105" t="s">
        <v>1867</v>
      </c>
      <c r="D897" s="106"/>
    </row>
    <row r="898" spans="1:6" ht="28.8">
      <c r="A898" s="133"/>
      <c r="B898" s="105" t="s">
        <v>1868</v>
      </c>
      <c r="D898" s="106"/>
    </row>
    <row r="899" spans="1:6">
      <c r="A899" s="133"/>
      <c r="B899" s="105"/>
      <c r="D899" s="106"/>
    </row>
    <row r="900" spans="1:6">
      <c r="A900" s="207"/>
      <c r="B900" s="208" t="s">
        <v>1869</v>
      </c>
      <c r="C900" s="125"/>
      <c r="D900" s="125"/>
      <c r="E900" s="125"/>
      <c r="F900" s="125"/>
    </row>
    <row r="901" spans="1:6" ht="28.8">
      <c r="A901" s="107"/>
      <c r="B901" s="130" t="s">
        <v>1870</v>
      </c>
      <c r="D901" s="97"/>
      <c r="E901" s="97"/>
      <c r="F901" s="97"/>
    </row>
    <row r="902" spans="1:6">
      <c r="A902" s="107"/>
      <c r="B902" s="130"/>
      <c r="D902" s="97"/>
      <c r="E902" s="97"/>
      <c r="F902" s="97"/>
    </row>
    <row r="903" spans="1:6">
      <c r="A903" s="133">
        <f>MAX($A880:A901)+0.01</f>
        <v>7.0299999999999994</v>
      </c>
      <c r="B903" s="105" t="s">
        <v>1871</v>
      </c>
      <c r="C903" s="97" t="s">
        <v>1464</v>
      </c>
      <c r="D903" s="106">
        <v>1</v>
      </c>
      <c r="F903" s="103">
        <f>D903*E903</f>
        <v>0</v>
      </c>
    </row>
    <row r="904" spans="1:6">
      <c r="A904" s="133"/>
      <c r="B904" s="105" t="s">
        <v>1872</v>
      </c>
      <c r="D904" s="106"/>
    </row>
    <row r="905" spans="1:6" ht="28.8">
      <c r="A905" s="133"/>
      <c r="B905" s="105" t="s">
        <v>2132</v>
      </c>
      <c r="D905" s="106"/>
    </row>
    <row r="906" spans="1:6">
      <c r="A906" s="133"/>
      <c r="B906" s="105" t="s">
        <v>1873</v>
      </c>
      <c r="D906" s="106"/>
    </row>
    <row r="907" spans="1:6">
      <c r="A907" s="133"/>
      <c r="B907" s="105" t="s">
        <v>1874</v>
      </c>
      <c r="D907" s="106"/>
    </row>
    <row r="908" spans="1:6">
      <c r="A908" s="133"/>
      <c r="B908" s="105" t="s">
        <v>1875</v>
      </c>
      <c r="D908" s="106"/>
    </row>
    <row r="909" spans="1:6">
      <c r="A909" s="133"/>
      <c r="B909" s="105" t="s">
        <v>1876</v>
      </c>
      <c r="D909" s="106"/>
    </row>
    <row r="910" spans="1:6" ht="28.8">
      <c r="A910" s="133"/>
      <c r="B910" s="105" t="s">
        <v>1877</v>
      </c>
      <c r="D910" s="106"/>
    </row>
    <row r="911" spans="1:6" ht="43.2">
      <c r="A911" s="133"/>
      <c r="B911" s="105" t="s">
        <v>1878</v>
      </c>
      <c r="D911" s="106"/>
    </row>
    <row r="912" spans="1:6" ht="43.2">
      <c r="A912" s="133"/>
      <c r="B912" s="105" t="s">
        <v>1879</v>
      </c>
      <c r="D912" s="106"/>
    </row>
    <row r="913" spans="1:4" ht="43.2">
      <c r="A913" s="133"/>
      <c r="B913" s="105" t="s">
        <v>1880</v>
      </c>
      <c r="D913" s="106"/>
    </row>
    <row r="914" spans="1:4">
      <c r="A914" s="133"/>
      <c r="B914" s="105" t="s">
        <v>1881</v>
      </c>
      <c r="D914" s="106"/>
    </row>
    <row r="915" spans="1:4" ht="28.8">
      <c r="A915" s="133"/>
      <c r="B915" s="105" t="s">
        <v>1882</v>
      </c>
      <c r="D915" s="106"/>
    </row>
    <row r="916" spans="1:4" ht="28.8">
      <c r="A916" s="133"/>
      <c r="B916" s="105" t="s">
        <v>1883</v>
      </c>
      <c r="D916" s="106"/>
    </row>
    <row r="917" spans="1:4" ht="28.8">
      <c r="A917" s="133"/>
      <c r="B917" s="105" t="s">
        <v>1884</v>
      </c>
      <c r="D917" s="106"/>
    </row>
    <row r="918" spans="1:4" ht="28.8">
      <c r="A918" s="133"/>
      <c r="B918" s="105" t="s">
        <v>1885</v>
      </c>
      <c r="D918" s="106"/>
    </row>
    <row r="919" spans="1:4" ht="28.8">
      <c r="A919" s="133"/>
      <c r="B919" s="105" t="s">
        <v>1886</v>
      </c>
      <c r="D919" s="106"/>
    </row>
    <row r="920" spans="1:4" ht="28.8">
      <c r="A920" s="133"/>
      <c r="B920" s="105" t="s">
        <v>1887</v>
      </c>
      <c r="D920" s="106"/>
    </row>
    <row r="921" spans="1:4">
      <c r="A921" s="133"/>
      <c r="B921" s="105" t="s">
        <v>1888</v>
      </c>
      <c r="D921" s="106"/>
    </row>
    <row r="922" spans="1:4" ht="28.8">
      <c r="A922" s="133"/>
      <c r="B922" s="105" t="s">
        <v>1889</v>
      </c>
      <c r="D922" s="106"/>
    </row>
    <row r="923" spans="1:4">
      <c r="A923" s="133"/>
      <c r="B923" s="105" t="s">
        <v>1890</v>
      </c>
      <c r="D923" s="106"/>
    </row>
    <row r="924" spans="1:4" ht="28.8">
      <c r="A924" s="133"/>
      <c r="B924" s="105" t="s">
        <v>1891</v>
      </c>
      <c r="D924" s="106"/>
    </row>
    <row r="925" spans="1:4" ht="43.2">
      <c r="A925" s="133"/>
      <c r="B925" s="105" t="s">
        <v>1892</v>
      </c>
      <c r="D925" s="106"/>
    </row>
    <row r="926" spans="1:4" ht="28.8">
      <c r="A926" s="133"/>
      <c r="B926" s="105" t="s">
        <v>1893</v>
      </c>
      <c r="D926" s="106"/>
    </row>
    <row r="927" spans="1:4" ht="28.8">
      <c r="A927" s="133"/>
      <c r="B927" s="105" t="s">
        <v>1894</v>
      </c>
      <c r="D927" s="106"/>
    </row>
    <row r="928" spans="1:4">
      <c r="A928" s="133"/>
      <c r="B928" s="105" t="s">
        <v>1895</v>
      </c>
      <c r="D928" s="106"/>
    </row>
    <row r="929" spans="1:9">
      <c r="A929" s="133"/>
      <c r="B929" s="105" t="s">
        <v>1896</v>
      </c>
      <c r="D929" s="106"/>
    </row>
    <row r="930" spans="1:9" ht="28.8">
      <c r="A930" s="133"/>
      <c r="B930" s="105" t="s">
        <v>1897</v>
      </c>
      <c r="D930" s="106"/>
    </row>
    <row r="931" spans="1:9" ht="28.8">
      <c r="A931" s="133"/>
      <c r="B931" s="105" t="s">
        <v>1898</v>
      </c>
      <c r="D931" s="106"/>
    </row>
    <row r="932" spans="1:9">
      <c r="A932" s="133"/>
      <c r="B932" s="105" t="s">
        <v>1899</v>
      </c>
      <c r="D932" s="106"/>
    </row>
    <row r="933" spans="1:9">
      <c r="A933" s="133"/>
      <c r="B933" s="105" t="s">
        <v>1900</v>
      </c>
      <c r="D933" s="106"/>
    </row>
    <row r="934" spans="1:9">
      <c r="A934" s="133"/>
      <c r="B934" s="105" t="s">
        <v>1901</v>
      </c>
      <c r="D934" s="106"/>
    </row>
    <row r="935" spans="1:9">
      <c r="A935" s="133"/>
      <c r="B935" s="105" t="s">
        <v>1902</v>
      </c>
      <c r="D935" s="106"/>
    </row>
    <row r="936" spans="1:9">
      <c r="A936" s="133"/>
      <c r="B936" s="105"/>
      <c r="D936" s="106"/>
    </row>
    <row r="937" spans="1:9" ht="57.6">
      <c r="A937" s="133">
        <f>MAX($A900:A919)+0.01</f>
        <v>7.0399999999999991</v>
      </c>
      <c r="B937" s="105" t="s">
        <v>1903</v>
      </c>
      <c r="C937" s="97" t="s">
        <v>52</v>
      </c>
      <c r="D937" s="106">
        <v>2</v>
      </c>
      <c r="F937" s="103">
        <f>D937*E937</f>
        <v>0</v>
      </c>
    </row>
    <row r="938" spans="1:9">
      <c r="A938" s="133"/>
      <c r="B938" s="105"/>
      <c r="D938" s="106"/>
    </row>
    <row r="939" spans="1:9" ht="28.8">
      <c r="A939" s="133">
        <f>MAX($A803:A938)+0.01</f>
        <v>7.0499999999999989</v>
      </c>
      <c r="B939" s="105" t="s">
        <v>1904</v>
      </c>
      <c r="C939" s="97" t="s">
        <v>52</v>
      </c>
      <c r="D939" s="106">
        <v>4</v>
      </c>
      <c r="F939" s="103">
        <f>D939*E939</f>
        <v>0</v>
      </c>
    </row>
    <row r="940" spans="1:9" ht="28.8">
      <c r="A940" s="133"/>
      <c r="B940" s="105" t="s">
        <v>1905</v>
      </c>
      <c r="C940" s="97" t="s">
        <v>52</v>
      </c>
      <c r="D940" s="106">
        <v>56</v>
      </c>
      <c r="F940" s="103">
        <f>D940*E940</f>
        <v>0</v>
      </c>
      <c r="G940" s="105"/>
    </row>
    <row r="941" spans="1:9">
      <c r="A941" s="133"/>
      <c r="B941" s="105" t="s">
        <v>1906</v>
      </c>
      <c r="D941" s="106"/>
      <c r="G941" s="105"/>
    </row>
    <row r="942" spans="1:9">
      <c r="A942" s="133"/>
      <c r="B942" s="105" t="s">
        <v>1907</v>
      </c>
      <c r="D942" s="106"/>
      <c r="G942" s="105"/>
      <c r="I942" s="138"/>
    </row>
    <row r="943" spans="1:9">
      <c r="A943" s="133"/>
      <c r="B943" s="105" t="s">
        <v>1908</v>
      </c>
      <c r="D943" s="106"/>
    </row>
    <row r="944" spans="1:9">
      <c r="A944" s="133"/>
      <c r="B944" s="105" t="s">
        <v>1909</v>
      </c>
      <c r="D944" s="106"/>
    </row>
    <row r="945" spans="1:6" ht="28.8">
      <c r="A945" s="133"/>
      <c r="B945" s="105" t="s">
        <v>1910</v>
      </c>
      <c r="D945" s="106"/>
    </row>
    <row r="946" spans="1:6">
      <c r="A946" s="133"/>
      <c r="B946" s="105"/>
      <c r="D946" s="106"/>
    </row>
    <row r="947" spans="1:6">
      <c r="A947" s="116">
        <f>MAX($A900:A946)+0.01</f>
        <v>7.0599999999999987</v>
      </c>
      <c r="B947" s="105" t="s">
        <v>1911</v>
      </c>
      <c r="C947" s="97" t="s">
        <v>52</v>
      </c>
      <c r="D947" s="106">
        <v>2</v>
      </c>
      <c r="F947" s="103">
        <f>D947*E947</f>
        <v>0</v>
      </c>
    </row>
    <row r="948" spans="1:6">
      <c r="A948" s="116"/>
      <c r="B948" s="105"/>
      <c r="D948" s="106"/>
    </row>
    <row r="949" spans="1:6">
      <c r="A949" s="116">
        <f>MAX($A900:A948)+0.01</f>
        <v>7.0699999999999985</v>
      </c>
      <c r="B949" s="105" t="s">
        <v>1912</v>
      </c>
      <c r="C949" s="97" t="s">
        <v>1464</v>
      </c>
      <c r="D949" s="106">
        <v>2</v>
      </c>
      <c r="F949" s="103">
        <f>D949*E949</f>
        <v>0</v>
      </c>
    </row>
    <row r="950" spans="1:6">
      <c r="A950" s="116"/>
      <c r="B950" s="105"/>
      <c r="D950" s="106"/>
    </row>
    <row r="951" spans="1:6">
      <c r="A951" s="116">
        <f>MAX($A900:A950)+0.01</f>
        <v>7.0799999999999983</v>
      </c>
      <c r="B951" s="105" t="s">
        <v>1913</v>
      </c>
      <c r="C951" s="97" t="s">
        <v>52</v>
      </c>
      <c r="D951" s="106">
        <v>2</v>
      </c>
      <c r="F951" s="103">
        <f>D951*E951</f>
        <v>0</v>
      </c>
    </row>
    <row r="952" spans="1:6">
      <c r="A952" s="116"/>
      <c r="B952" s="105"/>
      <c r="D952" s="106"/>
    </row>
    <row r="953" spans="1:6">
      <c r="A953" s="116">
        <f>MAX($A900:A952)+0.01</f>
        <v>7.0899999999999981</v>
      </c>
      <c r="B953" s="105" t="s">
        <v>1914</v>
      </c>
      <c r="C953" s="97" t="s">
        <v>1464</v>
      </c>
      <c r="D953" s="106">
        <v>2</v>
      </c>
      <c r="F953" s="103">
        <f>D953*E953</f>
        <v>0</v>
      </c>
    </row>
    <row r="954" spans="1:6">
      <c r="A954" s="116"/>
      <c r="B954" s="105"/>
      <c r="D954" s="106"/>
    </row>
    <row r="955" spans="1:6">
      <c r="A955" s="116">
        <f>MAX($A953:A954)+0.01</f>
        <v>7.0999999999999979</v>
      </c>
      <c r="B955" s="105" t="s">
        <v>1915</v>
      </c>
      <c r="C955" s="97" t="s">
        <v>52</v>
      </c>
      <c r="D955" s="106">
        <v>30</v>
      </c>
      <c r="F955" s="103">
        <f>D955*E955</f>
        <v>0</v>
      </c>
    </row>
    <row r="956" spans="1:6">
      <c r="A956" s="116"/>
      <c r="B956" s="105"/>
      <c r="D956" s="106"/>
    </row>
    <row r="957" spans="1:6">
      <c r="A957" s="116">
        <f>MAX($A900:A956)+0.01</f>
        <v>7.1099999999999977</v>
      </c>
      <c r="B957" s="105" t="s">
        <v>1916</v>
      </c>
      <c r="C957" s="97" t="s">
        <v>52</v>
      </c>
      <c r="D957" s="106">
        <v>16</v>
      </c>
      <c r="F957" s="103">
        <f>D957*E957</f>
        <v>0</v>
      </c>
    </row>
    <row r="958" spans="1:6">
      <c r="A958" s="133"/>
      <c r="B958" s="105"/>
      <c r="D958" s="106"/>
    </row>
    <row r="959" spans="1:6">
      <c r="A959" s="133">
        <f>MAX($A900:A958)+0.01</f>
        <v>7.1199999999999974</v>
      </c>
      <c r="B959" s="105" t="s">
        <v>1917</v>
      </c>
      <c r="C959" s="97" t="s">
        <v>52</v>
      </c>
      <c r="D959" s="106">
        <v>60</v>
      </c>
      <c r="F959" s="103">
        <f>D959*E959</f>
        <v>0</v>
      </c>
    </row>
    <row r="960" spans="1:6">
      <c r="A960" s="133"/>
      <c r="B960" s="105"/>
      <c r="D960" s="106"/>
    </row>
    <row r="961" spans="1:6">
      <c r="A961" s="133">
        <f>MAX($A901:A960)+0.01</f>
        <v>7.1299999999999972</v>
      </c>
      <c r="B961" s="105" t="s">
        <v>1918</v>
      </c>
      <c r="C961" s="97" t="s">
        <v>52</v>
      </c>
      <c r="D961" s="106">
        <v>4</v>
      </c>
      <c r="F961" s="103">
        <f>D961*E961</f>
        <v>0</v>
      </c>
    </row>
    <row r="962" spans="1:6">
      <c r="A962" s="133"/>
      <c r="B962" s="105"/>
      <c r="D962" s="106"/>
    </row>
    <row r="963" spans="1:6">
      <c r="A963" s="209"/>
      <c r="B963" s="208" t="s">
        <v>1919</v>
      </c>
      <c r="C963" s="125"/>
      <c r="D963" s="179"/>
      <c r="E963" s="126"/>
      <c r="F963" s="126"/>
    </row>
    <row r="964" spans="1:6" ht="28.8">
      <c r="A964" s="107"/>
      <c r="B964" s="130" t="s">
        <v>1920</v>
      </c>
      <c r="D964" s="97"/>
      <c r="E964" s="97"/>
      <c r="F964" s="97"/>
    </row>
    <row r="965" spans="1:6">
      <c r="A965" s="133">
        <f>MAX($A900:A964)+0.01</f>
        <v>7.139999999999997</v>
      </c>
      <c r="B965" s="105" t="s">
        <v>1871</v>
      </c>
      <c r="C965" s="97" t="s">
        <v>1464</v>
      </c>
      <c r="D965" s="106">
        <v>1</v>
      </c>
      <c r="F965" s="103">
        <f>D965*E965</f>
        <v>0</v>
      </c>
    </row>
    <row r="966" spans="1:6">
      <c r="A966" s="133"/>
      <c r="B966" s="105" t="s">
        <v>1872</v>
      </c>
      <c r="D966" s="106"/>
    </row>
    <row r="967" spans="1:6" ht="28.8">
      <c r="A967" s="133"/>
      <c r="B967" s="105" t="s">
        <v>2132</v>
      </c>
      <c r="D967" s="106"/>
    </row>
    <row r="968" spans="1:6">
      <c r="A968" s="133"/>
      <c r="B968" s="105" t="s">
        <v>1873</v>
      </c>
      <c r="D968" s="106"/>
    </row>
    <row r="969" spans="1:6">
      <c r="A969" s="133"/>
      <c r="B969" s="105" t="s">
        <v>1874</v>
      </c>
      <c r="D969" s="106"/>
    </row>
    <row r="970" spans="1:6">
      <c r="A970" s="133"/>
      <c r="B970" s="105" t="s">
        <v>1921</v>
      </c>
      <c r="D970" s="106"/>
    </row>
    <row r="971" spans="1:6">
      <c r="A971" s="133"/>
      <c r="B971" s="105" t="s">
        <v>1922</v>
      </c>
      <c r="D971" s="106"/>
    </row>
    <row r="972" spans="1:6" ht="28.8">
      <c r="A972" s="133"/>
      <c r="B972" s="105" t="s">
        <v>1877</v>
      </c>
      <c r="D972" s="106"/>
    </row>
    <row r="973" spans="1:6" ht="43.2">
      <c r="A973" s="133"/>
      <c r="B973" s="105" t="s">
        <v>1878</v>
      </c>
      <c r="D973" s="106"/>
    </row>
    <row r="974" spans="1:6" ht="43.2">
      <c r="A974" s="133"/>
      <c r="B974" s="105" t="s">
        <v>1879</v>
      </c>
      <c r="D974" s="106"/>
    </row>
    <row r="975" spans="1:6" ht="43.2">
      <c r="A975" s="133"/>
      <c r="B975" s="105" t="s">
        <v>1880</v>
      </c>
      <c r="D975" s="106"/>
    </row>
    <row r="976" spans="1:6">
      <c r="A976" s="133"/>
      <c r="B976" s="105" t="s">
        <v>1881</v>
      </c>
      <c r="D976" s="106"/>
    </row>
    <row r="977" spans="1:4" ht="28.8">
      <c r="A977" s="133"/>
      <c r="B977" s="105" t="s">
        <v>1882</v>
      </c>
      <c r="D977" s="106"/>
    </row>
    <row r="978" spans="1:4" ht="28.8">
      <c r="A978" s="133"/>
      <c r="B978" s="105" t="s">
        <v>1883</v>
      </c>
      <c r="D978" s="106"/>
    </row>
    <row r="979" spans="1:4" ht="28.8">
      <c r="A979" s="133"/>
      <c r="B979" s="105" t="s">
        <v>1884</v>
      </c>
      <c r="D979" s="106"/>
    </row>
    <row r="980" spans="1:4" ht="28.8">
      <c r="A980" s="133"/>
      <c r="B980" s="105" t="s">
        <v>1885</v>
      </c>
      <c r="D980" s="106"/>
    </row>
    <row r="981" spans="1:4" ht="28.8">
      <c r="A981" s="133"/>
      <c r="B981" s="105" t="s">
        <v>1886</v>
      </c>
      <c r="D981" s="106"/>
    </row>
    <row r="982" spans="1:4" ht="28.8">
      <c r="A982" s="133"/>
      <c r="B982" s="105" t="s">
        <v>1887</v>
      </c>
      <c r="D982" s="106"/>
    </row>
    <row r="983" spans="1:4">
      <c r="A983" s="133"/>
      <c r="B983" s="105" t="s">
        <v>1888</v>
      </c>
      <c r="D983" s="106"/>
    </row>
    <row r="984" spans="1:4" ht="28.8">
      <c r="A984" s="133"/>
      <c r="B984" s="105" t="s">
        <v>1889</v>
      </c>
      <c r="D984" s="106"/>
    </row>
    <row r="985" spans="1:4">
      <c r="A985" s="133"/>
      <c r="B985" s="105" t="s">
        <v>1890</v>
      </c>
      <c r="D985" s="106"/>
    </row>
    <row r="986" spans="1:4" ht="28.8">
      <c r="A986" s="133"/>
      <c r="B986" s="105" t="s">
        <v>1891</v>
      </c>
      <c r="D986" s="106"/>
    </row>
    <row r="987" spans="1:4" ht="43.2">
      <c r="A987" s="133"/>
      <c r="B987" s="105" t="s">
        <v>1892</v>
      </c>
      <c r="D987" s="106"/>
    </row>
    <row r="988" spans="1:4" ht="28.8">
      <c r="A988" s="133"/>
      <c r="B988" s="105" t="s">
        <v>1893</v>
      </c>
      <c r="D988" s="106"/>
    </row>
    <row r="989" spans="1:4" ht="28.8">
      <c r="A989" s="133"/>
      <c r="B989" s="105" t="s">
        <v>1894</v>
      </c>
      <c r="D989" s="106"/>
    </row>
    <row r="990" spans="1:4">
      <c r="A990" s="133"/>
      <c r="B990" s="105" t="s">
        <v>1895</v>
      </c>
      <c r="D990" s="106"/>
    </row>
    <row r="991" spans="1:4">
      <c r="A991" s="133"/>
      <c r="B991" s="105" t="s">
        <v>1896</v>
      </c>
      <c r="D991" s="106"/>
    </row>
    <row r="992" spans="1:4" ht="28.8">
      <c r="A992" s="133"/>
      <c r="B992" s="105" t="s">
        <v>1897</v>
      </c>
      <c r="D992" s="106"/>
    </row>
    <row r="993" spans="1:6" ht="28.8">
      <c r="A993" s="133"/>
      <c r="B993" s="105" t="s">
        <v>1898</v>
      </c>
      <c r="D993" s="106"/>
    </row>
    <row r="994" spans="1:6">
      <c r="A994" s="133"/>
      <c r="B994" s="105" t="s">
        <v>1899</v>
      </c>
      <c r="D994" s="106"/>
    </row>
    <row r="995" spans="1:6">
      <c r="A995" s="133"/>
      <c r="B995" s="105" t="s">
        <v>1900</v>
      </c>
      <c r="D995" s="106"/>
    </row>
    <row r="996" spans="1:6">
      <c r="A996" s="133"/>
      <c r="B996" s="105" t="s">
        <v>1901</v>
      </c>
      <c r="D996" s="106"/>
    </row>
    <row r="997" spans="1:6">
      <c r="A997" s="133"/>
      <c r="B997" s="105" t="s">
        <v>1902</v>
      </c>
      <c r="D997" s="106"/>
    </row>
    <row r="998" spans="1:6">
      <c r="A998" s="133"/>
      <c r="B998" s="105"/>
      <c r="D998" s="106"/>
    </row>
    <row r="999" spans="1:6" ht="57.6">
      <c r="A999" s="133">
        <f>MAX($A954:A963)+0.01</f>
        <v>7.139999999999997</v>
      </c>
      <c r="B999" s="105" t="s">
        <v>1923</v>
      </c>
      <c r="C999" s="97" t="s">
        <v>52</v>
      </c>
      <c r="D999" s="106">
        <v>2</v>
      </c>
      <c r="F999" s="103">
        <f>D999*E999</f>
        <v>0</v>
      </c>
    </row>
    <row r="1000" spans="1:6">
      <c r="A1000" s="133"/>
      <c r="B1000" s="105"/>
      <c r="D1000" s="106"/>
    </row>
    <row r="1001" spans="1:6" ht="28.8">
      <c r="A1001" s="133">
        <f>MAX($A890:A1000)+0.01</f>
        <v>7.1499999999999968</v>
      </c>
      <c r="B1001" s="105" t="s">
        <v>1924</v>
      </c>
      <c r="C1001" s="97" t="s">
        <v>52</v>
      </c>
      <c r="D1001" s="106">
        <v>4</v>
      </c>
      <c r="F1001" s="103">
        <f>D1001*E1001</f>
        <v>0</v>
      </c>
    </row>
    <row r="1002" spans="1:6" ht="28.8">
      <c r="A1002" s="133"/>
      <c r="B1002" s="105" t="s">
        <v>1905</v>
      </c>
      <c r="C1002" s="97" t="s">
        <v>52</v>
      </c>
      <c r="D1002" s="106">
        <v>86</v>
      </c>
      <c r="F1002" s="103">
        <f>D1002*E1002</f>
        <v>0</v>
      </c>
    </row>
    <row r="1003" spans="1:6">
      <c r="A1003" s="133"/>
      <c r="B1003" s="105" t="s">
        <v>1907</v>
      </c>
      <c r="D1003" s="106"/>
    </row>
    <row r="1004" spans="1:6">
      <c r="A1004" s="133"/>
      <c r="B1004" s="105" t="s">
        <v>1908</v>
      </c>
      <c r="D1004" s="106"/>
    </row>
    <row r="1005" spans="1:6">
      <c r="A1005" s="133"/>
      <c r="B1005" s="105" t="s">
        <v>1909</v>
      </c>
      <c r="D1005" s="106"/>
    </row>
    <row r="1006" spans="1:6" ht="28.8">
      <c r="A1006" s="133"/>
      <c r="B1006" s="105" t="s">
        <v>1910</v>
      </c>
      <c r="D1006" s="106"/>
    </row>
    <row r="1007" spans="1:6">
      <c r="A1007" s="133"/>
      <c r="B1007" s="105"/>
      <c r="D1007" s="106"/>
    </row>
    <row r="1008" spans="1:6">
      <c r="A1008" s="133">
        <f>MAX($A954:A1007)+0.01</f>
        <v>7.1599999999999966</v>
      </c>
      <c r="B1008" s="105" t="s">
        <v>1911</v>
      </c>
      <c r="C1008" s="97" t="s">
        <v>52</v>
      </c>
      <c r="D1008" s="106">
        <v>2</v>
      </c>
      <c r="F1008" s="103">
        <f>D1008*E1008</f>
        <v>0</v>
      </c>
    </row>
    <row r="1009" spans="1:6">
      <c r="A1009" s="133"/>
      <c r="B1009" s="105"/>
      <c r="D1009" s="106"/>
    </row>
    <row r="1010" spans="1:6">
      <c r="A1010" s="133">
        <f>MAX($A954:A1009)+0.01</f>
        <v>7.1699999999999964</v>
      </c>
      <c r="B1010" s="105" t="s">
        <v>1912</v>
      </c>
      <c r="C1010" s="97" t="s">
        <v>52</v>
      </c>
      <c r="D1010" s="106">
        <v>2</v>
      </c>
      <c r="F1010" s="103">
        <f>D1010*E1010</f>
        <v>0</v>
      </c>
    </row>
    <row r="1011" spans="1:6">
      <c r="A1011" s="133"/>
      <c r="B1011" s="105"/>
      <c r="D1011" s="106"/>
    </row>
    <row r="1012" spans="1:6">
      <c r="A1012" s="133">
        <f>MAX($A954:A1011)+0.01</f>
        <v>7.1799999999999962</v>
      </c>
      <c r="B1012" s="105" t="s">
        <v>1913</v>
      </c>
      <c r="C1012" s="97" t="s">
        <v>52</v>
      </c>
      <c r="D1012" s="106">
        <v>2</v>
      </c>
      <c r="F1012" s="103">
        <f>D1012*E1012</f>
        <v>0</v>
      </c>
    </row>
    <row r="1013" spans="1:6">
      <c r="A1013" s="133"/>
      <c r="B1013" s="105"/>
      <c r="D1013" s="106"/>
    </row>
    <row r="1014" spans="1:6" ht="28.8">
      <c r="A1014" s="133">
        <f>MAX($A959:A1013)+0.01</f>
        <v>7.1899999999999959</v>
      </c>
      <c r="B1014" s="105" t="s">
        <v>1925</v>
      </c>
      <c r="C1014" s="97" t="s">
        <v>52</v>
      </c>
      <c r="D1014" s="106">
        <v>40</v>
      </c>
      <c r="F1014" s="103">
        <f>D1014*E1014</f>
        <v>0</v>
      </c>
    </row>
    <row r="1015" spans="1:6">
      <c r="A1015" s="133"/>
      <c r="B1015" s="105"/>
      <c r="D1015" s="106"/>
    </row>
    <row r="1016" spans="1:6" ht="28.8">
      <c r="A1016" s="133">
        <f>MAX($A924:A1015)+0.01</f>
        <v>7.1999999999999957</v>
      </c>
      <c r="B1016" s="105" t="s">
        <v>1926</v>
      </c>
      <c r="C1016" s="97" t="s">
        <v>52</v>
      </c>
      <c r="D1016" s="106">
        <v>46</v>
      </c>
      <c r="F1016" s="103">
        <f>D1016*E1016</f>
        <v>0</v>
      </c>
    </row>
    <row r="1017" spans="1:6">
      <c r="A1017" s="133"/>
      <c r="B1017" s="105"/>
      <c r="D1017" s="106"/>
    </row>
    <row r="1018" spans="1:6">
      <c r="A1018" s="133">
        <f>MAX($A928:A1017)+0.01</f>
        <v>7.2099999999999955</v>
      </c>
      <c r="B1018" s="105" t="s">
        <v>1917</v>
      </c>
      <c r="C1018" s="97" t="s">
        <v>52</v>
      </c>
      <c r="D1018" s="106">
        <v>86</v>
      </c>
      <c r="F1018" s="103">
        <f>D1018*E1018</f>
        <v>0</v>
      </c>
    </row>
    <row r="1019" spans="1:6">
      <c r="A1019" s="133"/>
      <c r="B1019" s="105"/>
      <c r="D1019" s="106"/>
    </row>
    <row r="1020" spans="1:6">
      <c r="A1020" s="133">
        <f>MAX($A963:A1019)+0.01</f>
        <v>7.2199999999999953</v>
      </c>
      <c r="B1020" s="105" t="s">
        <v>1918</v>
      </c>
      <c r="C1020" s="97" t="s">
        <v>52</v>
      </c>
      <c r="D1020" s="106">
        <v>4</v>
      </c>
      <c r="F1020" s="103">
        <f>D1020*E1020</f>
        <v>0</v>
      </c>
    </row>
    <row r="1021" spans="1:6">
      <c r="A1021" s="133"/>
      <c r="B1021" s="105"/>
      <c r="D1021" s="106"/>
    </row>
    <row r="1022" spans="1:6">
      <c r="A1022" s="116"/>
      <c r="B1022" s="130" t="s">
        <v>1927</v>
      </c>
      <c r="D1022" s="106"/>
    </row>
    <row r="1023" spans="1:6">
      <c r="A1023" s="107"/>
      <c r="B1023" s="107" t="s">
        <v>1928</v>
      </c>
      <c r="D1023" s="97"/>
      <c r="E1023" s="97"/>
      <c r="F1023" s="97"/>
    </row>
    <row r="1024" spans="1:6" ht="28.8">
      <c r="A1024" s="133">
        <f>MAX($A938:A1023)+0.01</f>
        <v>7.2299999999999951</v>
      </c>
      <c r="B1024" s="105" t="s">
        <v>1929</v>
      </c>
      <c r="C1024" s="97" t="s">
        <v>237</v>
      </c>
      <c r="D1024" s="106">
        <v>7800</v>
      </c>
      <c r="F1024" s="103">
        <f>D1024*E1024</f>
        <v>0</v>
      </c>
    </row>
    <row r="1025" spans="1:6" ht="28.8">
      <c r="A1025" s="133"/>
      <c r="B1025" s="105" t="s">
        <v>1857</v>
      </c>
      <c r="D1025" s="106"/>
    </row>
    <row r="1026" spans="1:6">
      <c r="A1026" s="133"/>
      <c r="B1026" s="105" t="s">
        <v>2133</v>
      </c>
      <c r="D1026" s="106"/>
    </row>
    <row r="1027" spans="1:6">
      <c r="A1027" s="133"/>
      <c r="B1027" s="105" t="s">
        <v>1858</v>
      </c>
      <c r="D1027" s="106"/>
    </row>
    <row r="1028" spans="1:6">
      <c r="A1028" s="133"/>
      <c r="B1028" s="105" t="s">
        <v>1859</v>
      </c>
      <c r="D1028" s="106"/>
    </row>
    <row r="1029" spans="1:6">
      <c r="A1029" s="133"/>
      <c r="B1029" s="105" t="s">
        <v>1860</v>
      </c>
      <c r="D1029" s="106"/>
    </row>
    <row r="1030" spans="1:6">
      <c r="A1030" s="133"/>
      <c r="B1030" s="105" t="s">
        <v>1861</v>
      </c>
      <c r="D1030" s="106"/>
    </row>
    <row r="1031" spans="1:6">
      <c r="A1031" s="133"/>
      <c r="B1031" s="105" t="s">
        <v>1862</v>
      </c>
      <c r="D1031" s="106"/>
    </row>
    <row r="1032" spans="1:6">
      <c r="A1032" s="133"/>
      <c r="B1032" s="105" t="s">
        <v>1863</v>
      </c>
      <c r="D1032" s="106"/>
    </row>
    <row r="1033" spans="1:6">
      <c r="A1033" s="133"/>
      <c r="B1033" s="105" t="s">
        <v>1864</v>
      </c>
      <c r="D1033" s="106"/>
    </row>
    <row r="1034" spans="1:6">
      <c r="A1034" s="133"/>
      <c r="B1034" s="105" t="s">
        <v>1865</v>
      </c>
      <c r="D1034" s="106"/>
    </row>
    <row r="1035" spans="1:6">
      <c r="A1035" s="133"/>
      <c r="B1035" s="105" t="s">
        <v>1866</v>
      </c>
      <c r="D1035" s="106"/>
    </row>
    <row r="1036" spans="1:6" ht="28.8">
      <c r="A1036" s="133"/>
      <c r="B1036" s="105" t="s">
        <v>1867</v>
      </c>
      <c r="D1036" s="106"/>
    </row>
    <row r="1037" spans="1:6" ht="28.8">
      <c r="A1037" s="133"/>
      <c r="B1037" s="105" t="s">
        <v>1868</v>
      </c>
      <c r="D1037" s="106"/>
    </row>
    <row r="1038" spans="1:6">
      <c r="A1038" s="107"/>
      <c r="B1038" s="107"/>
      <c r="D1038" s="97"/>
      <c r="E1038" s="97"/>
      <c r="F1038" s="97"/>
    </row>
    <row r="1039" spans="1:6" ht="43.2">
      <c r="A1039" s="133">
        <f>MAX($A914:A1038)+0.01</f>
        <v>7.2399999999999949</v>
      </c>
      <c r="B1039" s="105" t="s">
        <v>1930</v>
      </c>
      <c r="C1039" s="97" t="s">
        <v>52</v>
      </c>
      <c r="D1039" s="106">
        <v>15</v>
      </c>
      <c r="F1039" s="103">
        <f>D1039*E1039</f>
        <v>0</v>
      </c>
    </row>
    <row r="1040" spans="1:6">
      <c r="A1040" s="133"/>
      <c r="B1040" s="105" t="s">
        <v>1931</v>
      </c>
      <c r="D1040" s="106"/>
    </row>
    <row r="1041" spans="1:6">
      <c r="A1041" s="133"/>
      <c r="B1041" s="105" t="s">
        <v>1907</v>
      </c>
      <c r="D1041" s="106"/>
    </row>
    <row r="1042" spans="1:6">
      <c r="A1042" s="133"/>
      <c r="B1042" s="105" t="s">
        <v>1908</v>
      </c>
      <c r="D1042" s="106"/>
    </row>
    <row r="1043" spans="1:6">
      <c r="A1043" s="133"/>
      <c r="B1043" s="105" t="s">
        <v>1909</v>
      </c>
      <c r="D1043" s="106"/>
    </row>
    <row r="1044" spans="1:6" ht="28.8">
      <c r="A1044" s="133"/>
      <c r="B1044" s="105" t="s">
        <v>1910</v>
      </c>
      <c r="D1044" s="106"/>
    </row>
    <row r="1045" spans="1:6">
      <c r="A1045" s="133"/>
      <c r="B1045" s="105"/>
      <c r="D1045" s="106"/>
    </row>
    <row r="1046" spans="1:6" ht="57.6">
      <c r="A1046" s="133">
        <f>MAX($A922:A1045)+0.01</f>
        <v>7.2499999999999947</v>
      </c>
      <c r="B1046" s="105" t="s">
        <v>1932</v>
      </c>
      <c r="C1046" s="97" t="s">
        <v>52</v>
      </c>
      <c r="D1046" s="106">
        <v>40</v>
      </c>
      <c r="F1046" s="103">
        <f>D1046*E1046</f>
        <v>0</v>
      </c>
    </row>
    <row r="1047" spans="1:6">
      <c r="A1047" s="133"/>
      <c r="B1047" s="105" t="s">
        <v>1933</v>
      </c>
      <c r="D1047" s="106"/>
    </row>
    <row r="1048" spans="1:6">
      <c r="A1048" s="133"/>
      <c r="B1048" s="105" t="s">
        <v>1907</v>
      </c>
      <c r="D1048" s="106"/>
    </row>
    <row r="1049" spans="1:6">
      <c r="A1049" s="133"/>
      <c r="B1049" s="105" t="s">
        <v>1908</v>
      </c>
      <c r="D1049" s="106"/>
    </row>
    <row r="1050" spans="1:6">
      <c r="A1050" s="133"/>
      <c r="B1050" s="105" t="s">
        <v>1909</v>
      </c>
      <c r="D1050" s="106"/>
    </row>
    <row r="1051" spans="1:6" ht="28.8">
      <c r="A1051" s="133"/>
      <c r="B1051" s="105" t="s">
        <v>1910</v>
      </c>
      <c r="D1051" s="106"/>
    </row>
    <row r="1052" spans="1:6">
      <c r="A1052" s="133"/>
      <c r="B1052" s="105"/>
      <c r="D1052" s="106"/>
    </row>
    <row r="1053" spans="1:6" ht="43.2">
      <c r="A1053" s="133">
        <f>MAX($A930:A1052)+0.01</f>
        <v>7.2599999999999945</v>
      </c>
      <c r="B1053" s="105" t="s">
        <v>1934</v>
      </c>
      <c r="C1053" s="97" t="s">
        <v>52</v>
      </c>
      <c r="D1053" s="106">
        <v>32</v>
      </c>
      <c r="F1053" s="103">
        <f>D1053*E1053</f>
        <v>0</v>
      </c>
    </row>
    <row r="1054" spans="1:6">
      <c r="A1054" s="133"/>
      <c r="B1054" s="105" t="s">
        <v>1935</v>
      </c>
      <c r="D1054" s="106"/>
    </row>
    <row r="1055" spans="1:6">
      <c r="A1055" s="133"/>
      <c r="B1055" s="105" t="s">
        <v>1907</v>
      </c>
      <c r="D1055" s="106"/>
    </row>
    <row r="1056" spans="1:6">
      <c r="A1056" s="133"/>
      <c r="B1056" s="105" t="s">
        <v>1908</v>
      </c>
      <c r="D1056" s="106"/>
    </row>
    <row r="1057" spans="1:11">
      <c r="A1057" s="133"/>
      <c r="B1057" s="105" t="s">
        <v>1909</v>
      </c>
      <c r="D1057" s="106"/>
    </row>
    <row r="1058" spans="1:11" ht="28.8">
      <c r="A1058" s="133"/>
      <c r="B1058" s="105" t="s">
        <v>1910</v>
      </c>
      <c r="D1058" s="106"/>
    </row>
    <row r="1059" spans="1:11">
      <c r="A1059" s="133"/>
      <c r="B1059" s="105"/>
      <c r="D1059" s="106"/>
    </row>
    <row r="1060" spans="1:11" ht="86.4">
      <c r="A1060" s="133">
        <f>MAX($A938:A1059)+0.01</f>
        <v>7.2699999999999942</v>
      </c>
      <c r="B1060" s="105" t="s">
        <v>1936</v>
      </c>
      <c r="C1060" s="97" t="s">
        <v>1464</v>
      </c>
      <c r="D1060" s="106">
        <v>1</v>
      </c>
      <c r="F1060" s="103">
        <f>D1060*E1060</f>
        <v>0</v>
      </c>
    </row>
    <row r="1061" spans="1:11">
      <c r="A1061" s="133"/>
      <c r="B1061" s="105"/>
      <c r="D1061" s="106"/>
    </row>
    <row r="1062" spans="1:11">
      <c r="A1062" s="133"/>
      <c r="B1062" s="130" t="s">
        <v>1800</v>
      </c>
      <c r="D1062" s="106"/>
    </row>
    <row r="1063" spans="1:11" ht="28.8">
      <c r="A1063" s="133">
        <f>MAX($A1059:A1062)+0.01</f>
        <v>7.279999999999994</v>
      </c>
      <c r="B1063" s="105" t="s">
        <v>1937</v>
      </c>
      <c r="C1063" s="97" t="s">
        <v>1464</v>
      </c>
      <c r="D1063" s="106">
        <v>1</v>
      </c>
      <c r="F1063" s="103">
        <f>D1063*E1063</f>
        <v>0</v>
      </c>
    </row>
    <row r="1064" spans="1:11">
      <c r="A1064" s="133"/>
      <c r="B1064" s="105"/>
      <c r="D1064" s="106"/>
    </row>
    <row r="1065" spans="1:11" ht="100.8">
      <c r="A1065" s="133">
        <f>MAX($A1059:A1064)+0.01</f>
        <v>7.2899999999999938</v>
      </c>
      <c r="B1065" s="105" t="s">
        <v>1938</v>
      </c>
      <c r="C1065" s="97" t="s">
        <v>1464</v>
      </c>
      <c r="D1065" s="106">
        <v>1</v>
      </c>
      <c r="F1065" s="103">
        <f>D1065*E1065</f>
        <v>0</v>
      </c>
    </row>
    <row r="1066" spans="1:11">
      <c r="A1066" s="133"/>
      <c r="B1066" s="105"/>
      <c r="D1066" s="106"/>
    </row>
    <row r="1067" spans="1:11" ht="72">
      <c r="A1067" s="133">
        <f>MAX($A1059:A1066)+0.01</f>
        <v>7.2999999999999936</v>
      </c>
      <c r="B1067" s="105" t="s">
        <v>1939</v>
      </c>
      <c r="C1067" s="97" t="s">
        <v>1464</v>
      </c>
      <c r="D1067" s="106">
        <v>1</v>
      </c>
      <c r="F1067" s="103">
        <f>D1067*E1067</f>
        <v>0</v>
      </c>
    </row>
    <row r="1068" spans="1:11">
      <c r="A1068" s="133"/>
      <c r="B1068" s="105"/>
      <c r="D1068" s="106"/>
    </row>
    <row r="1069" spans="1:11">
      <c r="A1069" s="133">
        <f>MAX($A1059:A1068)+0.01</f>
        <v>7.3099999999999934</v>
      </c>
      <c r="B1069" s="105" t="s">
        <v>1940</v>
      </c>
      <c r="C1069" s="97" t="s">
        <v>1494</v>
      </c>
      <c r="D1069" s="106">
        <v>5</v>
      </c>
      <c r="F1069" s="103">
        <f>D1069*0.01*SUM(F860:F1067)</f>
        <v>0</v>
      </c>
    </row>
    <row r="1070" spans="1:11">
      <c r="A1070" s="133"/>
      <c r="B1070" s="105"/>
      <c r="D1070" s="106"/>
      <c r="K1070" s="105"/>
    </row>
    <row r="1071" spans="1:11" ht="28.8">
      <c r="A1071" s="133">
        <f>MAX($A1059:A1070)+0.01</f>
        <v>7.3199999999999932</v>
      </c>
      <c r="B1071" s="105" t="s">
        <v>1941</v>
      </c>
      <c r="C1071" s="97" t="s">
        <v>1494</v>
      </c>
      <c r="D1071" s="106">
        <v>5</v>
      </c>
      <c r="F1071" s="103">
        <f>D1071*0.01*SUM(F862:F1069)</f>
        <v>0</v>
      </c>
    </row>
    <row r="1072" spans="1:11">
      <c r="A1072" s="107"/>
      <c r="B1072" s="107"/>
      <c r="D1072" s="97"/>
      <c r="E1072" s="97"/>
      <c r="F1072" s="97"/>
    </row>
    <row r="1073" spans="1:9" ht="29.4" thickBot="1">
      <c r="A1073" s="140"/>
      <c r="B1073" s="141" t="s">
        <v>1942</v>
      </c>
      <c r="C1073" s="142"/>
      <c r="D1073" s="143"/>
      <c r="E1073" s="144"/>
      <c r="F1073" s="144">
        <f>SUM(F861:F1071)</f>
        <v>0</v>
      </c>
    </row>
    <row r="1074" spans="1:9" ht="15" thickTop="1">
      <c r="B1074" s="105"/>
      <c r="D1074" s="106"/>
    </row>
    <row r="1075" spans="1:9">
      <c r="A1075" s="127" t="s">
        <v>1337</v>
      </c>
      <c r="B1075" s="128" t="s">
        <v>1943</v>
      </c>
      <c r="C1075" s="129" t="s">
        <v>26</v>
      </c>
      <c r="D1075" s="210" t="s">
        <v>27</v>
      </c>
      <c r="E1075" s="210" t="s">
        <v>28</v>
      </c>
      <c r="F1075" s="145" t="s">
        <v>29</v>
      </c>
    </row>
    <row r="1076" spans="1:9">
      <c r="B1076" s="105"/>
      <c r="D1076" s="106"/>
    </row>
    <row r="1077" spans="1:9" ht="201.6">
      <c r="A1077" s="133">
        <v>8.01</v>
      </c>
      <c r="B1077" s="105" t="s">
        <v>1944</v>
      </c>
      <c r="C1077" s="97" t="s">
        <v>1464</v>
      </c>
      <c r="D1077" s="106">
        <v>1</v>
      </c>
      <c r="F1077" s="103">
        <f>D1077*E1077</f>
        <v>0</v>
      </c>
    </row>
    <row r="1078" spans="1:9">
      <c r="A1078" s="211"/>
      <c r="B1078" s="105"/>
      <c r="C1078" s="212"/>
      <c r="D1078" s="213"/>
      <c r="E1078" s="214"/>
      <c r="F1078" s="215"/>
      <c r="I1078" s="105"/>
    </row>
    <row r="1079" spans="1:9" ht="43.2">
      <c r="A1079" s="133">
        <f>MAX($A1076:A1078)+0.01</f>
        <v>8.02</v>
      </c>
      <c r="B1079" s="105" t="s">
        <v>1945</v>
      </c>
      <c r="C1079" s="97" t="s">
        <v>1464</v>
      </c>
      <c r="D1079" s="106">
        <v>1</v>
      </c>
      <c r="F1079" s="103">
        <f>D1079*E1079</f>
        <v>0</v>
      </c>
    </row>
    <row r="1080" spans="1:9">
      <c r="A1080" s="211"/>
      <c r="B1080" s="105"/>
      <c r="C1080" s="212"/>
      <c r="D1080" s="213"/>
      <c r="F1080" s="215"/>
    </row>
    <row r="1081" spans="1:9" ht="100.8">
      <c r="A1081" s="133">
        <f>MAX($A1077:A1080)+0.01</f>
        <v>8.0299999999999994</v>
      </c>
      <c r="B1081" s="105" t="s">
        <v>1946</v>
      </c>
      <c r="C1081" s="97" t="s">
        <v>1464</v>
      </c>
      <c r="D1081" s="106">
        <v>5</v>
      </c>
      <c r="F1081" s="103">
        <f>D1081*E1081</f>
        <v>0</v>
      </c>
    </row>
    <row r="1082" spans="1:9">
      <c r="A1082" s="211"/>
      <c r="B1082" s="105"/>
      <c r="C1082" s="212"/>
      <c r="D1082" s="213"/>
      <c r="F1082" s="215"/>
    </row>
    <row r="1083" spans="1:9" ht="72">
      <c r="A1083" s="133">
        <f>MAX($A1079:A1082)+0.01</f>
        <v>8.0399999999999991</v>
      </c>
      <c r="B1083" s="105" t="s">
        <v>1947</v>
      </c>
      <c r="C1083" s="97" t="s">
        <v>1464</v>
      </c>
      <c r="D1083" s="106">
        <v>5</v>
      </c>
      <c r="F1083" s="103">
        <f>D1083*E1083</f>
        <v>0</v>
      </c>
    </row>
    <row r="1084" spans="1:9">
      <c r="A1084" s="211"/>
      <c r="B1084" s="105"/>
      <c r="C1084" s="212"/>
      <c r="D1084" s="213"/>
      <c r="F1084" s="215"/>
    </row>
    <row r="1085" spans="1:9" ht="201.6">
      <c r="A1085" s="133">
        <f>MAX($A1074:A1079)+0.01</f>
        <v>8.0299999999999994</v>
      </c>
      <c r="B1085" s="105" t="s">
        <v>1948</v>
      </c>
      <c r="C1085" s="97" t="s">
        <v>1464</v>
      </c>
      <c r="D1085" s="106">
        <v>14</v>
      </c>
      <c r="F1085" s="103">
        <f>D1085*E1085</f>
        <v>0</v>
      </c>
    </row>
    <row r="1086" spans="1:9">
      <c r="A1086" s="133"/>
      <c r="B1086" s="105"/>
      <c r="D1086" s="106"/>
    </row>
    <row r="1087" spans="1:9" ht="28.8">
      <c r="A1087" s="133">
        <f>MAX($A1074:A1081)+0.01</f>
        <v>8.0399999999999991</v>
      </c>
      <c r="B1087" s="105" t="s">
        <v>1949</v>
      </c>
      <c r="C1087" s="97" t="s">
        <v>1464</v>
      </c>
      <c r="D1087" s="106">
        <v>17</v>
      </c>
      <c r="F1087" s="103">
        <f>D1087*E1087</f>
        <v>0</v>
      </c>
    </row>
    <row r="1088" spans="1:9">
      <c r="A1088" s="133"/>
      <c r="B1088" s="105"/>
      <c r="D1088" s="106"/>
    </row>
    <row r="1089" spans="1:6" ht="86.4">
      <c r="A1089" s="133">
        <f>MAX($A1074:A1085)+0.01</f>
        <v>8.0499999999999989</v>
      </c>
      <c r="B1089" s="105" t="s">
        <v>1950</v>
      </c>
      <c r="C1089" s="97" t="s">
        <v>1464</v>
      </c>
      <c r="D1089" s="106">
        <v>31</v>
      </c>
      <c r="F1089" s="103">
        <f>D1089*E1089</f>
        <v>0</v>
      </c>
    </row>
    <row r="1090" spans="1:6">
      <c r="A1090" s="116"/>
      <c r="B1090" s="105"/>
      <c r="D1090" s="106"/>
    </row>
    <row r="1091" spans="1:6">
      <c r="A1091" s="133">
        <f>MAX($A1074:A1090)+0.01</f>
        <v>8.0599999999999987</v>
      </c>
      <c r="B1091" s="105" t="s">
        <v>1951</v>
      </c>
      <c r="C1091" s="97" t="s">
        <v>1464</v>
      </c>
      <c r="D1091" s="106">
        <v>1</v>
      </c>
      <c r="F1091" s="103">
        <f>D1091*E1091</f>
        <v>0</v>
      </c>
    </row>
    <row r="1092" spans="1:6">
      <c r="A1092" s="116"/>
      <c r="B1092" s="105"/>
      <c r="D1092" s="106"/>
    </row>
    <row r="1093" spans="1:6" ht="144">
      <c r="A1093" s="133">
        <f>MAX($A1074:A1092)+0.01</f>
        <v>8.0699999999999985</v>
      </c>
      <c r="B1093" s="105" t="s">
        <v>1952</v>
      </c>
      <c r="D1093" s="106"/>
    </row>
    <row r="1094" spans="1:6">
      <c r="A1094" s="133" t="s">
        <v>1953</v>
      </c>
      <c r="B1094" s="105" t="s">
        <v>1954</v>
      </c>
      <c r="C1094" s="97" t="s">
        <v>237</v>
      </c>
      <c r="D1094" s="106">
        <v>15</v>
      </c>
      <c r="F1094" s="103">
        <f t="shared" ref="F1094:F1096" si="54">D1094*E1094</f>
        <v>0</v>
      </c>
    </row>
    <row r="1095" spans="1:6">
      <c r="A1095" s="133" t="s">
        <v>1953</v>
      </c>
      <c r="B1095" s="105" t="s">
        <v>1955</v>
      </c>
      <c r="C1095" s="97" t="s">
        <v>237</v>
      </c>
      <c r="D1095" s="106">
        <v>620</v>
      </c>
      <c r="F1095" s="103">
        <f t="shared" si="54"/>
        <v>0</v>
      </c>
    </row>
    <row r="1096" spans="1:6">
      <c r="A1096" s="133" t="s">
        <v>1953</v>
      </c>
      <c r="B1096" s="105" t="s">
        <v>1956</v>
      </c>
      <c r="C1096" s="97" t="s">
        <v>237</v>
      </c>
      <c r="D1096" s="106">
        <v>150</v>
      </c>
      <c r="F1096" s="103">
        <f t="shared" si="54"/>
        <v>0</v>
      </c>
    </row>
    <row r="1097" spans="1:6">
      <c r="A1097" s="133" t="s">
        <v>1953</v>
      </c>
      <c r="B1097" s="105" t="s">
        <v>1957</v>
      </c>
      <c r="C1097" s="97" t="s">
        <v>237</v>
      </c>
      <c r="D1097" s="106">
        <v>200</v>
      </c>
      <c r="F1097" s="103">
        <f>D1097*E1097</f>
        <v>0</v>
      </c>
    </row>
    <row r="1098" spans="1:6">
      <c r="A1098" s="116"/>
      <c r="B1098" s="105"/>
      <c r="D1098" s="106"/>
    </row>
    <row r="1099" spans="1:6" ht="43.2">
      <c r="A1099" s="133">
        <f>MAX($A1074:A1098)+0.01</f>
        <v>8.0799999999999983</v>
      </c>
      <c r="B1099" s="105" t="s">
        <v>1958</v>
      </c>
      <c r="D1099" s="106"/>
    </row>
    <row r="1100" spans="1:6">
      <c r="A1100" s="133" t="s">
        <v>1953</v>
      </c>
      <c r="B1100" s="105" t="s">
        <v>1579</v>
      </c>
      <c r="C1100" s="97" t="s">
        <v>237</v>
      </c>
      <c r="D1100" s="106">
        <v>120</v>
      </c>
      <c r="F1100" s="103">
        <f>D1100*E1100</f>
        <v>0</v>
      </c>
    </row>
    <row r="1101" spans="1:6">
      <c r="A1101" s="116"/>
      <c r="B1101" s="105" t="s">
        <v>1580</v>
      </c>
      <c r="C1101" s="97" t="s">
        <v>237</v>
      </c>
      <c r="D1101" s="106">
        <v>60</v>
      </c>
      <c r="F1101" s="103">
        <f>D1101*E1101</f>
        <v>0</v>
      </c>
    </row>
    <row r="1102" spans="1:6">
      <c r="A1102" s="116"/>
      <c r="B1102" s="105"/>
      <c r="D1102" s="106"/>
    </row>
    <row r="1103" spans="1:6" ht="57.6">
      <c r="A1103" s="133">
        <f>MAX($A1074:A1102)+0.01</f>
        <v>8.0899999999999981</v>
      </c>
      <c r="B1103" s="105" t="s">
        <v>1959</v>
      </c>
      <c r="D1103" s="106"/>
    </row>
    <row r="1104" spans="1:6">
      <c r="A1104" s="133" t="s">
        <v>1953</v>
      </c>
      <c r="B1104" s="105" t="s">
        <v>1960</v>
      </c>
      <c r="C1104" s="97" t="s">
        <v>237</v>
      </c>
      <c r="D1104" s="106">
        <v>200</v>
      </c>
      <c r="F1104" s="103">
        <f>D1104*E1104</f>
        <v>0</v>
      </c>
    </row>
    <row r="1105" spans="1:6">
      <c r="A1105" s="133" t="s">
        <v>1953</v>
      </c>
      <c r="B1105" s="105" t="s">
        <v>1961</v>
      </c>
      <c r="C1105" s="97" t="s">
        <v>237</v>
      </c>
      <c r="D1105" s="106">
        <v>100</v>
      </c>
      <c r="F1105" s="103">
        <f>D1105*E1105</f>
        <v>0</v>
      </c>
    </row>
    <row r="1106" spans="1:6">
      <c r="A1106" s="116"/>
      <c r="B1106" s="105"/>
      <c r="D1106" s="106"/>
    </row>
    <row r="1107" spans="1:6">
      <c r="A1107" s="133">
        <f>MAX($A1076:A1106)+0.01</f>
        <v>8.0999999999999979</v>
      </c>
      <c r="B1107" s="105" t="s">
        <v>1962</v>
      </c>
      <c r="C1107" s="97" t="s">
        <v>1464</v>
      </c>
      <c r="D1107" s="106">
        <v>1</v>
      </c>
      <c r="F1107" s="103">
        <f>D1107*E1107</f>
        <v>0</v>
      </c>
    </row>
    <row r="1108" spans="1:6">
      <c r="A1108" s="116"/>
      <c r="B1108" s="105"/>
      <c r="D1108" s="106"/>
    </row>
    <row r="1109" spans="1:6" ht="28.8">
      <c r="A1109" s="133">
        <f>MAX($A1078:A1108)+0.01</f>
        <v>8.1099999999999977</v>
      </c>
      <c r="B1109" s="105" t="s">
        <v>1963</v>
      </c>
      <c r="C1109" s="97" t="s">
        <v>1464</v>
      </c>
      <c r="D1109" s="106">
        <v>1</v>
      </c>
      <c r="F1109" s="103">
        <f>D1109*E1109</f>
        <v>0</v>
      </c>
    </row>
    <row r="1110" spans="1:6">
      <c r="B1110" s="105"/>
      <c r="D1110" s="106"/>
    </row>
    <row r="1111" spans="1:6" ht="15" thickBot="1">
      <c r="A1111" s="140"/>
      <c r="B1111" s="141" t="s">
        <v>1964</v>
      </c>
      <c r="C1111" s="142"/>
      <c r="D1111" s="143"/>
      <c r="E1111" s="144"/>
      <c r="F1111" s="144">
        <f>SUM(F1076:F1110)</f>
        <v>0</v>
      </c>
    </row>
    <row r="1112" spans="1:6" ht="15" thickTop="1">
      <c r="A1112" s="197"/>
      <c r="B1112" s="132"/>
      <c r="C1112" s="198"/>
      <c r="D1112" s="199"/>
      <c r="E1112" s="200"/>
      <c r="F1112" s="200"/>
    </row>
    <row r="1113" spans="1:6">
      <c r="B1113" s="105"/>
      <c r="D1113" s="106"/>
    </row>
    <row r="1114" spans="1:6">
      <c r="A1114" s="127" t="s">
        <v>1340</v>
      </c>
      <c r="B1114" s="128" t="s">
        <v>1965</v>
      </c>
      <c r="C1114" s="129" t="s">
        <v>26</v>
      </c>
      <c r="D1114" s="129" t="s">
        <v>27</v>
      </c>
      <c r="E1114" s="129" t="s">
        <v>28</v>
      </c>
      <c r="F1114" s="145" t="s">
        <v>29</v>
      </c>
    </row>
    <row r="1115" spans="1:6" ht="72">
      <c r="B1115" s="105" t="s">
        <v>1966</v>
      </c>
      <c r="D1115" s="106"/>
    </row>
    <row r="1116" spans="1:6">
      <c r="B1116" s="105"/>
      <c r="D1116" s="106"/>
    </row>
    <row r="1117" spans="1:6" ht="187.2">
      <c r="A1117" s="133">
        <v>9.01</v>
      </c>
      <c r="B1117" s="105" t="s">
        <v>1967</v>
      </c>
      <c r="C1117" s="97" t="s">
        <v>1464</v>
      </c>
      <c r="D1117" s="106">
        <v>5</v>
      </c>
      <c r="F1117" s="103">
        <f>D1117*E1117</f>
        <v>0</v>
      </c>
    </row>
    <row r="1118" spans="1:6">
      <c r="A1118" s="133"/>
      <c r="B1118" s="105"/>
      <c r="D1118" s="106"/>
    </row>
    <row r="1119" spans="1:6" ht="28.8">
      <c r="A1119" s="133">
        <f>MAX($A1112:A1118)+0.01</f>
        <v>9.02</v>
      </c>
      <c r="B1119" s="105" t="s">
        <v>1968</v>
      </c>
      <c r="C1119" s="97" t="s">
        <v>1464</v>
      </c>
      <c r="D1119" s="106">
        <v>2</v>
      </c>
      <c r="F1119" s="103">
        <f>D1119*E1119</f>
        <v>0</v>
      </c>
    </row>
    <row r="1120" spans="1:6">
      <c r="A1120" s="133"/>
      <c r="B1120" s="105"/>
      <c r="D1120" s="106"/>
    </row>
    <row r="1121" spans="1:6" ht="158.4">
      <c r="A1121" s="133">
        <f>MAX($A1114:A1120)+0.01</f>
        <v>9.0299999999999994</v>
      </c>
      <c r="B1121" s="105" t="s">
        <v>1969</v>
      </c>
      <c r="C1121" s="97" t="s">
        <v>1464</v>
      </c>
      <c r="D1121" s="106">
        <v>13</v>
      </c>
      <c r="F1121" s="103">
        <f>D1121*E1121</f>
        <v>0</v>
      </c>
    </row>
    <row r="1122" spans="1:6">
      <c r="B1122" s="105"/>
      <c r="D1122" s="106"/>
    </row>
    <row r="1123" spans="1:6" ht="28.8">
      <c r="A1123" s="133"/>
      <c r="B1123" s="105" t="s">
        <v>1970</v>
      </c>
      <c r="D1123" s="106"/>
    </row>
    <row r="1124" spans="1:6" ht="43.2">
      <c r="A1124" s="133">
        <f>MAX($A1117:A1123)+0.01</f>
        <v>9.0399999999999991</v>
      </c>
      <c r="B1124" s="105" t="s">
        <v>1971</v>
      </c>
      <c r="C1124" s="97" t="s">
        <v>52</v>
      </c>
      <c r="D1124" s="106">
        <v>1</v>
      </c>
      <c r="F1124" s="103">
        <f>D1124*E1124</f>
        <v>0</v>
      </c>
    </row>
    <row r="1125" spans="1:6">
      <c r="A1125" s="133">
        <f>MAX($A1123:A1124)+0.01</f>
        <v>9.0499999999999989</v>
      </c>
      <c r="B1125" s="105" t="s">
        <v>1972</v>
      </c>
      <c r="C1125" s="97" t="s">
        <v>52</v>
      </c>
      <c r="D1125" s="106">
        <v>1</v>
      </c>
      <c r="F1125" s="103">
        <f>D1125*E1125</f>
        <v>0</v>
      </c>
    </row>
    <row r="1126" spans="1:6">
      <c r="A1126" s="133">
        <f>MAX($A1124:A1125)+0.01</f>
        <v>9.0599999999999987</v>
      </c>
      <c r="B1126" s="105" t="s">
        <v>1973</v>
      </c>
      <c r="C1126" s="97" t="s">
        <v>52</v>
      </c>
      <c r="D1126" s="106">
        <v>1</v>
      </c>
      <c r="F1126" s="103">
        <f>D1126*E1126</f>
        <v>0</v>
      </c>
    </row>
    <row r="1127" spans="1:6">
      <c r="B1127" s="105"/>
      <c r="D1127" s="106"/>
    </row>
    <row r="1128" spans="1:6" ht="144">
      <c r="A1128" s="133"/>
      <c r="B1128" s="105" t="s">
        <v>2134</v>
      </c>
      <c r="D1128" s="106"/>
    </row>
    <row r="1129" spans="1:6" ht="28.8">
      <c r="A1129" s="133">
        <f>MAX($A1123:A1128)+0.01</f>
        <v>9.0699999999999985</v>
      </c>
      <c r="B1129" s="105" t="s">
        <v>1974</v>
      </c>
      <c r="C1129" s="97" t="s">
        <v>237</v>
      </c>
      <c r="D1129" s="106">
        <v>960</v>
      </c>
      <c r="F1129" s="103">
        <f>D1129*E1129</f>
        <v>0</v>
      </c>
    </row>
    <row r="1130" spans="1:6">
      <c r="A1130" s="133">
        <f>MAX($A1124:A1128)+0.01</f>
        <v>9.0699999999999985</v>
      </c>
      <c r="B1130" s="105" t="s">
        <v>1957</v>
      </c>
      <c r="C1130" s="97" t="s">
        <v>237</v>
      </c>
      <c r="D1130" s="106">
        <v>20</v>
      </c>
      <c r="F1130" s="103">
        <f>D1130*E1130</f>
        <v>0</v>
      </c>
    </row>
    <row r="1131" spans="1:6">
      <c r="B1131" s="105"/>
      <c r="D1131" s="106"/>
    </row>
    <row r="1132" spans="1:6" ht="43.2">
      <c r="A1132" s="133"/>
      <c r="B1132" s="105" t="s">
        <v>1958</v>
      </c>
      <c r="D1132" s="106"/>
    </row>
    <row r="1133" spans="1:6">
      <c r="A1133" s="133">
        <f>MAX($A1127:A1132)+0.01</f>
        <v>9.0799999999999983</v>
      </c>
      <c r="B1133" s="115" t="s">
        <v>1579</v>
      </c>
      <c r="C1133" s="97" t="s">
        <v>237</v>
      </c>
      <c r="D1133" s="106">
        <v>30</v>
      </c>
      <c r="F1133" s="103">
        <f>D1133*E1133</f>
        <v>0</v>
      </c>
    </row>
    <row r="1134" spans="1:6">
      <c r="A1134" s="133">
        <f>MAX($A1128:A1133)+0.01</f>
        <v>9.0899999999999981</v>
      </c>
      <c r="B1134" s="115" t="s">
        <v>1580</v>
      </c>
      <c r="C1134" s="97" t="s">
        <v>237</v>
      </c>
      <c r="D1134" s="106">
        <v>20</v>
      </c>
      <c r="F1134" s="103">
        <f>D1134*E1134</f>
        <v>0</v>
      </c>
    </row>
    <row r="1135" spans="1:6">
      <c r="B1135" s="105"/>
      <c r="D1135" s="106"/>
    </row>
    <row r="1136" spans="1:6" ht="57.6">
      <c r="A1136" s="133"/>
      <c r="B1136" s="105" t="s">
        <v>1975</v>
      </c>
      <c r="D1136" s="106"/>
    </row>
    <row r="1137" spans="1:6">
      <c r="A1137" s="133">
        <f>MAX($A1129:A1136)+0.01</f>
        <v>9.0999999999999979</v>
      </c>
      <c r="B1137" s="105" t="s">
        <v>1796</v>
      </c>
      <c r="C1137" s="97" t="s">
        <v>237</v>
      </c>
      <c r="D1137" s="106">
        <v>100</v>
      </c>
      <c r="F1137" s="103">
        <f>D1137*E1137</f>
        <v>0</v>
      </c>
    </row>
    <row r="1138" spans="1:6">
      <c r="A1138" s="133">
        <f>MAX($A1130:A1137)+0.01</f>
        <v>9.1099999999999977</v>
      </c>
      <c r="B1138" s="105" t="s">
        <v>1976</v>
      </c>
      <c r="C1138" s="97" t="s">
        <v>237</v>
      </c>
      <c r="D1138" s="106">
        <v>20</v>
      </c>
      <c r="F1138" s="103">
        <f>D1138*E1138</f>
        <v>0</v>
      </c>
    </row>
    <row r="1139" spans="1:6">
      <c r="B1139" s="105"/>
      <c r="D1139" s="106"/>
    </row>
    <row r="1140" spans="1:6" ht="43.2">
      <c r="A1140" s="133">
        <f>MAX($A1122:A1139)+0.01</f>
        <v>9.1199999999999974</v>
      </c>
      <c r="B1140" s="105" t="s">
        <v>1977</v>
      </c>
      <c r="C1140" s="97" t="s">
        <v>1464</v>
      </c>
      <c r="D1140" s="106">
        <v>1</v>
      </c>
      <c r="F1140" s="103">
        <f>D1140*E1140</f>
        <v>0</v>
      </c>
    </row>
    <row r="1141" spans="1:6">
      <c r="B1141" s="105"/>
      <c r="D1141" s="106"/>
    </row>
    <row r="1142" spans="1:6">
      <c r="A1142" s="133">
        <f>MAX($A1136:A1141)+0.01</f>
        <v>9.1299999999999972</v>
      </c>
      <c r="B1142" s="105" t="s">
        <v>1639</v>
      </c>
      <c r="C1142" s="97" t="s">
        <v>1494</v>
      </c>
      <c r="D1142" s="106">
        <v>5</v>
      </c>
      <c r="F1142" s="103">
        <f>SUM(F1115:F1141)*D1142%</f>
        <v>0</v>
      </c>
    </row>
    <row r="1143" spans="1:6">
      <c r="B1143" s="105"/>
      <c r="D1143" s="106"/>
    </row>
    <row r="1144" spans="1:6" ht="15" thickBot="1">
      <c r="A1144" s="140"/>
      <c r="B1144" s="141" t="s">
        <v>1978</v>
      </c>
      <c r="C1144" s="142"/>
      <c r="D1144" s="143"/>
      <c r="E1144" s="144"/>
      <c r="F1144" s="144">
        <f>SUM(F1117:F1143)</f>
        <v>0</v>
      </c>
    </row>
    <row r="1145" spans="1:6" ht="15" thickTop="1">
      <c r="B1145" s="105"/>
      <c r="D1145" s="106"/>
    </row>
    <row r="1146" spans="1:6">
      <c r="A1146" s="127" t="s">
        <v>1343</v>
      </c>
      <c r="B1146" s="128" t="s">
        <v>1979</v>
      </c>
      <c r="C1146" s="129" t="s">
        <v>26</v>
      </c>
      <c r="D1146" s="129" t="s">
        <v>27</v>
      </c>
      <c r="E1146" s="129" t="s">
        <v>28</v>
      </c>
      <c r="F1146" s="145" t="s">
        <v>29</v>
      </c>
    </row>
    <row r="1147" spans="1:6">
      <c r="B1147" s="105"/>
      <c r="D1147" s="106"/>
    </row>
    <row r="1148" spans="1:6">
      <c r="B1148" s="105"/>
      <c r="D1148" s="106"/>
    </row>
    <row r="1149" spans="1:6" ht="115.2">
      <c r="A1149" s="133">
        <v>10.01</v>
      </c>
      <c r="B1149" s="105" t="s">
        <v>1980</v>
      </c>
      <c r="C1149" s="97" t="s">
        <v>1464</v>
      </c>
      <c r="D1149" s="106">
        <v>1</v>
      </c>
      <c r="F1149" s="103">
        <f>D1149*E1149</f>
        <v>0</v>
      </c>
    </row>
    <row r="1150" spans="1:6">
      <c r="A1150" s="133"/>
      <c r="B1150" s="105"/>
      <c r="D1150" s="106"/>
    </row>
    <row r="1151" spans="1:6" ht="43.2">
      <c r="A1151" s="133">
        <f>MAX($A1144:A1150)+0.01</f>
        <v>10.02</v>
      </c>
      <c r="B1151" s="105" t="s">
        <v>1981</v>
      </c>
      <c r="C1151" s="97" t="s">
        <v>1464</v>
      </c>
      <c r="D1151" s="106">
        <v>9</v>
      </c>
      <c r="F1151" s="103">
        <f>D1151*E1151</f>
        <v>0</v>
      </c>
    </row>
    <row r="1152" spans="1:6">
      <c r="A1152" s="133"/>
      <c r="B1152" s="105"/>
      <c r="D1152" s="106"/>
    </row>
    <row r="1153" spans="1:6" ht="43.2">
      <c r="A1153" s="133">
        <f>MAX($A1146:A1152)+0.01</f>
        <v>10.029999999999999</v>
      </c>
      <c r="B1153" s="105" t="s">
        <v>1982</v>
      </c>
      <c r="C1153" s="97" t="s">
        <v>1464</v>
      </c>
      <c r="D1153" s="106">
        <v>10</v>
      </c>
      <c r="F1153" s="103">
        <f>D1153*E1153</f>
        <v>0</v>
      </c>
    </row>
    <row r="1154" spans="1:6">
      <c r="B1154" s="105"/>
      <c r="D1154" s="106"/>
    </row>
    <row r="1155" spans="1:6" ht="28.8">
      <c r="A1155" s="133">
        <f>MAX($A1153:A1154)+0.01</f>
        <v>10.039999999999999</v>
      </c>
      <c r="B1155" s="105" t="s">
        <v>1983</v>
      </c>
      <c r="C1155" s="97" t="s">
        <v>1464</v>
      </c>
      <c r="D1155" s="106">
        <v>10</v>
      </c>
      <c r="F1155" s="103">
        <f>D1155*E1155</f>
        <v>0</v>
      </c>
    </row>
    <row r="1156" spans="1:6">
      <c r="A1156" s="116"/>
      <c r="B1156" s="105"/>
      <c r="D1156" s="106"/>
    </row>
    <row r="1157" spans="1:6" ht="100.8">
      <c r="A1157" s="133">
        <f>MAX($A1155:A1156)+0.01</f>
        <v>10.049999999999999</v>
      </c>
      <c r="B1157" s="105" t="s">
        <v>1984</v>
      </c>
      <c r="C1157" s="97" t="s">
        <v>1464</v>
      </c>
      <c r="D1157" s="106">
        <v>9</v>
      </c>
      <c r="F1157" s="103">
        <f>D1157*E1157</f>
        <v>0</v>
      </c>
    </row>
    <row r="1158" spans="1:6">
      <c r="A1158" s="133"/>
      <c r="B1158" s="105"/>
      <c r="D1158" s="106"/>
    </row>
    <row r="1159" spans="1:6">
      <c r="A1159" s="133">
        <f>MAX($A1155:A1158)+0.01</f>
        <v>10.059999999999999</v>
      </c>
      <c r="B1159" s="105" t="s">
        <v>1985</v>
      </c>
      <c r="C1159" s="97" t="s">
        <v>1464</v>
      </c>
      <c r="D1159" s="106">
        <v>14</v>
      </c>
      <c r="F1159" s="103">
        <f>D1159*E1159</f>
        <v>0</v>
      </c>
    </row>
    <row r="1160" spans="1:6">
      <c r="B1160" s="105"/>
      <c r="D1160" s="106"/>
    </row>
    <row r="1161" spans="1:6" ht="86.4">
      <c r="A1161" s="133">
        <f>MAX($A1157:A1160)+0.01</f>
        <v>10.069999999999999</v>
      </c>
      <c r="B1161" s="105" t="s">
        <v>1986</v>
      </c>
      <c r="C1161" s="97" t="s">
        <v>1464</v>
      </c>
      <c r="D1161" s="106">
        <v>1</v>
      </c>
      <c r="F1161" s="103">
        <f>D1161*E1161</f>
        <v>0</v>
      </c>
    </row>
    <row r="1162" spans="1:6">
      <c r="A1162" s="133"/>
      <c r="B1162" s="105"/>
      <c r="D1162" s="106"/>
    </row>
    <row r="1163" spans="1:6" ht="72">
      <c r="A1163" s="133">
        <f>MAX($A1159:A1162)+0.01</f>
        <v>10.079999999999998</v>
      </c>
      <c r="B1163" s="105" t="s">
        <v>1987</v>
      </c>
      <c r="C1163" s="97" t="s">
        <v>1464</v>
      </c>
      <c r="D1163" s="106">
        <v>7</v>
      </c>
      <c r="F1163" s="103">
        <f>D1163*E1163</f>
        <v>0</v>
      </c>
    </row>
    <row r="1164" spans="1:6">
      <c r="A1164" s="133"/>
      <c r="B1164" s="105"/>
      <c r="D1164" s="106"/>
    </row>
    <row r="1165" spans="1:6" ht="72">
      <c r="A1165" s="133"/>
      <c r="B1165" s="105" t="s">
        <v>1988</v>
      </c>
      <c r="D1165" s="106"/>
    </row>
    <row r="1166" spans="1:6">
      <c r="A1166" s="133">
        <f>MAX($A1163:A1165)+0.01</f>
        <v>10.089999999999998</v>
      </c>
      <c r="B1166" s="105" t="s">
        <v>1989</v>
      </c>
      <c r="C1166" s="97" t="s">
        <v>237</v>
      </c>
      <c r="D1166" s="106">
        <v>120</v>
      </c>
      <c r="F1166" s="103">
        <f>D1166*E1166</f>
        <v>0</v>
      </c>
    </row>
    <row r="1167" spans="1:6">
      <c r="A1167" s="133">
        <f>MAX($A1165:A1166)+0.01</f>
        <v>10.099999999999998</v>
      </c>
      <c r="B1167" s="105" t="s">
        <v>1954</v>
      </c>
      <c r="C1167" s="97" t="s">
        <v>237</v>
      </c>
      <c r="D1167" s="106">
        <v>90</v>
      </c>
      <c r="F1167" s="103">
        <f>D1167*E1167</f>
        <v>0</v>
      </c>
    </row>
    <row r="1168" spans="1:6">
      <c r="A1168" s="133">
        <f>MAX($A1166:A1167)+0.01</f>
        <v>10.109999999999998</v>
      </c>
      <c r="B1168" s="105" t="s">
        <v>1990</v>
      </c>
      <c r="C1168" s="97" t="s">
        <v>237</v>
      </c>
      <c r="D1168" s="106">
        <v>190</v>
      </c>
      <c r="F1168" s="103">
        <f>D1168*E1168</f>
        <v>0</v>
      </c>
    </row>
    <row r="1169" spans="1:6">
      <c r="A1169" s="133">
        <f>MAX($A1167:A1168)+0.01</f>
        <v>10.119999999999997</v>
      </c>
      <c r="B1169" s="105" t="s">
        <v>1991</v>
      </c>
      <c r="C1169" s="97" t="s">
        <v>237</v>
      </c>
      <c r="D1169" s="106">
        <v>160</v>
      </c>
      <c r="F1169" s="103">
        <f>D1169*E1169</f>
        <v>0</v>
      </c>
    </row>
    <row r="1170" spans="1:6">
      <c r="A1170" s="133">
        <f>MAX($A1168:A1169)+0.01</f>
        <v>10.129999999999997</v>
      </c>
      <c r="B1170" s="105" t="s">
        <v>1957</v>
      </c>
      <c r="C1170" s="97" t="s">
        <v>237</v>
      </c>
      <c r="D1170" s="106">
        <v>150</v>
      </c>
      <c r="F1170" s="103">
        <f>D1170*E1170</f>
        <v>0</v>
      </c>
    </row>
    <row r="1171" spans="1:6">
      <c r="A1171" s="133"/>
      <c r="B1171" s="105"/>
      <c r="D1171" s="106"/>
    </row>
    <row r="1172" spans="1:6" ht="43.2">
      <c r="A1172" s="133"/>
      <c r="B1172" s="105" t="s">
        <v>1992</v>
      </c>
      <c r="D1172" s="106"/>
    </row>
    <row r="1173" spans="1:6">
      <c r="A1173" s="133">
        <f>MAX($A1161:A1172)+0.01</f>
        <v>10.139999999999997</v>
      </c>
      <c r="B1173" s="115" t="s">
        <v>1579</v>
      </c>
      <c r="C1173" s="97" t="s">
        <v>237</v>
      </c>
      <c r="D1173" s="106">
        <v>30</v>
      </c>
      <c r="F1173" s="103">
        <f>D1173*E1173</f>
        <v>0</v>
      </c>
    </row>
    <row r="1174" spans="1:6">
      <c r="A1174" s="133">
        <f>MAX($A1172:A1173)+0.01</f>
        <v>10.149999999999997</v>
      </c>
      <c r="B1174" s="115" t="s">
        <v>1580</v>
      </c>
      <c r="C1174" s="97" t="s">
        <v>237</v>
      </c>
      <c r="D1174" s="106">
        <v>10</v>
      </c>
      <c r="F1174" s="103">
        <f>D1174*E1174</f>
        <v>0</v>
      </c>
    </row>
    <row r="1175" spans="1:6">
      <c r="B1175" s="105"/>
      <c r="D1175" s="106"/>
    </row>
    <row r="1176" spans="1:6" ht="57.6">
      <c r="A1176" s="133"/>
      <c r="B1176" s="105" t="s">
        <v>1975</v>
      </c>
      <c r="D1176" s="106"/>
    </row>
    <row r="1177" spans="1:6">
      <c r="A1177" s="133">
        <f>MAX($A1172:A1176)+0.01</f>
        <v>10.159999999999997</v>
      </c>
      <c r="B1177" s="105" t="s">
        <v>1796</v>
      </c>
      <c r="C1177" s="97" t="s">
        <v>237</v>
      </c>
      <c r="D1177" s="106">
        <v>250</v>
      </c>
      <c r="F1177" s="103">
        <f>D1177*E1177</f>
        <v>0</v>
      </c>
    </row>
    <row r="1178" spans="1:6">
      <c r="A1178" s="133">
        <f>MAX($A1172:A1177)+0.01</f>
        <v>10.169999999999996</v>
      </c>
      <c r="B1178" s="105" t="s">
        <v>1976</v>
      </c>
      <c r="C1178" s="97" t="s">
        <v>237</v>
      </c>
      <c r="D1178" s="106">
        <v>100</v>
      </c>
      <c r="F1178" s="103">
        <f>D1178*E1178</f>
        <v>0</v>
      </c>
    </row>
    <row r="1179" spans="1:6">
      <c r="B1179" s="105"/>
      <c r="D1179" s="106"/>
    </row>
    <row r="1180" spans="1:6" ht="28.8">
      <c r="A1180" s="133">
        <f>MAX($A1154:A1179)+0.01</f>
        <v>10.179999999999996</v>
      </c>
      <c r="B1180" s="105" t="s">
        <v>1993</v>
      </c>
      <c r="C1180" s="97" t="s">
        <v>1464</v>
      </c>
      <c r="D1180" s="106">
        <v>1</v>
      </c>
      <c r="F1180" s="103">
        <f>D1180*E1180</f>
        <v>0</v>
      </c>
    </row>
    <row r="1181" spans="1:6">
      <c r="B1181" s="105"/>
      <c r="D1181" s="106"/>
    </row>
    <row r="1182" spans="1:6">
      <c r="A1182" s="133">
        <f>MAX($A1176:A1181)+0.01</f>
        <v>10.189999999999996</v>
      </c>
      <c r="B1182" s="105" t="s">
        <v>1639</v>
      </c>
      <c r="C1182" s="97" t="s">
        <v>1494</v>
      </c>
      <c r="D1182" s="106">
        <v>5</v>
      </c>
      <c r="F1182" s="103">
        <f>SUM(F1147:F1181)*D1182%</f>
        <v>0</v>
      </c>
    </row>
    <row r="1183" spans="1:6">
      <c r="B1183" s="105"/>
      <c r="D1183" s="106"/>
    </row>
    <row r="1184" spans="1:6" ht="15" thickBot="1">
      <c r="A1184" s="140"/>
      <c r="B1184" s="141" t="s">
        <v>1994</v>
      </c>
      <c r="C1184" s="142"/>
      <c r="D1184" s="143"/>
      <c r="E1184" s="144"/>
      <c r="F1184" s="144">
        <f>SUM(F1149:F1183)</f>
        <v>0</v>
      </c>
    </row>
    <row r="1185" spans="1:6" ht="15" thickTop="1">
      <c r="B1185" s="105"/>
      <c r="D1185" s="106"/>
    </row>
    <row r="1186" spans="1:6" ht="28.8">
      <c r="A1186" s="127" t="s">
        <v>1345</v>
      </c>
      <c r="B1186" s="128" t="s">
        <v>1995</v>
      </c>
      <c r="C1186" s="129" t="s">
        <v>26</v>
      </c>
      <c r="D1186" s="145" t="s">
        <v>27</v>
      </c>
      <c r="E1186" s="145" t="s">
        <v>28</v>
      </c>
      <c r="F1186" s="145" t="s">
        <v>29</v>
      </c>
    </row>
    <row r="1187" spans="1:6">
      <c r="B1187" s="105"/>
      <c r="D1187" s="106"/>
    </row>
    <row r="1188" spans="1:6">
      <c r="B1188" s="130" t="s">
        <v>1996</v>
      </c>
      <c r="D1188" s="106"/>
    </row>
    <row r="1189" spans="1:6">
      <c r="A1189" s="133">
        <v>11.01</v>
      </c>
      <c r="B1189" s="105" t="s">
        <v>1997</v>
      </c>
      <c r="C1189" s="97" t="s">
        <v>1464</v>
      </c>
      <c r="D1189" s="106">
        <v>1</v>
      </c>
      <c r="F1189" s="103">
        <f>D1189*E1189</f>
        <v>0</v>
      </c>
    </row>
    <row r="1190" spans="1:6" ht="57.6">
      <c r="A1190" s="133"/>
      <c r="B1190" s="105" t="s">
        <v>1998</v>
      </c>
      <c r="C1190" s="97" t="s">
        <v>52</v>
      </c>
      <c r="D1190" s="106">
        <v>1</v>
      </c>
    </row>
    <row r="1191" spans="1:6" ht="28.8">
      <c r="A1191" s="133"/>
      <c r="B1191" s="105" t="s">
        <v>1999</v>
      </c>
      <c r="C1191" s="97" t="s">
        <v>52</v>
      </c>
      <c r="D1191" s="106">
        <v>1</v>
      </c>
    </row>
    <row r="1192" spans="1:6">
      <c r="A1192" s="133"/>
      <c r="B1192" s="105" t="s">
        <v>2000</v>
      </c>
      <c r="C1192" s="97" t="s">
        <v>52</v>
      </c>
      <c r="D1192" s="106">
        <v>1</v>
      </c>
    </row>
    <row r="1193" spans="1:6">
      <c r="A1193" s="133"/>
      <c r="B1193" s="105" t="s">
        <v>2001</v>
      </c>
      <c r="C1193" s="97" t="s">
        <v>52</v>
      </c>
      <c r="D1193" s="106">
        <v>1</v>
      </c>
    </row>
    <row r="1194" spans="1:6">
      <c r="A1194" s="133"/>
      <c r="B1194" s="105"/>
      <c r="D1194" s="106"/>
    </row>
    <row r="1195" spans="1:6" ht="28.8">
      <c r="A1195" s="133">
        <f>MAX($A1182:A1194)+0.01</f>
        <v>11.02</v>
      </c>
      <c r="B1195" s="105" t="s">
        <v>2002</v>
      </c>
      <c r="C1195" s="97" t="s">
        <v>52</v>
      </c>
      <c r="D1195" s="106">
        <v>23</v>
      </c>
      <c r="F1195" s="103">
        <f>D1195*E1195</f>
        <v>0</v>
      </c>
    </row>
    <row r="1196" spans="1:6">
      <c r="A1196" s="133"/>
      <c r="B1196" s="105"/>
      <c r="D1196" s="106"/>
    </row>
    <row r="1197" spans="1:6" ht="28.8">
      <c r="A1197" s="133">
        <f>MAX($A1184:A1196)+0.01</f>
        <v>11.03</v>
      </c>
      <c r="B1197" s="105" t="s">
        <v>2003</v>
      </c>
      <c r="C1197" s="97" t="s">
        <v>52</v>
      </c>
      <c r="D1197" s="106">
        <v>1</v>
      </c>
      <c r="F1197" s="103">
        <f>D1197*E1197</f>
        <v>0</v>
      </c>
    </row>
    <row r="1198" spans="1:6">
      <c r="A1198" s="133"/>
      <c r="B1198" s="105"/>
      <c r="D1198" s="106"/>
    </row>
    <row r="1199" spans="1:6" ht="57.6">
      <c r="A1199" s="133">
        <f>MAX($A1188:A1198)+0.01</f>
        <v>11.04</v>
      </c>
      <c r="B1199" s="105" t="s">
        <v>2004</v>
      </c>
      <c r="C1199" s="97" t="s">
        <v>52</v>
      </c>
      <c r="D1199" s="106">
        <v>1</v>
      </c>
      <c r="F1199" s="103">
        <f>D1199*E1199</f>
        <v>0</v>
      </c>
    </row>
    <row r="1200" spans="1:6">
      <c r="A1200" s="116"/>
      <c r="B1200" s="105"/>
      <c r="D1200" s="106"/>
    </row>
    <row r="1201" spans="1:6">
      <c r="B1201" s="130" t="s">
        <v>2005</v>
      </c>
      <c r="D1201" s="106"/>
    </row>
    <row r="1202" spans="1:6" ht="43.2">
      <c r="A1202" s="133"/>
      <c r="B1202" s="105" t="s">
        <v>2006</v>
      </c>
      <c r="D1202" s="106"/>
    </row>
    <row r="1203" spans="1:6">
      <c r="A1203" s="133"/>
      <c r="B1203" s="105"/>
      <c r="D1203" s="106"/>
    </row>
    <row r="1204" spans="1:6">
      <c r="A1204" s="133">
        <f>MAX($A1195:A1203)+0.01</f>
        <v>11.049999999999999</v>
      </c>
      <c r="B1204" s="105" t="s">
        <v>2007</v>
      </c>
      <c r="C1204" s="97" t="s">
        <v>237</v>
      </c>
      <c r="D1204" s="106">
        <v>350</v>
      </c>
      <c r="F1204" s="103">
        <f t="shared" ref="F1204" si="55">D1204*E1204</f>
        <v>0</v>
      </c>
    </row>
    <row r="1205" spans="1:6">
      <c r="A1205" s="133"/>
      <c r="B1205" s="105"/>
      <c r="D1205" s="106"/>
    </row>
    <row r="1206" spans="1:6">
      <c r="A1206" s="133">
        <f>MAX($A1193:A1205)+0.01</f>
        <v>11.059999999999999</v>
      </c>
      <c r="B1206" s="105" t="s">
        <v>2008</v>
      </c>
      <c r="C1206" s="97" t="s">
        <v>237</v>
      </c>
      <c r="D1206" s="106">
        <v>200</v>
      </c>
      <c r="F1206" s="103">
        <f t="shared" ref="F1206" si="56">D1206*E1206</f>
        <v>0</v>
      </c>
    </row>
    <row r="1207" spans="1:6">
      <c r="A1207" s="133"/>
      <c r="B1207" s="105"/>
      <c r="D1207" s="106"/>
    </row>
    <row r="1208" spans="1:6" ht="28.8">
      <c r="A1208" s="133">
        <f>MAX($A1193:A1207)+0.01</f>
        <v>11.069999999999999</v>
      </c>
      <c r="B1208" s="105" t="s">
        <v>2135</v>
      </c>
      <c r="C1208" s="97" t="s">
        <v>52</v>
      </c>
      <c r="D1208" s="106">
        <v>1</v>
      </c>
      <c r="F1208" s="103">
        <f t="shared" ref="F1208" si="57">D1208*E1208</f>
        <v>0</v>
      </c>
    </row>
    <row r="1209" spans="1:6">
      <c r="A1209" s="133"/>
      <c r="B1209" s="105"/>
      <c r="D1209" s="106"/>
    </row>
    <row r="1210" spans="1:6">
      <c r="A1210" s="133">
        <f>MAX($A1199:A1209)+0.01</f>
        <v>11.079999999999998</v>
      </c>
      <c r="B1210" s="105" t="s">
        <v>2009</v>
      </c>
      <c r="C1210" s="97" t="s">
        <v>52</v>
      </c>
      <c r="D1210" s="106">
        <v>23</v>
      </c>
      <c r="F1210" s="103">
        <f t="shared" ref="F1210" si="58">D1210*E1210</f>
        <v>0</v>
      </c>
    </row>
    <row r="1211" spans="1:6">
      <c r="A1211" s="133"/>
      <c r="B1211" s="105"/>
      <c r="D1211" s="106"/>
    </row>
    <row r="1212" spans="1:6">
      <c r="A1212" s="133">
        <f>MAX($A1202:A1210)+0.01</f>
        <v>11.089999999999998</v>
      </c>
      <c r="B1212" s="105" t="s">
        <v>2010</v>
      </c>
      <c r="C1212" s="97" t="s">
        <v>1464</v>
      </c>
      <c r="D1212" s="106">
        <v>1</v>
      </c>
      <c r="F1212" s="103">
        <f t="shared" ref="F1212" si="59">D1212*E1212</f>
        <v>0</v>
      </c>
    </row>
    <row r="1213" spans="1:6">
      <c r="A1213" s="133"/>
      <c r="B1213" s="105"/>
      <c r="D1213" s="106"/>
    </row>
    <row r="1214" spans="1:6">
      <c r="A1214" s="133">
        <f>MAX($A1209:A1212)+0.01</f>
        <v>11.099999999999998</v>
      </c>
      <c r="B1214" s="105" t="s">
        <v>2011</v>
      </c>
      <c r="C1214" s="97" t="s">
        <v>1464</v>
      </c>
      <c r="D1214" s="106">
        <v>1</v>
      </c>
      <c r="F1214" s="103">
        <f t="shared" ref="F1214" si="60">D1214*E1214</f>
        <v>0</v>
      </c>
    </row>
    <row r="1215" spans="1:6">
      <c r="A1215" s="186"/>
      <c r="B1215" s="105"/>
      <c r="C1215" s="103"/>
      <c r="D1215" s="103"/>
    </row>
    <row r="1216" spans="1:6" ht="29.4" thickBot="1">
      <c r="A1216" s="140"/>
      <c r="B1216" s="141" t="s">
        <v>2012</v>
      </c>
      <c r="C1216" s="142"/>
      <c r="D1216" s="143"/>
      <c r="E1216" s="144" t="s">
        <v>2013</v>
      </c>
      <c r="F1216" s="144">
        <f>SUM(F1189:F1214)</f>
        <v>0</v>
      </c>
    </row>
    <row r="1217" spans="1:6" ht="15" thickTop="1">
      <c r="B1217" s="105"/>
      <c r="D1217" s="106"/>
    </row>
    <row r="1218" spans="1:6" ht="28.8">
      <c r="A1218" s="127" t="s">
        <v>2014</v>
      </c>
      <c r="B1218" s="128" t="s">
        <v>2015</v>
      </c>
      <c r="C1218" s="129" t="s">
        <v>26</v>
      </c>
      <c r="D1218" s="145" t="s">
        <v>27</v>
      </c>
      <c r="E1218" s="145" t="s">
        <v>28</v>
      </c>
      <c r="F1218" s="145" t="s">
        <v>29</v>
      </c>
    </row>
    <row r="1219" spans="1:6">
      <c r="B1219" s="105"/>
      <c r="D1219" s="106"/>
    </row>
    <row r="1220" spans="1:6">
      <c r="B1220" s="130" t="s">
        <v>1996</v>
      </c>
      <c r="D1220" s="106"/>
    </row>
    <row r="1221" spans="1:6" ht="158.4">
      <c r="A1221" s="133">
        <v>12.01</v>
      </c>
      <c r="B1221" s="105" t="s">
        <v>2016</v>
      </c>
      <c r="C1221" s="97" t="s">
        <v>1464</v>
      </c>
      <c r="D1221" s="106">
        <v>1</v>
      </c>
      <c r="F1221" s="103">
        <f>D1221*E1221</f>
        <v>0</v>
      </c>
    </row>
    <row r="1222" spans="1:6">
      <c r="A1222" s="133"/>
      <c r="B1222" s="105"/>
      <c r="D1222" s="106"/>
    </row>
    <row r="1223" spans="1:6" ht="28.8">
      <c r="A1223" s="133">
        <f>MAX($A1221:A1222)+0.01</f>
        <v>12.02</v>
      </c>
      <c r="B1223" s="105" t="s">
        <v>2017</v>
      </c>
      <c r="C1223" s="97" t="s">
        <v>52</v>
      </c>
      <c r="D1223" s="106">
        <v>2</v>
      </c>
      <c r="F1223" s="103">
        <f>D1223*E1223</f>
        <v>0</v>
      </c>
    </row>
    <row r="1224" spans="1:6">
      <c r="B1224" s="105"/>
      <c r="D1224" s="106"/>
    </row>
    <row r="1225" spans="1:6" ht="28.8">
      <c r="A1225" s="133">
        <f>MAX($A1221:A1224)+0.01</f>
        <v>12.03</v>
      </c>
      <c r="B1225" s="105" t="s">
        <v>2018</v>
      </c>
      <c r="C1225" s="97" t="s">
        <v>52</v>
      </c>
      <c r="D1225" s="106">
        <v>1</v>
      </c>
      <c r="F1225" s="103">
        <f>D1225*E1225</f>
        <v>0</v>
      </c>
    </row>
    <row r="1226" spans="1:6">
      <c r="B1226" s="105"/>
      <c r="D1226" s="106"/>
    </row>
    <row r="1227" spans="1:6" ht="57.6">
      <c r="A1227" s="133">
        <f>MAX($A1223:A1226)+0.01</f>
        <v>12.04</v>
      </c>
      <c r="B1227" s="105" t="s">
        <v>2019</v>
      </c>
      <c r="C1227" s="97" t="s">
        <v>1464</v>
      </c>
      <c r="D1227" s="106">
        <v>1</v>
      </c>
      <c r="F1227" s="103">
        <f>D1227*E1227</f>
        <v>0</v>
      </c>
    </row>
    <row r="1228" spans="1:6">
      <c r="A1228" s="116"/>
      <c r="B1228" s="105"/>
      <c r="D1228" s="106"/>
    </row>
    <row r="1229" spans="1:6" ht="43.2">
      <c r="A1229" s="133">
        <f>MAX($A1225:A1228)+0.01</f>
        <v>12.049999999999999</v>
      </c>
      <c r="B1229" s="105" t="s">
        <v>2020</v>
      </c>
      <c r="C1229" s="97" t="s">
        <v>1464</v>
      </c>
      <c r="D1229" s="106">
        <v>1</v>
      </c>
      <c r="F1229" s="103">
        <f>D1229*E1229</f>
        <v>0</v>
      </c>
    </row>
    <row r="1230" spans="1:6">
      <c r="A1230" s="116"/>
      <c r="B1230" s="105"/>
      <c r="D1230" s="106"/>
    </row>
    <row r="1231" spans="1:6" ht="28.8">
      <c r="A1231" s="133">
        <f>MAX($A1227:A1230)+0.01</f>
        <v>12.059999999999999</v>
      </c>
      <c r="B1231" s="105" t="s">
        <v>2021</v>
      </c>
      <c r="C1231" s="97" t="s">
        <v>1464</v>
      </c>
      <c r="D1231" s="106">
        <v>1</v>
      </c>
      <c r="F1231" s="103">
        <f>D1231*E1231</f>
        <v>0</v>
      </c>
    </row>
    <row r="1232" spans="1:6">
      <c r="A1232" s="116"/>
      <c r="B1232" s="105"/>
      <c r="D1232" s="106"/>
    </row>
    <row r="1233" spans="1:6">
      <c r="B1233" s="130" t="s">
        <v>2005</v>
      </c>
      <c r="D1233" s="106"/>
    </row>
    <row r="1234" spans="1:6" ht="43.2">
      <c r="A1234" s="133"/>
      <c r="B1234" s="105" t="s">
        <v>2006</v>
      </c>
      <c r="D1234" s="106"/>
    </row>
    <row r="1235" spans="1:6">
      <c r="A1235" s="133"/>
      <c r="B1235" s="105"/>
      <c r="D1235" s="106"/>
    </row>
    <row r="1236" spans="1:6">
      <c r="A1236" s="133">
        <f>MAX($A1224:A1234)+0.01</f>
        <v>12.069999999999999</v>
      </c>
      <c r="B1236" s="105" t="s">
        <v>2022</v>
      </c>
      <c r="C1236" s="97" t="s">
        <v>237</v>
      </c>
      <c r="D1236" s="106">
        <v>40</v>
      </c>
      <c r="F1236" s="103">
        <f t="shared" ref="F1236:F1262" si="61">D1236*E1236</f>
        <v>0</v>
      </c>
    </row>
    <row r="1237" spans="1:6">
      <c r="A1237" s="133"/>
      <c r="B1237" s="105"/>
      <c r="D1237" s="106"/>
    </row>
    <row r="1238" spans="1:6">
      <c r="A1238" s="133">
        <f>MAX($A1226:A1236)+0.01</f>
        <v>12.079999999999998</v>
      </c>
      <c r="B1238" s="105" t="s">
        <v>2023</v>
      </c>
      <c r="C1238" s="97" t="s">
        <v>237</v>
      </c>
      <c r="D1238" s="106">
        <v>30</v>
      </c>
      <c r="F1238" s="103">
        <f t="shared" ref="F1238" si="62">D1238*E1238</f>
        <v>0</v>
      </c>
    </row>
    <row r="1239" spans="1:6">
      <c r="A1239" s="133"/>
      <c r="B1239" s="105"/>
      <c r="D1239" s="106"/>
    </row>
    <row r="1240" spans="1:6" ht="28.8">
      <c r="A1240" s="133">
        <f>MAX($A1228:A1238)+0.01</f>
        <v>12.089999999999998</v>
      </c>
      <c r="B1240" s="105" t="s">
        <v>2024</v>
      </c>
      <c r="C1240" s="97" t="s">
        <v>52</v>
      </c>
      <c r="D1240" s="106">
        <v>2</v>
      </c>
      <c r="F1240" s="103">
        <f>D1240*E1240</f>
        <v>0</v>
      </c>
    </row>
    <row r="1241" spans="1:6">
      <c r="A1241" s="133"/>
      <c r="B1241" s="105"/>
      <c r="D1241" s="106"/>
    </row>
    <row r="1242" spans="1:6">
      <c r="A1242" s="133">
        <f>MAX($A1227:A1240)+0.01</f>
        <v>12.099999999999998</v>
      </c>
      <c r="B1242" s="105" t="s">
        <v>2025</v>
      </c>
      <c r="C1242" s="97" t="s">
        <v>237</v>
      </c>
      <c r="D1242" s="106">
        <v>30</v>
      </c>
      <c r="F1242" s="103">
        <f t="shared" si="61"/>
        <v>0</v>
      </c>
    </row>
    <row r="1243" spans="1:6">
      <c r="A1243" s="133"/>
      <c r="B1243" s="105"/>
      <c r="D1243" s="106"/>
    </row>
    <row r="1244" spans="1:6">
      <c r="A1244" s="133">
        <f>MAX($A1229:A1242)+0.01</f>
        <v>12.109999999999998</v>
      </c>
      <c r="B1244" s="105" t="s">
        <v>2026</v>
      </c>
      <c r="C1244" s="97" t="s">
        <v>237</v>
      </c>
      <c r="D1244" s="106">
        <v>30</v>
      </c>
      <c r="F1244" s="103">
        <f t="shared" si="61"/>
        <v>0</v>
      </c>
    </row>
    <row r="1245" spans="1:6">
      <c r="A1245" s="133"/>
      <c r="B1245" s="105"/>
      <c r="D1245" s="106"/>
    </row>
    <row r="1246" spans="1:6">
      <c r="A1246" s="133">
        <f>MAX($A1233:A1244)+0.01</f>
        <v>12.119999999999997</v>
      </c>
      <c r="B1246" s="105" t="s">
        <v>2027</v>
      </c>
      <c r="C1246" s="97" t="s">
        <v>237</v>
      </c>
      <c r="D1246" s="106">
        <v>30</v>
      </c>
      <c r="F1246" s="103">
        <f t="shared" si="61"/>
        <v>0</v>
      </c>
    </row>
    <row r="1247" spans="1:6">
      <c r="A1247" s="133"/>
      <c r="B1247" s="105"/>
      <c r="D1247" s="106"/>
    </row>
    <row r="1248" spans="1:6">
      <c r="A1248" s="133">
        <f>MAX($A1234:A1246)+0.01</f>
        <v>12.129999999999997</v>
      </c>
      <c r="B1248" s="105" t="s">
        <v>2028</v>
      </c>
      <c r="C1248" s="97" t="s">
        <v>237</v>
      </c>
      <c r="D1248" s="106">
        <v>25</v>
      </c>
      <c r="F1248" s="103">
        <f t="shared" si="61"/>
        <v>0</v>
      </c>
    </row>
    <row r="1249" spans="1:6">
      <c r="A1249" s="133"/>
      <c r="B1249" s="105" t="s">
        <v>172</v>
      </c>
      <c r="D1249" s="106"/>
    </row>
    <row r="1250" spans="1:6" ht="28.8">
      <c r="A1250" s="133">
        <f>MAX($A1225:A1236)+0.01</f>
        <v>12.079999999999998</v>
      </c>
      <c r="B1250" s="105" t="s">
        <v>2029</v>
      </c>
      <c r="C1250" s="97" t="s">
        <v>237</v>
      </c>
      <c r="D1250" s="106">
        <v>50</v>
      </c>
      <c r="F1250" s="103">
        <f>D1250*E1250</f>
        <v>0</v>
      </c>
    </row>
    <row r="1251" spans="1:6">
      <c r="A1251" s="133"/>
      <c r="B1251" s="105"/>
      <c r="D1251" s="106"/>
    </row>
    <row r="1252" spans="1:6" ht="28.8">
      <c r="A1252" s="133">
        <f>MAX($A1236:A1248)+0.01</f>
        <v>12.139999999999997</v>
      </c>
      <c r="B1252" s="105" t="s">
        <v>2030</v>
      </c>
      <c r="C1252" s="97" t="s">
        <v>1464</v>
      </c>
      <c r="D1252" s="106">
        <v>1</v>
      </c>
      <c r="F1252" s="103">
        <f t="shared" si="61"/>
        <v>0</v>
      </c>
    </row>
    <row r="1253" spans="1:6">
      <c r="A1253" s="133"/>
      <c r="B1253" s="105"/>
      <c r="D1253" s="106"/>
    </row>
    <row r="1254" spans="1:6">
      <c r="A1254" s="133">
        <f>MAX($A1238:A1250)+0.01</f>
        <v>12.139999999999997</v>
      </c>
      <c r="B1254" s="105" t="s">
        <v>2031</v>
      </c>
      <c r="C1254" s="97" t="s">
        <v>1464</v>
      </c>
      <c r="D1254" s="106">
        <v>1</v>
      </c>
      <c r="F1254" s="103">
        <f t="shared" ref="F1254" si="63">D1254*E1254</f>
        <v>0</v>
      </c>
    </row>
    <row r="1255" spans="1:6">
      <c r="A1255" s="133"/>
      <c r="B1255" s="105"/>
      <c r="D1255" s="106"/>
    </row>
    <row r="1256" spans="1:6">
      <c r="A1256" s="133">
        <f>MAX($A1250:A1252)+0.01</f>
        <v>12.149999999999997</v>
      </c>
      <c r="B1256" s="105" t="s">
        <v>2032</v>
      </c>
      <c r="C1256" s="97" t="s">
        <v>52</v>
      </c>
      <c r="D1256" s="106">
        <v>2</v>
      </c>
      <c r="F1256" s="103">
        <f t="shared" si="61"/>
        <v>0</v>
      </c>
    </row>
    <row r="1257" spans="1:6">
      <c r="A1257" s="133"/>
      <c r="B1257" s="105"/>
      <c r="D1257" s="106"/>
    </row>
    <row r="1258" spans="1:6">
      <c r="A1258" s="133">
        <f>MAX($A1240:A1256)+0.01</f>
        <v>12.159999999999997</v>
      </c>
      <c r="B1258" s="105" t="s">
        <v>2033</v>
      </c>
      <c r="C1258" s="97" t="s">
        <v>52</v>
      </c>
      <c r="D1258" s="106">
        <v>1</v>
      </c>
      <c r="F1258" s="103">
        <f t="shared" si="61"/>
        <v>0</v>
      </c>
    </row>
    <row r="1259" spans="1:6">
      <c r="A1259" s="133"/>
      <c r="B1259" s="105"/>
      <c r="D1259" s="106"/>
    </row>
    <row r="1260" spans="1:6">
      <c r="A1260" s="133">
        <f>MAX($A1242:A1258)+0.01</f>
        <v>12.169999999999996</v>
      </c>
      <c r="B1260" s="105" t="s">
        <v>2011</v>
      </c>
      <c r="C1260" s="97" t="s">
        <v>1464</v>
      </c>
      <c r="D1260" s="106">
        <v>1</v>
      </c>
      <c r="F1260" s="103">
        <f t="shared" si="61"/>
        <v>0</v>
      </c>
    </row>
    <row r="1261" spans="1:6">
      <c r="A1261" s="133"/>
      <c r="B1261" s="105"/>
      <c r="D1261" s="106"/>
    </row>
    <row r="1262" spans="1:6">
      <c r="A1262" s="133">
        <f>MAX($A1244:A1260)+0.01</f>
        <v>12.179999999999996</v>
      </c>
      <c r="B1262" s="105" t="s">
        <v>2034</v>
      </c>
      <c r="C1262" s="97" t="s">
        <v>1464</v>
      </c>
      <c r="D1262" s="106">
        <v>1</v>
      </c>
      <c r="F1262" s="103">
        <f t="shared" si="61"/>
        <v>0</v>
      </c>
    </row>
    <row r="1263" spans="1:6">
      <c r="A1263" s="186"/>
      <c r="B1263" s="186"/>
      <c r="C1263" s="103"/>
      <c r="D1263" s="103"/>
    </row>
    <row r="1264" spans="1:6" ht="29.4" thickBot="1">
      <c r="A1264" s="140"/>
      <c r="B1264" s="141" t="s">
        <v>2035</v>
      </c>
      <c r="C1264" s="142"/>
      <c r="D1264" s="143"/>
      <c r="E1264" s="144" t="s">
        <v>2013</v>
      </c>
      <c r="F1264" s="144">
        <f>SUM(F1221:F1262)</f>
        <v>0</v>
      </c>
    </row>
    <row r="1265" spans="1:6" ht="15" thickTop="1">
      <c r="A1265" s="133"/>
      <c r="B1265" s="105"/>
      <c r="D1265" s="106"/>
    </row>
    <row r="1266" spans="1:6">
      <c r="B1266" s="105"/>
      <c r="D1266" s="106"/>
    </row>
    <row r="1267" spans="1:6">
      <c r="A1267" s="127" t="s">
        <v>2036</v>
      </c>
      <c r="B1267" s="128" t="s">
        <v>2037</v>
      </c>
      <c r="C1267" s="129" t="s">
        <v>26</v>
      </c>
      <c r="D1267" s="129" t="s">
        <v>27</v>
      </c>
      <c r="E1267" s="129" t="s">
        <v>28</v>
      </c>
      <c r="F1267" s="145" t="s">
        <v>29</v>
      </c>
    </row>
    <row r="1268" spans="1:6">
      <c r="B1268" s="105"/>
      <c r="D1268" s="106"/>
    </row>
    <row r="1269" spans="1:6">
      <c r="B1269" s="130" t="s">
        <v>1996</v>
      </c>
      <c r="D1269" s="106"/>
    </row>
    <row r="1270" spans="1:6" ht="86.4">
      <c r="A1270" s="133">
        <v>13.01</v>
      </c>
      <c r="B1270" s="105" t="s">
        <v>2038</v>
      </c>
      <c r="C1270" s="97" t="s">
        <v>52</v>
      </c>
      <c r="D1270" s="106">
        <v>1</v>
      </c>
      <c r="F1270" s="103">
        <f>D1270*E1270</f>
        <v>0</v>
      </c>
    </row>
    <row r="1271" spans="1:6">
      <c r="A1271" s="133"/>
      <c r="B1271" s="105"/>
      <c r="D1271" s="106"/>
    </row>
    <row r="1272" spans="1:6" ht="43.2">
      <c r="A1272" s="133">
        <f>MAX($A1270:A1271)+0.01</f>
        <v>13.02</v>
      </c>
      <c r="B1272" s="105" t="s">
        <v>2039</v>
      </c>
      <c r="C1272" s="97" t="s">
        <v>52</v>
      </c>
      <c r="D1272" s="106">
        <v>1</v>
      </c>
      <c r="F1272" s="103">
        <f>D1272*E1272</f>
        <v>0</v>
      </c>
    </row>
    <row r="1273" spans="1:6">
      <c r="B1273" s="105"/>
      <c r="D1273" s="106"/>
    </row>
    <row r="1274" spans="1:6" ht="144">
      <c r="A1274" s="133">
        <f>MAX($A1270:A1273)+0.01</f>
        <v>13.03</v>
      </c>
      <c r="B1274" s="105" t="s">
        <v>2040</v>
      </c>
      <c r="C1274" s="97" t="s">
        <v>52</v>
      </c>
      <c r="D1274" s="106">
        <v>1</v>
      </c>
      <c r="F1274" s="103">
        <f>D1274*E1274</f>
        <v>0</v>
      </c>
    </row>
    <row r="1275" spans="1:6">
      <c r="B1275" s="105"/>
      <c r="D1275" s="106"/>
    </row>
    <row r="1276" spans="1:6" ht="43.2">
      <c r="A1276" s="133">
        <f>MAX($A1272:A1275)+0.01</f>
        <v>13.04</v>
      </c>
      <c r="B1276" s="105" t="s">
        <v>2041</v>
      </c>
      <c r="C1276" s="97" t="s">
        <v>52</v>
      </c>
      <c r="D1276" s="106">
        <v>2</v>
      </c>
      <c r="F1276" s="103">
        <f>D1276*E1276</f>
        <v>0</v>
      </c>
    </row>
    <row r="1277" spans="1:6">
      <c r="A1277" s="116"/>
      <c r="B1277" s="105"/>
      <c r="D1277" s="106"/>
    </row>
    <row r="1278" spans="1:6">
      <c r="B1278" s="130" t="s">
        <v>2005</v>
      </c>
      <c r="D1278" s="106"/>
    </row>
    <row r="1279" spans="1:6" ht="43.2">
      <c r="A1279" s="133"/>
      <c r="B1279" s="105" t="s">
        <v>2006</v>
      </c>
      <c r="D1279" s="106"/>
    </row>
    <row r="1280" spans="1:6">
      <c r="A1280" s="133"/>
      <c r="B1280" s="105"/>
      <c r="D1280" s="106"/>
    </row>
    <row r="1281" spans="1:6">
      <c r="A1281" s="133">
        <f>MAX($A1269:A1279)+0.01</f>
        <v>13.049999999999999</v>
      </c>
      <c r="B1281" s="105" t="s">
        <v>2042</v>
      </c>
      <c r="C1281" s="97" t="s">
        <v>237</v>
      </c>
      <c r="D1281" s="106">
        <v>25</v>
      </c>
      <c r="F1281" s="103">
        <f t="shared" ref="F1281" si="64">D1281*E1281</f>
        <v>0</v>
      </c>
    </row>
    <row r="1282" spans="1:6">
      <c r="A1282" s="133"/>
      <c r="B1282" s="105"/>
      <c r="D1282" s="106"/>
    </row>
    <row r="1283" spans="1:6">
      <c r="A1283" s="133">
        <f>MAX($A1271:A1281)+0.01</f>
        <v>13.059999999999999</v>
      </c>
      <c r="B1283" s="105" t="s">
        <v>2043</v>
      </c>
      <c r="C1283" s="97" t="s">
        <v>237</v>
      </c>
      <c r="D1283" s="106">
        <v>25</v>
      </c>
      <c r="F1283" s="103">
        <f t="shared" ref="F1283" si="65">D1283*E1283</f>
        <v>0</v>
      </c>
    </row>
    <row r="1284" spans="1:6">
      <c r="A1284" s="133"/>
      <c r="B1284" s="105"/>
      <c r="D1284" s="106"/>
    </row>
    <row r="1285" spans="1:6" ht="28.8">
      <c r="A1285" s="133">
        <f>MAX($A1273:A1283)+0.01</f>
        <v>13.069999999999999</v>
      </c>
      <c r="B1285" s="105" t="s">
        <v>2024</v>
      </c>
      <c r="C1285" s="97" t="s">
        <v>52</v>
      </c>
      <c r="D1285" s="106">
        <v>1</v>
      </c>
      <c r="F1285" s="103">
        <f>D1285*E1285</f>
        <v>0</v>
      </c>
    </row>
    <row r="1286" spans="1:6">
      <c r="A1286" s="133"/>
      <c r="B1286" s="105"/>
      <c r="D1286" s="106"/>
    </row>
    <row r="1287" spans="1:6" ht="28.8">
      <c r="A1287" s="133">
        <f>MAX($A1272:A1285)+0.01</f>
        <v>13.079999999999998</v>
      </c>
      <c r="B1287" s="105" t="s">
        <v>2044</v>
      </c>
      <c r="C1287" s="97" t="s">
        <v>52</v>
      </c>
      <c r="D1287" s="106">
        <v>1</v>
      </c>
      <c r="F1287" s="103">
        <f>D1287*E1287</f>
        <v>0</v>
      </c>
    </row>
    <row r="1288" spans="1:6">
      <c r="A1288" s="133"/>
      <c r="B1288" s="105"/>
      <c r="D1288" s="106"/>
    </row>
    <row r="1289" spans="1:6">
      <c r="A1289" s="133">
        <f>MAX($A1274:A1287)+0.01</f>
        <v>13.089999999999998</v>
      </c>
      <c r="B1289" s="105" t="s">
        <v>2025</v>
      </c>
      <c r="C1289" s="97" t="s">
        <v>237</v>
      </c>
      <c r="D1289" s="106">
        <v>25</v>
      </c>
      <c r="F1289" s="103">
        <f t="shared" ref="F1289" si="66">D1289*E1289</f>
        <v>0</v>
      </c>
    </row>
    <row r="1290" spans="1:6">
      <c r="A1290" s="133"/>
      <c r="B1290" s="105"/>
      <c r="D1290" s="106"/>
    </row>
    <row r="1291" spans="1:6">
      <c r="A1291" s="133">
        <f>MAX($A1276:A1289)+0.01</f>
        <v>13.099999999999998</v>
      </c>
      <c r="B1291" s="105" t="s">
        <v>2026</v>
      </c>
      <c r="C1291" s="97" t="s">
        <v>237</v>
      </c>
      <c r="D1291" s="106">
        <v>25</v>
      </c>
      <c r="F1291" s="103">
        <f t="shared" ref="F1291" si="67">D1291*E1291</f>
        <v>0</v>
      </c>
    </row>
    <row r="1292" spans="1:6">
      <c r="A1292" s="133"/>
      <c r="B1292" s="105"/>
      <c r="D1292" s="106"/>
    </row>
    <row r="1293" spans="1:6">
      <c r="A1293" s="133">
        <f>MAX($A1278:A1289)+0.01</f>
        <v>13.099999999999998</v>
      </c>
      <c r="B1293" s="105" t="s">
        <v>2027</v>
      </c>
      <c r="C1293" s="97" t="s">
        <v>237</v>
      </c>
      <c r="D1293" s="106">
        <v>25</v>
      </c>
      <c r="F1293" s="103">
        <f t="shared" ref="F1293" si="68">D1293*E1293</f>
        <v>0</v>
      </c>
    </row>
    <row r="1294" spans="1:6">
      <c r="A1294" s="133"/>
      <c r="B1294" s="105"/>
      <c r="D1294" s="106"/>
    </row>
    <row r="1295" spans="1:6">
      <c r="A1295" s="133">
        <f>MAX($A1280:A1291)+0.01</f>
        <v>13.109999999999998</v>
      </c>
      <c r="B1295" s="105" t="s">
        <v>2045</v>
      </c>
      <c r="C1295" s="97" t="s">
        <v>237</v>
      </c>
      <c r="D1295" s="106">
        <v>15</v>
      </c>
      <c r="F1295" s="103">
        <f t="shared" ref="F1295" si="69">D1295*E1295</f>
        <v>0</v>
      </c>
    </row>
    <row r="1296" spans="1:6">
      <c r="A1296" s="133"/>
      <c r="B1296" s="105"/>
      <c r="D1296" s="106"/>
    </row>
    <row r="1297" spans="1:6">
      <c r="A1297" s="133">
        <f>MAX($A1279:A1293)+0.01</f>
        <v>13.109999999999998</v>
      </c>
      <c r="B1297" s="105" t="s">
        <v>2046</v>
      </c>
      <c r="C1297" s="97" t="s">
        <v>237</v>
      </c>
      <c r="D1297" s="106">
        <v>25</v>
      </c>
      <c r="F1297" s="103">
        <f t="shared" ref="F1297" si="70">D1297*E1297</f>
        <v>0</v>
      </c>
    </row>
    <row r="1298" spans="1:6">
      <c r="A1298" s="133"/>
      <c r="B1298" s="105" t="s">
        <v>172</v>
      </c>
      <c r="D1298" s="106"/>
    </row>
    <row r="1299" spans="1:6" ht="28.8">
      <c r="A1299" s="133">
        <f>MAX($A1270:A1281)+0.01</f>
        <v>13.059999999999999</v>
      </c>
      <c r="B1299" s="105" t="s">
        <v>2029</v>
      </c>
      <c r="C1299" s="97" t="s">
        <v>237</v>
      </c>
      <c r="D1299" s="106">
        <v>50</v>
      </c>
      <c r="F1299" s="103">
        <f>D1299*E1299</f>
        <v>0</v>
      </c>
    </row>
    <row r="1300" spans="1:6">
      <c r="A1300" s="133"/>
      <c r="B1300" s="105"/>
      <c r="D1300" s="106"/>
    </row>
    <row r="1301" spans="1:6" ht="28.8">
      <c r="A1301" s="133">
        <f>MAX($A1281:A1297)+0.01</f>
        <v>13.119999999999997</v>
      </c>
      <c r="B1301" s="105" t="s">
        <v>2030</v>
      </c>
      <c r="C1301" s="97" t="s">
        <v>1464</v>
      </c>
      <c r="D1301" s="106">
        <v>1</v>
      </c>
      <c r="F1301" s="103">
        <f t="shared" ref="F1301" si="71">D1301*E1301</f>
        <v>0</v>
      </c>
    </row>
    <row r="1302" spans="1:6">
      <c r="A1302" s="133"/>
      <c r="B1302" s="105"/>
      <c r="D1302" s="106"/>
    </row>
    <row r="1303" spans="1:6">
      <c r="A1303" s="133">
        <f>MAX($A1283:A1299)+0.01</f>
        <v>13.119999999999997</v>
      </c>
      <c r="B1303" s="105" t="s">
        <v>2031</v>
      </c>
      <c r="C1303" s="97" t="s">
        <v>1464</v>
      </c>
      <c r="D1303" s="106">
        <v>1</v>
      </c>
      <c r="F1303" s="103">
        <f t="shared" ref="F1303" si="72">D1303*E1303</f>
        <v>0</v>
      </c>
    </row>
    <row r="1304" spans="1:6">
      <c r="A1304" s="133"/>
      <c r="B1304" s="105"/>
      <c r="D1304" s="106"/>
    </row>
    <row r="1305" spans="1:6">
      <c r="A1305" s="133">
        <f>MAX($A1299:A1301)+0.01</f>
        <v>13.129999999999997</v>
      </c>
      <c r="B1305" s="105" t="s">
        <v>2032</v>
      </c>
      <c r="C1305" s="97" t="s">
        <v>52</v>
      </c>
      <c r="D1305" s="106">
        <v>2</v>
      </c>
      <c r="F1305" s="103">
        <f t="shared" ref="F1305" si="73">D1305*E1305</f>
        <v>0</v>
      </c>
    </row>
    <row r="1306" spans="1:6">
      <c r="A1306" s="133"/>
      <c r="B1306" s="105"/>
      <c r="D1306" s="106"/>
    </row>
    <row r="1307" spans="1:6">
      <c r="A1307" s="133">
        <f>MAX($A1285:A1305)+0.01</f>
        <v>13.139999999999997</v>
      </c>
      <c r="B1307" s="105" t="s">
        <v>2033</v>
      </c>
      <c r="C1307" s="97" t="s">
        <v>52</v>
      </c>
      <c r="D1307" s="106">
        <v>1</v>
      </c>
      <c r="F1307" s="103">
        <f t="shared" ref="F1307" si="74">D1307*E1307</f>
        <v>0</v>
      </c>
    </row>
    <row r="1308" spans="1:6">
      <c r="A1308" s="133"/>
      <c r="B1308" s="105"/>
      <c r="D1308" s="106"/>
    </row>
    <row r="1309" spans="1:6">
      <c r="A1309" s="133">
        <f>MAX($A1287:A1307)+0.01</f>
        <v>13.149999999999997</v>
      </c>
      <c r="B1309" s="105" t="s">
        <v>2011</v>
      </c>
      <c r="C1309" s="97" t="s">
        <v>1464</v>
      </c>
      <c r="D1309" s="106">
        <v>1</v>
      </c>
      <c r="F1309" s="103">
        <f t="shared" ref="F1309" si="75">D1309*E1309</f>
        <v>0</v>
      </c>
    </row>
    <row r="1310" spans="1:6">
      <c r="A1310" s="133"/>
      <c r="B1310" s="105"/>
      <c r="D1310" s="106"/>
    </row>
    <row r="1311" spans="1:6">
      <c r="A1311" s="133">
        <f>MAX($A1289:A1309)+0.01</f>
        <v>13.159999999999997</v>
      </c>
      <c r="B1311" s="105" t="s">
        <v>2034</v>
      </c>
      <c r="C1311" s="97" t="s">
        <v>1464</v>
      </c>
      <c r="D1311" s="106">
        <v>1</v>
      </c>
      <c r="F1311" s="103">
        <f t="shared" ref="F1311" si="76">D1311*E1311</f>
        <v>0</v>
      </c>
    </row>
    <row r="1312" spans="1:6">
      <c r="A1312" s="186"/>
      <c r="B1312" s="186"/>
      <c r="C1312" s="103"/>
      <c r="D1312" s="106"/>
    </row>
    <row r="1313" spans="1:6" ht="15" thickBot="1">
      <c r="A1313" s="140"/>
      <c r="B1313" s="216" t="s">
        <v>2047</v>
      </c>
      <c r="C1313" s="143"/>
      <c r="D1313" s="144"/>
      <c r="E1313" s="144"/>
      <c r="F1313" s="144">
        <f>SUM(F1270:F1311)</f>
        <v>0</v>
      </c>
    </row>
    <row r="1314" spans="1:6" ht="15" thickTop="1">
      <c r="B1314" s="105"/>
      <c r="D1314" s="106"/>
    </row>
    <row r="1315" spans="1:6">
      <c r="B1315" s="105"/>
      <c r="D1315" s="106"/>
    </row>
    <row r="1316" spans="1:6">
      <c r="A1316" s="127" t="s">
        <v>2048</v>
      </c>
      <c r="B1316" s="128" t="s">
        <v>2049</v>
      </c>
      <c r="C1316" s="129" t="s">
        <v>26</v>
      </c>
      <c r="D1316" s="145" t="s">
        <v>27</v>
      </c>
      <c r="E1316" s="145" t="s">
        <v>28</v>
      </c>
      <c r="F1316" s="145" t="s">
        <v>29</v>
      </c>
    </row>
    <row r="1317" spans="1:6">
      <c r="B1317" s="105"/>
      <c r="D1317" s="106"/>
    </row>
    <row r="1318" spans="1:6">
      <c r="B1318" s="130" t="s">
        <v>1996</v>
      </c>
      <c r="D1318" s="106"/>
    </row>
    <row r="1319" spans="1:6" ht="28.8">
      <c r="A1319" s="133">
        <v>14.01</v>
      </c>
      <c r="B1319" s="105" t="s">
        <v>2050</v>
      </c>
      <c r="C1319" s="97" t="s">
        <v>52</v>
      </c>
      <c r="D1319" s="106">
        <v>12</v>
      </c>
      <c r="F1319" s="103">
        <f>D1319*E1319</f>
        <v>0</v>
      </c>
    </row>
    <row r="1320" spans="1:6">
      <c r="A1320" s="133"/>
      <c r="B1320" s="105"/>
      <c r="D1320" s="106"/>
    </row>
    <row r="1321" spans="1:6" ht="28.8">
      <c r="A1321" s="133">
        <f>MAX($A1312:A1320)+0.01</f>
        <v>14.02</v>
      </c>
      <c r="B1321" s="105" t="s">
        <v>2051</v>
      </c>
      <c r="C1321" s="97" t="s">
        <v>52</v>
      </c>
      <c r="D1321" s="106">
        <v>24</v>
      </c>
      <c r="F1321" s="103">
        <f>D1321*E1321</f>
        <v>0</v>
      </c>
    </row>
    <row r="1322" spans="1:6">
      <c r="A1322" s="133"/>
      <c r="B1322" s="105"/>
      <c r="D1322" s="106"/>
    </row>
    <row r="1323" spans="1:6" ht="57.6">
      <c r="A1323" s="133">
        <f>MAX($A1314:A1322)+0.01</f>
        <v>14.03</v>
      </c>
      <c r="B1323" s="105" t="s">
        <v>2052</v>
      </c>
      <c r="C1323" s="97" t="s">
        <v>52</v>
      </c>
      <c r="D1323" s="106">
        <v>12</v>
      </c>
      <c r="F1323" s="103">
        <f>D1323*E1323</f>
        <v>0</v>
      </c>
    </row>
    <row r="1324" spans="1:6">
      <c r="A1324" s="133"/>
      <c r="B1324" s="105"/>
      <c r="D1324" s="106"/>
    </row>
    <row r="1325" spans="1:6">
      <c r="B1325" s="130" t="s">
        <v>2005</v>
      </c>
      <c r="D1325" s="106"/>
    </row>
    <row r="1326" spans="1:6">
      <c r="B1326" s="130"/>
      <c r="D1326" s="106"/>
    </row>
    <row r="1327" spans="1:6" ht="28.8">
      <c r="A1327" s="133"/>
      <c r="B1327" s="130" t="s">
        <v>2053</v>
      </c>
      <c r="D1327" s="106"/>
    </row>
    <row r="1328" spans="1:6">
      <c r="A1328" s="133"/>
      <c r="B1328" s="130"/>
      <c r="D1328" s="106"/>
    </row>
    <row r="1329" spans="1:6">
      <c r="A1329" s="133">
        <f>MAX($A1320:A1328)+0.01</f>
        <v>14.04</v>
      </c>
      <c r="B1329" s="105" t="s">
        <v>2054</v>
      </c>
      <c r="C1329" s="97" t="s">
        <v>237</v>
      </c>
      <c r="D1329" s="106">
        <v>200</v>
      </c>
      <c r="F1329" s="103">
        <f t="shared" ref="F1329:F1335" si="77">D1329*E1329</f>
        <v>0</v>
      </c>
    </row>
    <row r="1330" spans="1:6">
      <c r="A1330" s="133"/>
      <c r="B1330" s="105" t="s">
        <v>172</v>
      </c>
      <c r="D1330" s="106"/>
    </row>
    <row r="1331" spans="1:6">
      <c r="A1331" s="133">
        <f>MAX($A1324:A1330)+0.01</f>
        <v>14.049999999999999</v>
      </c>
      <c r="B1331" s="105" t="s">
        <v>2055</v>
      </c>
      <c r="C1331" s="97" t="s">
        <v>237</v>
      </c>
      <c r="D1331" s="106">
        <v>100</v>
      </c>
      <c r="F1331" s="103">
        <f t="shared" si="77"/>
        <v>0</v>
      </c>
    </row>
    <row r="1332" spans="1:6">
      <c r="A1332" s="133"/>
      <c r="B1332" s="105" t="s">
        <v>172</v>
      </c>
      <c r="D1332" s="106"/>
    </row>
    <row r="1333" spans="1:6">
      <c r="A1333" s="133">
        <f>MAX($A1325:A1332)+0.01</f>
        <v>14.059999999999999</v>
      </c>
      <c r="B1333" s="105" t="s">
        <v>2056</v>
      </c>
      <c r="C1333" s="97" t="s">
        <v>237</v>
      </c>
      <c r="D1333" s="106">
        <v>100</v>
      </c>
      <c r="F1333" s="103">
        <f t="shared" ref="F1333" si="78">D1333*E1333</f>
        <v>0</v>
      </c>
    </row>
    <row r="1334" spans="1:6">
      <c r="A1334" s="133"/>
      <c r="B1334" s="105"/>
      <c r="D1334" s="106"/>
    </row>
    <row r="1335" spans="1:6" ht="28.8">
      <c r="A1335" s="133">
        <f>MAX($A1329:A1334)+0.01</f>
        <v>14.069999999999999</v>
      </c>
      <c r="B1335" s="105" t="s">
        <v>2057</v>
      </c>
      <c r="C1335" s="97" t="s">
        <v>52</v>
      </c>
      <c r="D1335" s="106">
        <v>12</v>
      </c>
      <c r="F1335" s="103">
        <f t="shared" si="77"/>
        <v>0</v>
      </c>
    </row>
    <row r="1336" spans="1:6">
      <c r="A1336" s="133"/>
      <c r="B1336" s="105"/>
      <c r="D1336" s="106"/>
    </row>
    <row r="1337" spans="1:6">
      <c r="A1337" s="133">
        <f>MAX($A1335:A1335)+0.01</f>
        <v>14.079999999999998</v>
      </c>
      <c r="B1337" s="105" t="s">
        <v>2058</v>
      </c>
      <c r="C1337" s="97" t="s">
        <v>1464</v>
      </c>
      <c r="D1337" s="106">
        <v>1</v>
      </c>
      <c r="F1337" s="103">
        <f t="shared" ref="F1337:F1339" si="79">D1337*E1337</f>
        <v>0</v>
      </c>
    </row>
    <row r="1338" spans="1:6">
      <c r="A1338" s="133"/>
      <c r="B1338" s="105"/>
      <c r="D1338" s="106"/>
    </row>
    <row r="1339" spans="1:6">
      <c r="A1339" s="133">
        <f>MAX($A1336:A1337)+0.01</f>
        <v>14.089999999999998</v>
      </c>
      <c r="B1339" s="105" t="s">
        <v>2034</v>
      </c>
      <c r="C1339" s="97" t="s">
        <v>1464</v>
      </c>
      <c r="D1339" s="106">
        <v>1</v>
      </c>
      <c r="F1339" s="103">
        <f t="shared" si="79"/>
        <v>0</v>
      </c>
    </row>
    <row r="1340" spans="1:6">
      <c r="A1340" s="186"/>
      <c r="B1340" s="186"/>
      <c r="C1340" s="103"/>
      <c r="D1340" s="103"/>
    </row>
    <row r="1341" spans="1:6" ht="15" thickBot="1">
      <c r="A1341" s="140"/>
      <c r="B1341" s="216" t="s">
        <v>2059</v>
      </c>
      <c r="C1341" s="143"/>
      <c r="D1341" s="143"/>
      <c r="E1341" s="144"/>
      <c r="F1341" s="144">
        <f>SUM(F1319:F1339)</f>
        <v>0</v>
      </c>
    </row>
    <row r="1342" spans="1:6" ht="15" thickTop="1">
      <c r="A1342" s="197"/>
      <c r="B1342" s="132"/>
      <c r="C1342" s="198"/>
      <c r="D1342" s="199"/>
      <c r="E1342" s="200"/>
      <c r="F1342" s="200"/>
    </row>
    <row r="1343" spans="1:6">
      <c r="A1343" s="127">
        <v>15</v>
      </c>
      <c r="B1343" s="217" t="s">
        <v>2060</v>
      </c>
      <c r="C1343" s="129" t="s">
        <v>26</v>
      </c>
      <c r="D1343" s="129" t="s">
        <v>27</v>
      </c>
      <c r="E1343" s="129" t="s">
        <v>28</v>
      </c>
      <c r="F1343" s="145" t="s">
        <v>29</v>
      </c>
    </row>
    <row r="1344" spans="1:6">
      <c r="B1344" s="105"/>
      <c r="D1344" s="106"/>
    </row>
    <row r="1345" spans="1:6">
      <c r="B1345" s="130" t="s">
        <v>2061</v>
      </c>
      <c r="D1345" s="106"/>
    </row>
    <row r="1346" spans="1:6" ht="345.6">
      <c r="A1346" s="133">
        <v>15.01</v>
      </c>
      <c r="B1346" s="218" t="s">
        <v>2062</v>
      </c>
      <c r="C1346" s="97" t="s">
        <v>1464</v>
      </c>
      <c r="D1346" s="106">
        <v>5</v>
      </c>
      <c r="F1346" s="103">
        <f>D1346*E1346</f>
        <v>0</v>
      </c>
    </row>
    <row r="1347" spans="1:6">
      <c r="A1347" s="116"/>
      <c r="B1347" s="218"/>
      <c r="D1347" s="106"/>
    </row>
    <row r="1348" spans="1:6">
      <c r="A1348" s="219"/>
      <c r="B1348" s="220" t="s">
        <v>2063</v>
      </c>
      <c r="C1348" s="221"/>
      <c r="D1348" s="222"/>
      <c r="E1348" s="222"/>
      <c r="F1348" s="215"/>
    </row>
    <row r="1349" spans="1:6" ht="43.2">
      <c r="A1349" s="133">
        <f>MAX($A1345:A1348)+0.01</f>
        <v>15.02</v>
      </c>
      <c r="B1349" s="105" t="s">
        <v>2064</v>
      </c>
      <c r="C1349" s="97" t="s">
        <v>1464</v>
      </c>
      <c r="D1349" s="106">
        <v>1</v>
      </c>
      <c r="F1349" s="103">
        <f>D1349*E1349</f>
        <v>0</v>
      </c>
    </row>
    <row r="1350" spans="1:6">
      <c r="A1350" s="219"/>
      <c r="B1350" s="223"/>
      <c r="C1350" s="221"/>
      <c r="D1350" s="222"/>
      <c r="E1350" s="222"/>
      <c r="F1350" s="215"/>
    </row>
    <row r="1351" spans="1:6">
      <c r="A1351" s="133">
        <f>MAX($A1349:A1350)+0.01</f>
        <v>15.03</v>
      </c>
      <c r="B1351" s="105" t="s">
        <v>2065</v>
      </c>
      <c r="C1351" s="97" t="s">
        <v>1464</v>
      </c>
      <c r="D1351" s="106">
        <v>1</v>
      </c>
      <c r="F1351" s="103">
        <f>D1351*E1351</f>
        <v>0</v>
      </c>
    </row>
    <row r="1352" spans="1:6">
      <c r="A1352" s="219"/>
      <c r="B1352" s="224"/>
      <c r="C1352" s="221"/>
      <c r="D1352" s="222"/>
      <c r="E1352" s="222"/>
      <c r="F1352" s="215"/>
    </row>
    <row r="1353" spans="1:6">
      <c r="A1353" s="133">
        <f>MAX($A1350:A1352)+0.01</f>
        <v>15.04</v>
      </c>
      <c r="B1353" s="105" t="s">
        <v>1973</v>
      </c>
      <c r="C1353" s="97" t="s">
        <v>1464</v>
      </c>
      <c r="D1353" s="106">
        <v>1</v>
      </c>
      <c r="F1353" s="103">
        <f>D1353*E1353</f>
        <v>0</v>
      </c>
    </row>
    <row r="1354" spans="1:6">
      <c r="A1354" s="219"/>
      <c r="B1354" s="224"/>
      <c r="C1354" s="221"/>
      <c r="D1354" s="222"/>
      <c r="E1354" s="222"/>
      <c r="F1354" s="215"/>
    </row>
    <row r="1355" spans="1:6" ht="172.8">
      <c r="A1355" s="133">
        <f>MAX($A1351:A1354)+0.01</f>
        <v>15.049999999999999</v>
      </c>
      <c r="B1355" s="218" t="s">
        <v>2066</v>
      </c>
      <c r="C1355" s="97" t="s">
        <v>1464</v>
      </c>
      <c r="D1355" s="106">
        <v>1</v>
      </c>
      <c r="F1355" s="103">
        <f>D1355*E1355</f>
        <v>0</v>
      </c>
    </row>
    <row r="1356" spans="1:6">
      <c r="A1356" s="219"/>
      <c r="B1356" s="224"/>
      <c r="C1356" s="221"/>
      <c r="D1356" s="222"/>
      <c r="E1356" s="222"/>
      <c r="F1356" s="215"/>
    </row>
    <row r="1357" spans="1:6" ht="28.8">
      <c r="A1357" s="133">
        <f>MAX($A1353:A1356)+0.01</f>
        <v>15.059999999999999</v>
      </c>
      <c r="B1357" s="105" t="s">
        <v>2067</v>
      </c>
      <c r="C1357" s="97" t="s">
        <v>52</v>
      </c>
      <c r="D1357" s="106">
        <v>2</v>
      </c>
      <c r="F1357" s="103">
        <f>D1357*E1357</f>
        <v>0</v>
      </c>
    </row>
    <row r="1358" spans="1:6">
      <c r="A1358" s="219"/>
      <c r="B1358" s="224"/>
      <c r="C1358" s="221"/>
      <c r="D1358" s="222"/>
      <c r="E1358" s="222"/>
      <c r="F1358" s="215"/>
    </row>
    <row r="1359" spans="1:6" ht="43.2">
      <c r="A1359" s="133">
        <f>MAX($A1355:A1358)+0.01</f>
        <v>15.069999999999999</v>
      </c>
      <c r="B1359" s="105" t="s">
        <v>2068</v>
      </c>
      <c r="C1359" s="97" t="s">
        <v>1464</v>
      </c>
      <c r="D1359" s="106">
        <v>5</v>
      </c>
      <c r="F1359" s="103">
        <f>D1359*E1359</f>
        <v>0</v>
      </c>
    </row>
    <row r="1360" spans="1:6">
      <c r="A1360" s="219"/>
      <c r="B1360" s="224"/>
      <c r="C1360" s="221"/>
      <c r="D1360" s="106"/>
      <c r="E1360" s="222"/>
      <c r="F1360" s="215"/>
    </row>
    <row r="1361" spans="1:6">
      <c r="A1361" s="133">
        <f>MAX($A1357:A1360)+0.01</f>
        <v>15.079999999999998</v>
      </c>
      <c r="B1361" s="105" t="s">
        <v>2069</v>
      </c>
      <c r="C1361" s="97" t="s">
        <v>1464</v>
      </c>
      <c r="D1361" s="106">
        <v>5</v>
      </c>
      <c r="F1361" s="103">
        <f>D1361*E1361</f>
        <v>0</v>
      </c>
    </row>
    <row r="1362" spans="1:6">
      <c r="A1362" s="219"/>
      <c r="B1362" s="224"/>
      <c r="C1362" s="221"/>
      <c r="D1362" s="106"/>
      <c r="E1362" s="222"/>
      <c r="F1362" s="215"/>
    </row>
    <row r="1363" spans="1:6">
      <c r="A1363" s="133">
        <f>MAX($A1359:A1362)+0.01</f>
        <v>15.089999999999998</v>
      </c>
      <c r="B1363" s="105" t="s">
        <v>2070</v>
      </c>
      <c r="C1363" s="97" t="s">
        <v>237</v>
      </c>
      <c r="D1363" s="106">
        <v>410</v>
      </c>
      <c r="F1363" s="103">
        <f>D1363*E1363</f>
        <v>0</v>
      </c>
    </row>
    <row r="1364" spans="1:6">
      <c r="A1364" s="219"/>
      <c r="B1364" s="224"/>
      <c r="C1364" s="221"/>
      <c r="D1364" s="106"/>
      <c r="E1364" s="222"/>
      <c r="F1364" s="215"/>
    </row>
    <row r="1365" spans="1:6" ht="57.6">
      <c r="A1365" s="133">
        <f>MAX($A1361:A1364)+0.01</f>
        <v>15.099999999999998</v>
      </c>
      <c r="B1365" s="105" t="s">
        <v>2071</v>
      </c>
      <c r="C1365" s="225"/>
      <c r="D1365" s="106"/>
      <c r="E1365" s="226"/>
      <c r="F1365" s="227"/>
    </row>
    <row r="1366" spans="1:6">
      <c r="A1366" s="219"/>
      <c r="B1366" s="105" t="s">
        <v>1796</v>
      </c>
      <c r="C1366" s="97" t="s">
        <v>237</v>
      </c>
      <c r="D1366" s="106">
        <v>250</v>
      </c>
      <c r="F1366" s="103">
        <f>SUM(D1366*E1366)</f>
        <v>0</v>
      </c>
    </row>
    <row r="1367" spans="1:6">
      <c r="A1367" s="219"/>
      <c r="B1367" s="105" t="s">
        <v>1976</v>
      </c>
      <c r="C1367" s="97" t="s">
        <v>237</v>
      </c>
      <c r="D1367" s="106">
        <v>100</v>
      </c>
      <c r="F1367" s="103">
        <f>SUM(D1367*E1367)</f>
        <v>0</v>
      </c>
    </row>
    <row r="1368" spans="1:6">
      <c r="A1368" s="219"/>
      <c r="B1368" s="223"/>
      <c r="C1368" s="228"/>
      <c r="D1368" s="106"/>
      <c r="E1368" s="229"/>
      <c r="F1368" s="215"/>
    </row>
    <row r="1369" spans="1:6" ht="100.8">
      <c r="A1369" s="133">
        <f>MAX($A1365:A1368)+0.01</f>
        <v>15.109999999999998</v>
      </c>
      <c r="B1369" s="105" t="s">
        <v>2072</v>
      </c>
      <c r="C1369" s="97" t="s">
        <v>1464</v>
      </c>
      <c r="D1369" s="106">
        <v>1</v>
      </c>
      <c r="F1369" s="103">
        <f>SUM(D1369*E1369)</f>
        <v>0</v>
      </c>
    </row>
    <row r="1370" spans="1:6">
      <c r="A1370" s="219"/>
      <c r="B1370" s="223"/>
      <c r="C1370" s="228"/>
      <c r="D1370" s="230"/>
      <c r="E1370" s="229"/>
      <c r="F1370" s="215"/>
    </row>
    <row r="1371" spans="1:6" ht="28.8">
      <c r="A1371" s="133">
        <f>MAX($A1367:A1370)+0.01</f>
        <v>15.119999999999997</v>
      </c>
      <c r="B1371" s="105" t="s">
        <v>2073</v>
      </c>
      <c r="C1371" s="97" t="s">
        <v>1464</v>
      </c>
      <c r="D1371" s="106">
        <v>1</v>
      </c>
      <c r="F1371" s="103">
        <f>SUM(D1371*E1371)</f>
        <v>0</v>
      </c>
    </row>
    <row r="1372" spans="1:6">
      <c r="B1372" s="105"/>
      <c r="D1372" s="106"/>
    </row>
    <row r="1373" spans="1:6" ht="15" thickBot="1">
      <c r="A1373" s="140"/>
      <c r="B1373" s="141" t="s">
        <v>2074</v>
      </c>
      <c r="C1373" s="142"/>
      <c r="D1373" s="143"/>
      <c r="E1373" s="144"/>
      <c r="F1373" s="144">
        <f>SUM(F1346:F1372)</f>
        <v>0</v>
      </c>
    </row>
    <row r="1374" spans="1:6" ht="15" thickTop="1">
      <c r="B1374" s="105"/>
      <c r="D1374" s="106"/>
    </row>
    <row r="1375" spans="1:6">
      <c r="A1375" s="123" t="s">
        <v>2075</v>
      </c>
      <c r="B1375" s="231" t="s">
        <v>19</v>
      </c>
      <c r="C1375" s="129" t="s">
        <v>26</v>
      </c>
      <c r="D1375" s="129" t="s">
        <v>27</v>
      </c>
      <c r="E1375" s="129" t="s">
        <v>28</v>
      </c>
      <c r="F1375" s="129" t="s">
        <v>29</v>
      </c>
    </row>
    <row r="1376" spans="1:6">
      <c r="B1376" s="105"/>
      <c r="D1376" s="106"/>
    </row>
    <row r="1377" spans="1:6" ht="28.8">
      <c r="A1377" s="133">
        <v>16.010000000000002</v>
      </c>
      <c r="B1377" s="105" t="s">
        <v>2076</v>
      </c>
      <c r="C1377" s="97" t="s">
        <v>1464</v>
      </c>
      <c r="D1377" s="106">
        <v>1</v>
      </c>
      <c r="F1377" s="103">
        <f>D1377*E1377</f>
        <v>0</v>
      </c>
    </row>
    <row r="1378" spans="1:6">
      <c r="B1378" s="105"/>
      <c r="D1378" s="106"/>
    </row>
    <row r="1379" spans="1:6" ht="28.8">
      <c r="A1379" s="133">
        <f>MAX($A1375:A1378)+0.01</f>
        <v>16.020000000000003</v>
      </c>
      <c r="B1379" s="105" t="s">
        <v>2077</v>
      </c>
      <c r="C1379" s="97" t="s">
        <v>237</v>
      </c>
      <c r="D1379" s="106">
        <v>380</v>
      </c>
      <c r="F1379" s="103">
        <f>D1379*E1379</f>
        <v>0</v>
      </c>
    </row>
    <row r="1380" spans="1:6">
      <c r="B1380" s="105"/>
      <c r="D1380" s="106"/>
    </row>
    <row r="1381" spans="1:6" ht="57.6">
      <c r="A1381" s="133">
        <f>MAX($A1375:A1380)+0.01</f>
        <v>16.030000000000005</v>
      </c>
      <c r="B1381" s="105" t="s">
        <v>2078</v>
      </c>
      <c r="C1381" s="97" t="s">
        <v>237</v>
      </c>
      <c r="D1381" s="106">
        <v>260</v>
      </c>
      <c r="F1381" s="103">
        <f>D1381*E1381</f>
        <v>0</v>
      </c>
    </row>
    <row r="1382" spans="1:6">
      <c r="B1382" s="105"/>
      <c r="D1382" s="106"/>
    </row>
    <row r="1383" spans="1:6" ht="57.6">
      <c r="A1383" s="133">
        <f>MAX($A1377:A1382)+0.01</f>
        <v>16.040000000000006</v>
      </c>
      <c r="B1383" s="105" t="s">
        <v>2079</v>
      </c>
      <c r="C1383" s="97" t="s">
        <v>1464</v>
      </c>
      <c r="D1383" s="106">
        <v>5</v>
      </c>
      <c r="F1383" s="103">
        <f>D1383*E1383</f>
        <v>0</v>
      </c>
    </row>
    <row r="1384" spans="1:6">
      <c r="B1384" s="105"/>
      <c r="D1384" s="106"/>
    </row>
    <row r="1385" spans="1:6" ht="72">
      <c r="A1385" s="133">
        <f>MAX($A1378:A1384)+0.01</f>
        <v>16.050000000000008</v>
      </c>
      <c r="B1385" s="105" t="s">
        <v>2080</v>
      </c>
      <c r="C1385" s="97" t="s">
        <v>1464</v>
      </c>
      <c r="D1385" s="106">
        <v>4</v>
      </c>
      <c r="F1385" s="103">
        <f>D1385*E1385</f>
        <v>0</v>
      </c>
    </row>
    <row r="1386" spans="1:6">
      <c r="B1386" s="105"/>
      <c r="D1386" s="106"/>
    </row>
    <row r="1387" spans="1:6">
      <c r="A1387" s="133">
        <f>MAX($A1383:A1386)+0.01</f>
        <v>16.060000000000009</v>
      </c>
      <c r="B1387" s="105" t="s">
        <v>2081</v>
      </c>
      <c r="C1387" s="97" t="s">
        <v>237</v>
      </c>
      <c r="D1387" s="106">
        <v>120</v>
      </c>
      <c r="F1387" s="103">
        <f>D1387*E1387</f>
        <v>0</v>
      </c>
    </row>
    <row r="1388" spans="1:6">
      <c r="B1388" s="105"/>
      <c r="D1388" s="106"/>
    </row>
    <row r="1389" spans="1:6" ht="43.2">
      <c r="A1389" s="133">
        <f>MAX($A1387:A1388)+0.01</f>
        <v>16.070000000000011</v>
      </c>
      <c r="B1389" s="105" t="s">
        <v>2082</v>
      </c>
      <c r="C1389" s="97" t="s">
        <v>237</v>
      </c>
      <c r="D1389" s="106">
        <v>120</v>
      </c>
      <c r="F1389" s="103">
        <f>D1389*E1389</f>
        <v>0</v>
      </c>
    </row>
    <row r="1390" spans="1:6">
      <c r="B1390" s="105"/>
      <c r="D1390" s="106"/>
    </row>
    <row r="1391" spans="1:6" ht="28.8">
      <c r="A1391" s="133">
        <f>MAX($A1389:A1390)+0.01</f>
        <v>16.080000000000013</v>
      </c>
      <c r="B1391" s="105" t="s">
        <v>2083</v>
      </c>
      <c r="C1391" s="97" t="s">
        <v>237</v>
      </c>
      <c r="D1391" s="106">
        <v>140</v>
      </c>
      <c r="F1391" s="103">
        <f>D1391*E1391</f>
        <v>0</v>
      </c>
    </row>
    <row r="1392" spans="1:6">
      <c r="B1392" s="105"/>
      <c r="D1392" s="106"/>
    </row>
    <row r="1393" spans="1:6" ht="28.8">
      <c r="A1393" s="133">
        <f>MAX($A1391:A1392)+0.01</f>
        <v>16.090000000000014</v>
      </c>
      <c r="B1393" s="105" t="s">
        <v>2084</v>
      </c>
      <c r="C1393" s="97" t="s">
        <v>52</v>
      </c>
      <c r="D1393" s="106">
        <v>10</v>
      </c>
      <c r="F1393" s="103">
        <f>D1393*E1393</f>
        <v>0</v>
      </c>
    </row>
    <row r="1394" spans="1:6">
      <c r="B1394" s="105"/>
      <c r="D1394" s="106"/>
    </row>
    <row r="1395" spans="1:6" ht="57.6">
      <c r="A1395" s="133">
        <f>MAX($A1387:A1394)+0.01</f>
        <v>16.100000000000016</v>
      </c>
      <c r="B1395" s="105" t="s">
        <v>2085</v>
      </c>
      <c r="C1395" s="97" t="s">
        <v>1464</v>
      </c>
      <c r="D1395" s="106">
        <v>9</v>
      </c>
      <c r="F1395" s="103">
        <f>D1395*E1395</f>
        <v>0</v>
      </c>
    </row>
    <row r="1396" spans="1:6">
      <c r="B1396" s="105"/>
      <c r="D1396" s="97"/>
      <c r="E1396" s="97"/>
      <c r="F1396" s="97"/>
    </row>
    <row r="1397" spans="1:6" ht="57.6">
      <c r="A1397" s="133">
        <f>MAX($A1395:A1396)+0.01</f>
        <v>16.110000000000017</v>
      </c>
      <c r="B1397" s="105" t="s">
        <v>2086</v>
      </c>
      <c r="C1397" s="97" t="s">
        <v>1464</v>
      </c>
      <c r="D1397" s="106">
        <v>20</v>
      </c>
      <c r="F1397" s="103">
        <f>D1397*E1397</f>
        <v>0</v>
      </c>
    </row>
    <row r="1398" spans="1:6">
      <c r="B1398" s="105"/>
      <c r="D1398" s="106"/>
    </row>
    <row r="1399" spans="1:6" ht="28.8">
      <c r="A1399" s="133">
        <f>MAX($A1397:A1398)+0.01</f>
        <v>16.120000000000019</v>
      </c>
      <c r="B1399" s="105" t="s">
        <v>2087</v>
      </c>
      <c r="C1399" s="97" t="s">
        <v>1464</v>
      </c>
      <c r="D1399" s="106">
        <v>9</v>
      </c>
      <c r="F1399" s="103">
        <f>D1399*E1399</f>
        <v>0</v>
      </c>
    </row>
    <row r="1400" spans="1:6">
      <c r="B1400" s="105"/>
      <c r="D1400" s="106"/>
    </row>
    <row r="1401" spans="1:6" ht="28.8">
      <c r="A1401" s="133">
        <f>MAX($A1399:A1400)+0.01</f>
        <v>16.13000000000002</v>
      </c>
      <c r="B1401" s="105" t="s">
        <v>2088</v>
      </c>
      <c r="C1401" s="97" t="s">
        <v>1464</v>
      </c>
      <c r="D1401" s="106">
        <v>1</v>
      </c>
      <c r="F1401" s="103">
        <f>D1401*E1401</f>
        <v>0</v>
      </c>
    </row>
    <row r="1402" spans="1:6">
      <c r="B1402" s="105"/>
      <c r="D1402" s="106"/>
    </row>
    <row r="1403" spans="1:6">
      <c r="A1403" s="133">
        <f>MAX($A1401:A1402)+0.01</f>
        <v>16.140000000000022</v>
      </c>
      <c r="B1403" s="105" t="s">
        <v>2089</v>
      </c>
      <c r="C1403" s="97" t="s">
        <v>1494</v>
      </c>
      <c r="D1403" s="106">
        <v>5</v>
      </c>
      <c r="F1403" s="103">
        <f>SUM(F1377:F1399)*D1403%</f>
        <v>0</v>
      </c>
    </row>
    <row r="1404" spans="1:6">
      <c r="B1404" s="105"/>
      <c r="D1404" s="106"/>
    </row>
    <row r="1405" spans="1:6" ht="15" thickBot="1">
      <c r="A1405" s="140"/>
      <c r="B1405" s="141" t="s">
        <v>2090</v>
      </c>
      <c r="C1405" s="142"/>
      <c r="D1405" s="143"/>
      <c r="E1405" s="144"/>
      <c r="F1405" s="144">
        <f>SUM(F1377:F1404)</f>
        <v>0</v>
      </c>
    </row>
    <row r="1406" spans="1:6" ht="15" thickTop="1">
      <c r="B1406" s="105"/>
      <c r="D1406" s="106"/>
    </row>
    <row r="1407" spans="1:6">
      <c r="B1407" s="105"/>
      <c r="D1407" s="106"/>
    </row>
    <row r="1408" spans="1:6">
      <c r="A1408" s="231" t="s">
        <v>2091</v>
      </c>
      <c r="B1408" s="231" t="s">
        <v>2092</v>
      </c>
      <c r="C1408" s="129" t="s">
        <v>26</v>
      </c>
      <c r="D1408" s="129" t="s">
        <v>27</v>
      </c>
      <c r="E1408" s="129" t="s">
        <v>28</v>
      </c>
      <c r="F1408" s="129" t="s">
        <v>29</v>
      </c>
    </row>
    <row r="1409" spans="1:6">
      <c r="B1409" s="105"/>
      <c r="D1409" s="106"/>
    </row>
    <row r="1410" spans="1:6" ht="28.8">
      <c r="A1410" s="133">
        <v>17.010000000000002</v>
      </c>
      <c r="B1410" s="105" t="s">
        <v>2093</v>
      </c>
      <c r="C1410" s="97" t="s">
        <v>1464</v>
      </c>
      <c r="D1410" s="106">
        <v>1</v>
      </c>
      <c r="F1410" s="103">
        <f>D1410*E1410</f>
        <v>0</v>
      </c>
    </row>
    <row r="1411" spans="1:6">
      <c r="A1411" s="133"/>
      <c r="B1411" s="105"/>
      <c r="D1411" s="106"/>
    </row>
    <row r="1412" spans="1:6" ht="57.6">
      <c r="A1412" s="133">
        <f>MAX($A1408:A1411)+0.01</f>
        <v>17.020000000000003</v>
      </c>
      <c r="B1412" s="105" t="s">
        <v>2094</v>
      </c>
      <c r="C1412" s="97" t="s">
        <v>1464</v>
      </c>
      <c r="D1412" s="106">
        <v>1</v>
      </c>
      <c r="F1412" s="103">
        <f>D1412*E1412</f>
        <v>0</v>
      </c>
    </row>
    <row r="1413" spans="1:6">
      <c r="B1413" s="105"/>
      <c r="D1413" s="106"/>
    </row>
    <row r="1414" spans="1:6">
      <c r="A1414" s="133">
        <f>MAX($A1410:A1413)+0.01</f>
        <v>17.030000000000005</v>
      </c>
      <c r="B1414" s="105" t="s">
        <v>2095</v>
      </c>
      <c r="C1414" s="97" t="s">
        <v>1464</v>
      </c>
      <c r="D1414" s="106">
        <v>1</v>
      </c>
      <c r="F1414" s="103">
        <f>D1414*E1414</f>
        <v>0</v>
      </c>
    </row>
    <row r="1415" spans="1:6">
      <c r="B1415" s="105"/>
      <c r="D1415" s="106"/>
    </row>
    <row r="1416" spans="1:6">
      <c r="A1416" s="133">
        <f>MAX($A1412:A1415)+0.01</f>
        <v>17.040000000000006</v>
      </c>
      <c r="B1416" s="105" t="s">
        <v>2096</v>
      </c>
      <c r="C1416" s="97" t="s">
        <v>18</v>
      </c>
      <c r="D1416" s="106">
        <v>1</v>
      </c>
      <c r="F1416" s="103">
        <f>D1416*E1416</f>
        <v>0</v>
      </c>
    </row>
    <row r="1417" spans="1:6">
      <c r="B1417" s="105"/>
      <c r="D1417" s="106"/>
    </row>
    <row r="1418" spans="1:6" ht="28.8">
      <c r="A1418" s="133">
        <f>MAX($A1416:A1417)+0.01</f>
        <v>17.050000000000008</v>
      </c>
      <c r="B1418" s="105" t="s">
        <v>2097</v>
      </c>
      <c r="C1418" s="97" t="s">
        <v>18</v>
      </c>
      <c r="D1418" s="106">
        <v>1</v>
      </c>
      <c r="F1418" s="103">
        <f>D1418*E1418</f>
        <v>0</v>
      </c>
    </row>
    <row r="1419" spans="1:6">
      <c r="B1419" s="105"/>
      <c r="D1419" s="106"/>
    </row>
    <row r="1420" spans="1:6">
      <c r="A1420" s="133">
        <f>MAX($A1417:A1419)+0.01</f>
        <v>17.060000000000009</v>
      </c>
      <c r="B1420" s="105" t="s">
        <v>2098</v>
      </c>
      <c r="C1420" s="97" t="s">
        <v>18</v>
      </c>
      <c r="D1420" s="106">
        <v>1</v>
      </c>
      <c r="F1420" s="103">
        <f>D1420*E1420</f>
        <v>0</v>
      </c>
    </row>
    <row r="1421" spans="1:6">
      <c r="B1421" s="105"/>
      <c r="D1421" s="106"/>
    </row>
    <row r="1422" spans="1:6" ht="15" thickBot="1">
      <c r="A1422" s="140"/>
      <c r="B1422" s="141" t="s">
        <v>2099</v>
      </c>
      <c r="C1422" s="142"/>
      <c r="D1422" s="144"/>
      <c r="E1422" s="144"/>
      <c r="F1422" s="144">
        <f>SUM(F1410:F1421)</f>
        <v>0</v>
      </c>
    </row>
    <row r="1423" spans="1:6" ht="15" thickTop="1">
      <c r="B1423" s="105"/>
      <c r="D1423" s="106"/>
    </row>
    <row r="1424" spans="1:6" s="630" customFormat="1">
      <c r="A1424" s="625"/>
      <c r="B1424" s="626"/>
      <c r="C1424" s="627"/>
      <c r="D1424" s="628"/>
      <c r="E1424" s="629"/>
      <c r="F1424" s="629"/>
    </row>
    <row r="1425" spans="1:6" s="630" customFormat="1">
      <c r="A1425" s="625"/>
      <c r="B1425" s="626"/>
      <c r="C1425" s="627"/>
      <c r="D1425" s="628"/>
      <c r="E1425" s="629"/>
      <c r="F1425" s="629"/>
    </row>
    <row r="1426" spans="1:6" s="630" customFormat="1">
      <c r="A1426" s="625"/>
      <c r="B1426" s="626"/>
      <c r="C1426" s="627"/>
      <c r="D1426" s="628"/>
      <c r="E1426" s="629"/>
      <c r="F1426" s="629"/>
    </row>
    <row r="1427" spans="1:6" s="630" customFormat="1">
      <c r="A1427" s="625"/>
      <c r="B1427" s="626"/>
      <c r="C1427" s="627"/>
      <c r="D1427" s="628"/>
      <c r="E1427" s="629"/>
      <c r="F1427" s="629"/>
    </row>
    <row r="1428" spans="1:6" s="630" customFormat="1">
      <c r="A1428" s="625"/>
      <c r="B1428" s="626"/>
      <c r="C1428" s="627"/>
      <c r="D1428" s="628"/>
      <c r="E1428" s="629"/>
      <c r="F1428" s="629"/>
    </row>
    <row r="1429" spans="1:6" s="630" customFormat="1">
      <c r="A1429" s="625"/>
      <c r="B1429" s="626"/>
      <c r="C1429" s="627"/>
      <c r="D1429" s="628"/>
      <c r="E1429" s="629"/>
      <c r="F1429" s="629"/>
    </row>
    <row r="1430" spans="1:6" s="630" customFormat="1">
      <c r="A1430" s="625"/>
      <c r="B1430" s="626"/>
      <c r="C1430" s="627"/>
      <c r="D1430" s="628"/>
      <c r="E1430" s="629"/>
      <c r="F1430" s="629"/>
    </row>
    <row r="1431" spans="1:6" s="630" customFormat="1">
      <c r="A1431" s="625"/>
      <c r="B1431" s="626"/>
      <c r="C1431" s="627"/>
      <c r="D1431" s="628"/>
      <c r="E1431" s="629"/>
      <c r="F1431" s="629"/>
    </row>
    <row r="1432" spans="1:6" s="630" customFormat="1">
      <c r="A1432" s="625"/>
      <c r="B1432" s="626"/>
      <c r="C1432" s="627"/>
      <c r="D1432" s="628"/>
      <c r="E1432" s="629"/>
      <c r="F1432" s="629"/>
    </row>
    <row r="1433" spans="1:6" s="630" customFormat="1">
      <c r="A1433" s="625"/>
      <c r="B1433" s="626"/>
      <c r="C1433" s="627"/>
      <c r="D1433" s="628"/>
      <c r="E1433" s="629"/>
      <c r="F1433" s="629"/>
    </row>
    <row r="1434" spans="1:6" s="630" customFormat="1">
      <c r="A1434" s="625"/>
      <c r="B1434" s="626"/>
      <c r="C1434" s="627"/>
      <c r="D1434" s="628"/>
      <c r="E1434" s="629"/>
      <c r="F1434" s="629"/>
    </row>
    <row r="1435" spans="1:6" s="630" customFormat="1">
      <c r="A1435" s="625"/>
      <c r="B1435" s="626"/>
      <c r="C1435" s="627"/>
      <c r="D1435" s="628"/>
      <c r="E1435" s="629"/>
      <c r="F1435" s="629"/>
    </row>
    <row r="1436" spans="1:6" s="630" customFormat="1">
      <c r="A1436" s="625"/>
      <c r="B1436" s="626"/>
      <c r="C1436" s="627"/>
      <c r="D1436" s="628"/>
      <c r="E1436" s="629"/>
      <c r="F1436" s="629"/>
    </row>
    <row r="1437" spans="1:6" s="630" customFormat="1">
      <c r="A1437" s="625"/>
      <c r="B1437" s="626"/>
      <c r="C1437" s="627"/>
      <c r="D1437" s="628"/>
      <c r="E1437" s="629"/>
      <c r="F1437" s="629"/>
    </row>
    <row r="1438" spans="1:6" s="630" customFormat="1">
      <c r="A1438" s="625"/>
      <c r="B1438" s="626"/>
      <c r="C1438" s="627"/>
      <c r="D1438" s="628"/>
      <c r="E1438" s="629"/>
      <c r="F1438" s="629"/>
    </row>
    <row r="1439" spans="1:6" s="630" customFormat="1">
      <c r="A1439" s="625"/>
      <c r="B1439" s="626"/>
      <c r="C1439" s="627"/>
      <c r="D1439" s="628"/>
      <c r="E1439" s="629"/>
      <c r="F1439" s="629"/>
    </row>
    <row r="1440" spans="1:6" s="630" customFormat="1">
      <c r="A1440" s="625"/>
      <c r="B1440" s="626"/>
      <c r="C1440" s="627"/>
      <c r="D1440" s="628"/>
      <c r="E1440" s="629"/>
      <c r="F1440" s="629"/>
    </row>
    <row r="1441" spans="1:6" s="630" customFormat="1">
      <c r="A1441" s="625"/>
      <c r="B1441" s="626"/>
      <c r="C1441" s="627"/>
      <c r="D1441" s="628"/>
      <c r="E1441" s="629"/>
      <c r="F1441" s="629"/>
    </row>
    <row r="1442" spans="1:6" s="630" customFormat="1">
      <c r="A1442" s="625"/>
      <c r="B1442" s="626"/>
      <c r="C1442" s="627"/>
      <c r="D1442" s="628"/>
      <c r="E1442" s="629"/>
      <c r="F1442" s="629"/>
    </row>
    <row r="1443" spans="1:6" s="630" customFormat="1">
      <c r="A1443" s="625"/>
      <c r="B1443" s="626"/>
      <c r="C1443" s="627"/>
      <c r="D1443" s="628"/>
      <c r="E1443" s="629"/>
      <c r="F1443" s="629"/>
    </row>
    <row r="1444" spans="1:6" s="630" customFormat="1">
      <c r="A1444" s="625"/>
      <c r="B1444" s="626"/>
      <c r="C1444" s="627"/>
      <c r="D1444" s="628"/>
      <c r="E1444" s="629"/>
      <c r="F1444" s="629"/>
    </row>
    <row r="1445" spans="1:6" s="630" customFormat="1">
      <c r="A1445" s="625"/>
      <c r="B1445" s="626"/>
      <c r="C1445" s="627"/>
      <c r="D1445" s="628"/>
      <c r="E1445" s="629"/>
      <c r="F1445" s="629"/>
    </row>
    <row r="1446" spans="1:6" s="630" customFormat="1">
      <c r="A1446" s="625"/>
      <c r="B1446" s="626"/>
      <c r="C1446" s="627"/>
      <c r="D1446" s="628"/>
      <c r="E1446" s="629"/>
      <c r="F1446" s="629"/>
    </row>
    <row r="1447" spans="1:6" s="630" customFormat="1">
      <c r="A1447" s="625"/>
      <c r="B1447" s="626"/>
      <c r="C1447" s="627"/>
      <c r="D1447" s="628"/>
      <c r="E1447" s="629"/>
      <c r="F1447" s="629"/>
    </row>
    <row r="1448" spans="1:6" s="630" customFormat="1">
      <c r="A1448" s="625"/>
      <c r="B1448" s="626"/>
      <c r="C1448" s="627"/>
      <c r="D1448" s="628"/>
      <c r="E1448" s="629"/>
      <c r="F1448" s="629"/>
    </row>
    <row r="1449" spans="1:6" s="630" customFormat="1">
      <c r="A1449" s="625"/>
      <c r="B1449" s="626"/>
      <c r="C1449" s="627"/>
      <c r="D1449" s="628"/>
      <c r="E1449" s="629"/>
      <c r="F1449" s="629"/>
    </row>
    <row r="1450" spans="1:6" s="630" customFormat="1">
      <c r="A1450" s="625"/>
      <c r="B1450" s="626"/>
      <c r="C1450" s="627"/>
      <c r="D1450" s="628"/>
      <c r="E1450" s="629"/>
      <c r="F1450" s="629"/>
    </row>
    <row r="1451" spans="1:6" s="630" customFormat="1">
      <c r="A1451" s="625"/>
      <c r="B1451" s="626"/>
      <c r="C1451" s="627"/>
      <c r="D1451" s="628"/>
      <c r="E1451" s="629"/>
      <c r="F1451" s="629"/>
    </row>
    <row r="1452" spans="1:6" s="630" customFormat="1">
      <c r="A1452" s="625"/>
      <c r="B1452" s="626"/>
      <c r="C1452" s="627"/>
      <c r="D1452" s="628"/>
      <c r="E1452" s="629"/>
      <c r="F1452" s="629"/>
    </row>
    <row r="1453" spans="1:6" s="630" customFormat="1">
      <c r="A1453" s="625"/>
      <c r="B1453" s="626"/>
      <c r="C1453" s="627"/>
      <c r="D1453" s="628"/>
      <c r="E1453" s="629"/>
      <c r="F1453" s="629"/>
    </row>
    <row r="1454" spans="1:6" s="630" customFormat="1">
      <c r="A1454" s="625"/>
      <c r="B1454" s="626"/>
      <c r="C1454" s="627"/>
      <c r="D1454" s="628"/>
      <c r="E1454" s="629"/>
      <c r="F1454" s="629"/>
    </row>
    <row r="1455" spans="1:6" s="630" customFormat="1">
      <c r="A1455" s="625"/>
      <c r="B1455" s="626"/>
      <c r="C1455" s="627"/>
      <c r="D1455" s="628"/>
      <c r="E1455" s="629"/>
      <c r="F1455" s="629"/>
    </row>
    <row r="1456" spans="1:6" s="630" customFormat="1">
      <c r="A1456" s="625"/>
      <c r="B1456" s="626"/>
      <c r="C1456" s="627"/>
      <c r="D1456" s="628"/>
      <c r="E1456" s="629"/>
      <c r="F1456" s="629"/>
    </row>
    <row r="1457" spans="1:6" s="630" customFormat="1">
      <c r="A1457" s="625"/>
      <c r="B1457" s="626"/>
      <c r="C1457" s="627"/>
      <c r="D1457" s="628"/>
      <c r="E1457" s="629"/>
      <c r="F1457" s="629"/>
    </row>
    <row r="1458" spans="1:6" s="630" customFormat="1">
      <c r="A1458" s="625"/>
      <c r="B1458" s="626"/>
      <c r="C1458" s="627"/>
      <c r="D1458" s="628"/>
      <c r="E1458" s="629"/>
      <c r="F1458" s="629"/>
    </row>
    <row r="1459" spans="1:6" s="630" customFormat="1">
      <c r="A1459" s="625"/>
      <c r="B1459" s="626"/>
      <c r="C1459" s="627"/>
      <c r="D1459" s="628"/>
      <c r="E1459" s="629"/>
      <c r="F1459" s="629"/>
    </row>
    <row r="1460" spans="1:6" s="630" customFormat="1">
      <c r="A1460" s="625"/>
      <c r="B1460" s="626"/>
      <c r="C1460" s="627"/>
      <c r="D1460" s="628"/>
      <c r="E1460" s="629"/>
      <c r="F1460" s="629"/>
    </row>
    <row r="1461" spans="1:6" s="630" customFormat="1">
      <c r="A1461" s="625"/>
      <c r="B1461" s="626"/>
      <c r="C1461" s="627"/>
      <c r="D1461" s="628"/>
      <c r="E1461" s="629"/>
      <c r="F1461" s="629"/>
    </row>
    <row r="1462" spans="1:6" s="630" customFormat="1">
      <c r="A1462" s="625"/>
      <c r="B1462" s="626"/>
      <c r="C1462" s="627"/>
      <c r="D1462" s="628"/>
      <c r="E1462" s="629"/>
      <c r="F1462" s="629"/>
    </row>
    <row r="1463" spans="1:6" s="630" customFormat="1">
      <c r="A1463" s="625"/>
      <c r="B1463" s="626"/>
      <c r="C1463" s="627"/>
      <c r="D1463" s="628"/>
      <c r="E1463" s="629"/>
      <c r="F1463" s="629"/>
    </row>
    <row r="1464" spans="1:6" s="630" customFormat="1">
      <c r="A1464" s="625"/>
      <c r="B1464" s="626"/>
      <c r="C1464" s="627"/>
      <c r="D1464" s="628"/>
      <c r="E1464" s="629"/>
      <c r="F1464" s="629"/>
    </row>
    <row r="1465" spans="1:6" s="630" customFormat="1">
      <c r="A1465" s="625"/>
      <c r="B1465" s="626"/>
      <c r="C1465" s="627"/>
      <c r="D1465" s="628"/>
      <c r="E1465" s="629"/>
      <c r="F1465" s="629"/>
    </row>
    <row r="1466" spans="1:6" s="630" customFormat="1">
      <c r="A1466" s="625"/>
      <c r="B1466" s="626"/>
      <c r="C1466" s="627"/>
      <c r="D1466" s="628"/>
      <c r="E1466" s="629"/>
      <c r="F1466" s="629"/>
    </row>
    <row r="1467" spans="1:6" s="630" customFormat="1">
      <c r="A1467" s="625"/>
      <c r="B1467" s="626"/>
      <c r="C1467" s="627"/>
      <c r="D1467" s="628"/>
      <c r="E1467" s="629"/>
      <c r="F1467" s="629"/>
    </row>
    <row r="1468" spans="1:6" s="630" customFormat="1">
      <c r="A1468" s="625"/>
      <c r="B1468" s="626"/>
      <c r="C1468" s="627"/>
      <c r="D1468" s="628"/>
      <c r="E1468" s="629"/>
      <c r="F1468" s="629"/>
    </row>
    <row r="1469" spans="1:6" s="630" customFormat="1">
      <c r="A1469" s="625"/>
      <c r="B1469" s="626"/>
      <c r="C1469" s="627"/>
      <c r="D1469" s="628"/>
      <c r="E1469" s="629"/>
      <c r="F1469" s="629"/>
    </row>
    <row r="1470" spans="1:6" s="630" customFormat="1">
      <c r="A1470" s="625"/>
      <c r="B1470" s="626"/>
      <c r="C1470" s="627"/>
      <c r="D1470" s="628"/>
      <c r="E1470" s="629"/>
      <c r="F1470" s="629"/>
    </row>
    <row r="1471" spans="1:6" s="630" customFormat="1">
      <c r="A1471" s="625"/>
      <c r="B1471" s="626"/>
      <c r="C1471" s="627"/>
      <c r="D1471" s="628"/>
      <c r="E1471" s="629"/>
      <c r="F1471" s="629"/>
    </row>
    <row r="1472" spans="1:6" s="630" customFormat="1">
      <c r="A1472" s="625"/>
      <c r="B1472" s="626"/>
      <c r="C1472" s="627"/>
      <c r="D1472" s="628"/>
      <c r="E1472" s="629"/>
      <c r="F1472" s="629"/>
    </row>
    <row r="1473" spans="1:6" s="630" customFormat="1">
      <c r="A1473" s="625"/>
      <c r="B1473" s="626"/>
      <c r="C1473" s="627"/>
      <c r="D1473" s="628"/>
      <c r="E1473" s="629"/>
      <c r="F1473" s="629"/>
    </row>
    <row r="1474" spans="1:6" s="630" customFormat="1">
      <c r="A1474" s="625"/>
      <c r="B1474" s="626"/>
      <c r="C1474" s="627"/>
      <c r="D1474" s="628"/>
      <c r="E1474" s="629"/>
      <c r="F1474" s="629"/>
    </row>
    <row r="1475" spans="1:6" s="630" customFormat="1">
      <c r="A1475" s="625"/>
      <c r="B1475" s="626"/>
      <c r="C1475" s="627"/>
      <c r="D1475" s="628"/>
      <c r="E1475" s="629"/>
      <c r="F1475" s="629"/>
    </row>
    <row r="1476" spans="1:6" s="630" customFormat="1">
      <c r="A1476" s="625"/>
      <c r="B1476" s="626"/>
      <c r="C1476" s="627"/>
      <c r="D1476" s="628"/>
      <c r="E1476" s="629"/>
      <c r="F1476" s="629"/>
    </row>
    <row r="1477" spans="1:6" s="630" customFormat="1">
      <c r="A1477" s="625"/>
      <c r="B1477" s="626"/>
      <c r="C1477" s="627"/>
      <c r="D1477" s="628"/>
      <c r="E1477" s="629"/>
      <c r="F1477" s="629"/>
    </row>
    <row r="1478" spans="1:6" s="630" customFormat="1">
      <c r="A1478" s="625"/>
      <c r="B1478" s="626"/>
      <c r="C1478" s="627"/>
      <c r="D1478" s="628"/>
      <c r="E1478" s="629"/>
      <c r="F1478" s="629"/>
    </row>
    <row r="1479" spans="1:6" s="630" customFormat="1">
      <c r="A1479" s="625"/>
      <c r="B1479" s="626"/>
      <c r="C1479" s="627"/>
      <c r="D1479" s="628"/>
      <c r="E1479" s="629"/>
      <c r="F1479" s="629"/>
    </row>
    <row r="1480" spans="1:6" s="630" customFormat="1">
      <c r="A1480" s="625"/>
      <c r="B1480" s="626"/>
      <c r="C1480" s="627"/>
      <c r="D1480" s="628"/>
      <c r="E1480" s="629"/>
      <c r="F1480" s="629"/>
    </row>
    <row r="1481" spans="1:6" s="630" customFormat="1">
      <c r="A1481" s="625"/>
      <c r="B1481" s="626"/>
      <c r="C1481" s="627"/>
      <c r="D1481" s="628"/>
      <c r="E1481" s="629"/>
      <c r="F1481" s="629"/>
    </row>
    <row r="1482" spans="1:6" s="630" customFormat="1">
      <c r="A1482" s="625"/>
      <c r="B1482" s="626"/>
      <c r="C1482" s="627"/>
      <c r="D1482" s="628"/>
      <c r="E1482" s="629"/>
      <c r="F1482" s="629"/>
    </row>
    <row r="1483" spans="1:6" s="630" customFormat="1">
      <c r="A1483" s="625"/>
      <c r="B1483" s="626"/>
      <c r="C1483" s="627"/>
      <c r="D1483" s="628"/>
      <c r="E1483" s="629"/>
      <c r="F1483" s="629"/>
    </row>
    <row r="1484" spans="1:6" s="630" customFormat="1">
      <c r="A1484" s="625"/>
      <c r="B1484" s="626"/>
      <c r="C1484" s="627"/>
      <c r="D1484" s="628"/>
      <c r="E1484" s="629"/>
      <c r="F1484" s="629"/>
    </row>
    <row r="1485" spans="1:6" s="630" customFormat="1">
      <c r="A1485" s="625"/>
      <c r="B1485" s="626"/>
      <c r="C1485" s="627"/>
      <c r="D1485" s="628"/>
      <c r="E1485" s="629"/>
      <c r="F1485" s="629"/>
    </row>
    <row r="1486" spans="1:6" s="630" customFormat="1">
      <c r="A1486" s="625"/>
      <c r="B1486" s="626"/>
      <c r="C1486" s="627"/>
      <c r="D1486" s="628"/>
      <c r="E1486" s="629"/>
      <c r="F1486" s="629"/>
    </row>
    <row r="1487" spans="1:6" s="630" customFormat="1">
      <c r="A1487" s="625"/>
      <c r="B1487" s="626"/>
      <c r="C1487" s="627"/>
      <c r="D1487" s="628"/>
      <c r="E1487" s="629"/>
      <c r="F1487" s="629"/>
    </row>
    <row r="1488" spans="1:6" s="630" customFormat="1">
      <c r="A1488" s="625"/>
      <c r="B1488" s="626"/>
      <c r="C1488" s="627"/>
      <c r="D1488" s="628"/>
      <c r="E1488" s="629"/>
      <c r="F1488" s="629"/>
    </row>
    <row r="1489" spans="1:6" s="630" customFormat="1">
      <c r="A1489" s="625"/>
      <c r="B1489" s="626"/>
      <c r="C1489" s="627"/>
      <c r="D1489" s="628"/>
      <c r="E1489" s="629"/>
      <c r="F1489" s="629"/>
    </row>
    <row r="1490" spans="1:6" s="630" customFormat="1">
      <c r="A1490" s="625"/>
      <c r="B1490" s="626"/>
      <c r="C1490" s="627"/>
      <c r="D1490" s="628"/>
      <c r="E1490" s="629"/>
      <c r="F1490" s="629"/>
    </row>
    <row r="1491" spans="1:6" s="630" customFormat="1">
      <c r="A1491" s="625"/>
      <c r="B1491" s="626"/>
      <c r="C1491" s="627"/>
      <c r="D1491" s="628"/>
      <c r="E1491" s="629"/>
      <c r="F1491" s="629"/>
    </row>
    <row r="1492" spans="1:6" s="630" customFormat="1">
      <c r="A1492" s="625"/>
      <c r="B1492" s="626"/>
      <c r="C1492" s="627"/>
      <c r="D1492" s="628"/>
      <c r="E1492" s="629"/>
      <c r="F1492" s="629"/>
    </row>
    <row r="1493" spans="1:6" s="630" customFormat="1">
      <c r="A1493" s="625"/>
      <c r="B1493" s="626"/>
      <c r="C1493" s="627"/>
      <c r="D1493" s="628"/>
      <c r="E1493" s="629"/>
      <c r="F1493" s="629"/>
    </row>
    <row r="1494" spans="1:6" s="630" customFormat="1">
      <c r="A1494" s="625"/>
      <c r="B1494" s="626"/>
      <c r="C1494" s="627"/>
      <c r="D1494" s="628"/>
      <c r="E1494" s="629"/>
      <c r="F1494" s="629"/>
    </row>
    <row r="1495" spans="1:6" s="630" customFormat="1">
      <c r="A1495" s="625"/>
      <c r="B1495" s="626"/>
      <c r="C1495" s="627"/>
      <c r="D1495" s="628"/>
      <c r="E1495" s="629"/>
      <c r="F1495" s="629"/>
    </row>
    <row r="1496" spans="1:6" s="630" customFormat="1">
      <c r="A1496" s="625"/>
      <c r="B1496" s="626"/>
      <c r="C1496" s="627"/>
      <c r="D1496" s="628"/>
      <c r="E1496" s="629"/>
      <c r="F1496" s="629"/>
    </row>
    <row r="1497" spans="1:6" s="630" customFormat="1">
      <c r="A1497" s="625"/>
      <c r="B1497" s="626"/>
      <c r="C1497" s="627"/>
      <c r="D1497" s="628"/>
      <c r="E1497" s="629"/>
      <c r="F1497" s="629"/>
    </row>
    <row r="1498" spans="1:6" s="630" customFormat="1">
      <c r="A1498" s="625"/>
      <c r="B1498" s="626"/>
      <c r="C1498" s="627"/>
      <c r="D1498" s="628"/>
      <c r="E1498" s="629"/>
      <c r="F1498" s="629"/>
    </row>
    <row r="1499" spans="1:6" s="630" customFormat="1">
      <c r="A1499" s="625"/>
      <c r="B1499" s="626"/>
      <c r="C1499" s="627"/>
      <c r="D1499" s="628"/>
      <c r="E1499" s="629"/>
      <c r="F1499" s="629"/>
    </row>
    <row r="1500" spans="1:6" s="630" customFormat="1">
      <c r="A1500" s="625"/>
      <c r="B1500" s="626"/>
      <c r="C1500" s="627"/>
      <c r="D1500" s="628"/>
      <c r="E1500" s="629"/>
      <c r="F1500" s="629"/>
    </row>
    <row r="1501" spans="1:6" s="630" customFormat="1">
      <c r="A1501" s="625"/>
      <c r="B1501" s="626"/>
      <c r="C1501" s="627"/>
      <c r="D1501" s="628"/>
      <c r="E1501" s="629"/>
      <c r="F1501" s="629"/>
    </row>
    <row r="1502" spans="1:6" s="630" customFormat="1">
      <c r="A1502" s="625"/>
      <c r="B1502" s="626"/>
      <c r="C1502" s="627"/>
      <c r="D1502" s="628"/>
      <c r="E1502" s="629"/>
      <c r="F1502" s="629"/>
    </row>
    <row r="1503" spans="1:6" s="630" customFormat="1">
      <c r="A1503" s="625"/>
      <c r="B1503" s="626"/>
      <c r="C1503" s="627"/>
      <c r="D1503" s="628"/>
      <c r="E1503" s="629"/>
      <c r="F1503" s="629"/>
    </row>
    <row r="1504" spans="1:6" s="630" customFormat="1">
      <c r="A1504" s="625"/>
      <c r="B1504" s="626"/>
      <c r="C1504" s="627"/>
      <c r="D1504" s="628"/>
      <c r="E1504" s="629"/>
      <c r="F1504" s="629"/>
    </row>
    <row r="1505" spans="1:6" s="630" customFormat="1">
      <c r="A1505" s="625"/>
      <c r="B1505" s="626"/>
      <c r="C1505" s="627"/>
      <c r="D1505" s="628"/>
      <c r="E1505" s="629"/>
      <c r="F1505" s="629"/>
    </row>
    <row r="1506" spans="1:6" s="630" customFormat="1">
      <c r="A1506" s="625"/>
      <c r="B1506" s="626"/>
      <c r="C1506" s="627"/>
      <c r="D1506" s="628"/>
      <c r="E1506" s="629"/>
      <c r="F1506" s="629"/>
    </row>
    <row r="1507" spans="1:6" s="630" customFormat="1">
      <c r="A1507" s="625"/>
      <c r="B1507" s="626"/>
      <c r="C1507" s="627"/>
      <c r="D1507" s="628"/>
      <c r="E1507" s="629"/>
      <c r="F1507" s="629"/>
    </row>
    <row r="1508" spans="1:6" s="630" customFormat="1">
      <c r="A1508" s="625"/>
      <c r="B1508" s="626"/>
      <c r="C1508" s="627"/>
      <c r="D1508" s="628"/>
      <c r="E1508" s="629"/>
      <c r="F1508" s="629"/>
    </row>
    <row r="1509" spans="1:6" s="630" customFormat="1">
      <c r="A1509" s="625"/>
      <c r="B1509" s="626"/>
      <c r="C1509" s="627"/>
      <c r="D1509" s="628"/>
      <c r="E1509" s="629"/>
      <c r="F1509" s="629"/>
    </row>
    <row r="1510" spans="1:6" s="630" customFormat="1">
      <c r="A1510" s="625"/>
      <c r="B1510" s="626"/>
      <c r="C1510" s="627"/>
      <c r="D1510" s="628"/>
      <c r="E1510" s="629"/>
      <c r="F1510" s="629"/>
    </row>
    <row r="1511" spans="1:6" s="630" customFormat="1">
      <c r="A1511" s="625"/>
      <c r="B1511" s="626"/>
      <c r="C1511" s="627"/>
      <c r="D1511" s="628"/>
      <c r="E1511" s="629"/>
      <c r="F1511" s="629"/>
    </row>
    <row r="1512" spans="1:6" s="630" customFormat="1">
      <c r="A1512" s="625"/>
      <c r="B1512" s="626"/>
      <c r="C1512" s="627"/>
      <c r="D1512" s="628"/>
      <c r="E1512" s="629"/>
      <c r="F1512" s="629"/>
    </row>
    <row r="1513" spans="1:6" s="630" customFormat="1">
      <c r="A1513" s="625"/>
      <c r="B1513" s="626"/>
      <c r="C1513" s="627"/>
      <c r="D1513" s="628"/>
      <c r="E1513" s="629"/>
      <c r="F1513" s="629"/>
    </row>
    <row r="1514" spans="1:6" s="630" customFormat="1">
      <c r="A1514" s="625"/>
      <c r="B1514" s="626"/>
      <c r="C1514" s="627"/>
      <c r="D1514" s="628"/>
      <c r="E1514" s="629"/>
      <c r="F1514" s="629"/>
    </row>
    <row r="1515" spans="1:6" s="630" customFormat="1">
      <c r="A1515" s="625"/>
      <c r="B1515" s="626"/>
      <c r="C1515" s="627"/>
      <c r="D1515" s="628"/>
      <c r="E1515" s="629"/>
      <c r="F1515" s="629"/>
    </row>
    <row r="1516" spans="1:6" s="630" customFormat="1">
      <c r="A1516" s="625"/>
      <c r="B1516" s="626"/>
      <c r="C1516" s="627"/>
      <c r="D1516" s="628"/>
      <c r="E1516" s="629"/>
      <c r="F1516" s="629"/>
    </row>
    <row r="1517" spans="1:6" s="630" customFormat="1">
      <c r="A1517" s="625"/>
      <c r="B1517" s="626"/>
      <c r="C1517" s="627"/>
      <c r="D1517" s="628"/>
      <c r="E1517" s="629"/>
      <c r="F1517" s="629"/>
    </row>
    <row r="1518" spans="1:6" s="630" customFormat="1">
      <c r="A1518" s="625"/>
      <c r="B1518" s="626"/>
      <c r="C1518" s="627"/>
      <c r="D1518" s="628"/>
      <c r="E1518" s="629"/>
      <c r="F1518" s="629"/>
    </row>
    <row r="1519" spans="1:6" s="630" customFormat="1">
      <c r="A1519" s="625"/>
      <c r="B1519" s="626"/>
      <c r="C1519" s="627"/>
      <c r="D1519" s="628"/>
      <c r="E1519" s="629"/>
      <c r="F1519" s="629"/>
    </row>
    <row r="1520" spans="1:6" s="630" customFormat="1">
      <c r="A1520" s="625"/>
      <c r="B1520" s="626"/>
      <c r="C1520" s="627"/>
      <c r="D1520" s="628"/>
      <c r="E1520" s="629"/>
      <c r="F1520" s="629"/>
    </row>
    <row r="1521" spans="1:6" s="630" customFormat="1">
      <c r="A1521" s="625"/>
      <c r="B1521" s="626"/>
      <c r="C1521" s="627"/>
      <c r="D1521" s="628"/>
      <c r="E1521" s="629"/>
      <c r="F1521" s="629"/>
    </row>
    <row r="1522" spans="1:6" s="630" customFormat="1">
      <c r="A1522" s="625"/>
      <c r="B1522" s="626"/>
      <c r="C1522" s="627"/>
      <c r="D1522" s="628"/>
      <c r="E1522" s="629"/>
      <c r="F1522" s="629"/>
    </row>
    <row r="1523" spans="1:6" s="630" customFormat="1">
      <c r="A1523" s="625"/>
      <c r="B1523" s="626"/>
      <c r="C1523" s="627"/>
      <c r="D1523" s="628"/>
      <c r="E1523" s="629"/>
      <c r="F1523" s="629"/>
    </row>
    <row r="1524" spans="1:6" s="630" customFormat="1">
      <c r="A1524" s="625"/>
      <c r="B1524" s="626"/>
      <c r="C1524" s="627"/>
      <c r="D1524" s="628"/>
      <c r="E1524" s="629"/>
      <c r="F1524" s="629"/>
    </row>
    <row r="1525" spans="1:6" s="630" customFormat="1">
      <c r="A1525" s="625"/>
      <c r="B1525" s="626"/>
      <c r="C1525" s="627"/>
      <c r="D1525" s="628"/>
      <c r="E1525" s="629"/>
      <c r="F1525" s="629"/>
    </row>
    <row r="1526" spans="1:6" s="630" customFormat="1">
      <c r="A1526" s="625"/>
      <c r="B1526" s="626"/>
      <c r="C1526" s="627"/>
      <c r="D1526" s="628"/>
      <c r="E1526" s="629"/>
      <c r="F1526" s="629"/>
    </row>
    <row r="1527" spans="1:6" s="630" customFormat="1">
      <c r="A1527" s="625"/>
      <c r="B1527" s="626"/>
      <c r="C1527" s="627"/>
      <c r="D1527" s="628"/>
      <c r="E1527" s="629"/>
      <c r="F1527" s="629"/>
    </row>
    <row r="1528" spans="1:6" s="630" customFormat="1">
      <c r="A1528" s="625"/>
      <c r="B1528" s="626"/>
      <c r="C1528" s="627"/>
      <c r="D1528" s="628"/>
      <c r="E1528" s="629"/>
      <c r="F1528" s="629"/>
    </row>
    <row r="1529" spans="1:6" s="630" customFormat="1">
      <c r="A1529" s="625"/>
      <c r="B1529" s="626"/>
      <c r="C1529" s="627"/>
      <c r="D1529" s="628"/>
      <c r="E1529" s="629"/>
      <c r="F1529" s="629"/>
    </row>
    <row r="1530" spans="1:6" s="630" customFormat="1">
      <c r="A1530" s="625"/>
      <c r="B1530" s="626"/>
      <c r="C1530" s="627"/>
      <c r="D1530" s="628"/>
      <c r="E1530" s="629"/>
      <c r="F1530" s="629"/>
    </row>
    <row r="1531" spans="1:6" s="630" customFormat="1">
      <c r="A1531" s="625"/>
      <c r="B1531" s="626"/>
      <c r="C1531" s="627"/>
      <c r="D1531" s="628"/>
      <c r="E1531" s="629"/>
      <c r="F1531" s="629"/>
    </row>
    <row r="1532" spans="1:6" s="630" customFormat="1">
      <c r="A1532" s="625"/>
      <c r="B1532" s="626"/>
      <c r="C1532" s="627"/>
      <c r="D1532" s="628"/>
      <c r="E1532" s="629"/>
      <c r="F1532" s="629"/>
    </row>
    <row r="1533" spans="1:6" s="630" customFormat="1">
      <c r="A1533" s="625"/>
      <c r="B1533" s="626"/>
      <c r="C1533" s="627"/>
      <c r="D1533" s="628"/>
      <c r="E1533" s="629"/>
      <c r="F1533" s="629"/>
    </row>
    <row r="1534" spans="1:6" s="630" customFormat="1">
      <c r="A1534" s="625"/>
      <c r="B1534" s="626"/>
      <c r="C1534" s="627"/>
      <c r="D1534" s="628"/>
      <c r="E1534" s="629"/>
      <c r="F1534" s="629"/>
    </row>
    <row r="1535" spans="1:6" s="630" customFormat="1">
      <c r="A1535" s="625"/>
      <c r="B1535" s="626"/>
      <c r="C1535" s="627"/>
      <c r="D1535" s="628"/>
      <c r="E1535" s="629"/>
      <c r="F1535" s="629"/>
    </row>
    <row r="1536" spans="1:6" s="630" customFormat="1">
      <c r="A1536" s="625"/>
      <c r="B1536" s="626"/>
      <c r="C1536" s="627"/>
      <c r="D1536" s="628"/>
      <c r="E1536" s="629"/>
      <c r="F1536" s="629"/>
    </row>
    <row r="1537" spans="1:6" s="630" customFormat="1">
      <c r="A1537" s="625"/>
      <c r="B1537" s="626"/>
      <c r="C1537" s="627"/>
      <c r="D1537" s="628"/>
      <c r="E1537" s="629"/>
      <c r="F1537" s="629"/>
    </row>
    <row r="1538" spans="1:6" s="630" customFormat="1">
      <c r="A1538" s="625"/>
      <c r="B1538" s="626"/>
      <c r="C1538" s="627"/>
      <c r="D1538" s="628"/>
      <c r="E1538" s="629"/>
      <c r="F1538" s="629"/>
    </row>
    <row r="1539" spans="1:6" s="630" customFormat="1">
      <c r="A1539" s="625"/>
      <c r="B1539" s="626"/>
      <c r="C1539" s="627"/>
      <c r="D1539" s="628"/>
      <c r="E1539" s="629"/>
      <c r="F1539" s="629"/>
    </row>
    <row r="1540" spans="1:6" s="630" customFormat="1">
      <c r="A1540" s="625"/>
      <c r="B1540" s="626"/>
      <c r="C1540" s="627"/>
      <c r="D1540" s="628"/>
      <c r="E1540" s="629"/>
      <c r="F1540" s="629"/>
    </row>
    <row r="1541" spans="1:6" s="630" customFormat="1">
      <c r="A1541" s="625"/>
      <c r="B1541" s="626"/>
      <c r="C1541" s="627"/>
      <c r="D1541" s="628"/>
      <c r="E1541" s="629"/>
      <c r="F1541" s="629"/>
    </row>
    <row r="1542" spans="1:6" s="630" customFormat="1">
      <c r="A1542" s="625"/>
      <c r="B1542" s="626"/>
      <c r="C1542" s="627"/>
      <c r="D1542" s="628"/>
      <c r="E1542" s="629"/>
      <c r="F1542" s="629"/>
    </row>
    <row r="1543" spans="1:6" s="630" customFormat="1">
      <c r="A1543" s="625"/>
      <c r="B1543" s="626"/>
      <c r="C1543" s="627"/>
      <c r="D1543" s="628"/>
      <c r="E1543" s="629"/>
      <c r="F1543" s="629"/>
    </row>
    <row r="1544" spans="1:6" s="630" customFormat="1">
      <c r="A1544" s="625"/>
      <c r="B1544" s="626"/>
      <c r="C1544" s="627"/>
      <c r="D1544" s="628"/>
      <c r="E1544" s="629"/>
      <c r="F1544" s="629"/>
    </row>
    <row r="1545" spans="1:6" s="630" customFormat="1">
      <c r="A1545" s="625"/>
      <c r="B1545" s="626"/>
      <c r="C1545" s="627"/>
      <c r="D1545" s="628"/>
      <c r="E1545" s="629"/>
      <c r="F1545" s="629"/>
    </row>
    <row r="1546" spans="1:6" s="630" customFormat="1">
      <c r="A1546" s="625"/>
      <c r="B1546" s="626"/>
      <c r="C1546" s="627"/>
      <c r="D1546" s="628"/>
      <c r="E1546" s="629"/>
      <c r="F1546" s="629"/>
    </row>
    <row r="1547" spans="1:6" s="630" customFormat="1">
      <c r="A1547" s="625"/>
      <c r="B1547" s="626"/>
      <c r="C1547" s="627"/>
      <c r="D1547" s="628"/>
      <c r="E1547" s="629"/>
      <c r="F1547" s="629"/>
    </row>
    <row r="1548" spans="1:6" s="630" customFormat="1">
      <c r="A1548" s="625"/>
      <c r="B1548" s="626"/>
      <c r="C1548" s="627"/>
      <c r="D1548" s="628"/>
      <c r="E1548" s="629"/>
      <c r="F1548" s="629"/>
    </row>
    <row r="1549" spans="1:6" s="630" customFormat="1">
      <c r="A1549" s="625"/>
      <c r="B1549" s="626"/>
      <c r="C1549" s="627"/>
      <c r="D1549" s="628"/>
      <c r="E1549" s="629"/>
      <c r="F1549" s="629"/>
    </row>
    <row r="1550" spans="1:6" s="630" customFormat="1">
      <c r="A1550" s="625"/>
      <c r="B1550" s="626"/>
      <c r="C1550" s="627"/>
      <c r="D1550" s="628"/>
      <c r="E1550" s="629"/>
      <c r="F1550" s="629"/>
    </row>
    <row r="1551" spans="1:6" s="630" customFormat="1">
      <c r="A1551" s="625"/>
      <c r="B1551" s="626"/>
      <c r="C1551" s="627"/>
      <c r="D1551" s="628"/>
      <c r="E1551" s="629"/>
      <c r="F1551" s="629"/>
    </row>
    <row r="1552" spans="1:6" s="630" customFormat="1">
      <c r="A1552" s="625"/>
      <c r="B1552" s="626"/>
      <c r="C1552" s="627"/>
      <c r="D1552" s="628"/>
      <c r="E1552" s="629"/>
      <c r="F1552" s="629"/>
    </row>
    <row r="1553" spans="1:6" s="630" customFormat="1">
      <c r="A1553" s="625"/>
      <c r="B1553" s="626"/>
      <c r="C1553" s="627"/>
      <c r="D1553" s="628"/>
      <c r="E1553" s="629"/>
      <c r="F1553" s="629"/>
    </row>
    <row r="1554" spans="1:6" s="630" customFormat="1">
      <c r="A1554" s="625"/>
      <c r="B1554" s="626"/>
      <c r="C1554" s="627"/>
      <c r="D1554" s="628"/>
      <c r="E1554" s="629"/>
      <c r="F1554" s="629"/>
    </row>
    <row r="1555" spans="1:6" s="630" customFormat="1">
      <c r="A1555" s="625"/>
      <c r="B1555" s="626"/>
      <c r="C1555" s="627"/>
      <c r="D1555" s="628"/>
      <c r="E1555" s="629"/>
      <c r="F1555" s="629"/>
    </row>
    <row r="1556" spans="1:6" s="630" customFormat="1">
      <c r="A1556" s="625"/>
      <c r="B1556" s="626"/>
      <c r="C1556" s="627"/>
      <c r="D1556" s="628"/>
      <c r="E1556" s="629"/>
      <c r="F1556" s="629"/>
    </row>
    <row r="1557" spans="1:6" s="630" customFormat="1">
      <c r="A1557" s="625"/>
      <c r="B1557" s="626"/>
      <c r="C1557" s="627"/>
      <c r="D1557" s="628"/>
      <c r="E1557" s="629"/>
      <c r="F1557" s="629"/>
    </row>
    <row r="1558" spans="1:6" s="630" customFormat="1">
      <c r="A1558" s="625"/>
      <c r="B1558" s="626"/>
      <c r="C1558" s="627"/>
      <c r="D1558" s="628"/>
      <c r="E1558" s="629"/>
      <c r="F1558" s="629"/>
    </row>
    <row r="1559" spans="1:6" s="630" customFormat="1">
      <c r="A1559" s="625"/>
      <c r="B1559" s="626"/>
      <c r="C1559" s="627"/>
      <c r="D1559" s="628"/>
      <c r="E1559" s="629"/>
      <c r="F1559" s="629"/>
    </row>
    <row r="1560" spans="1:6" s="630" customFormat="1">
      <c r="A1560" s="625"/>
      <c r="B1560" s="626"/>
      <c r="C1560" s="627"/>
      <c r="D1560" s="628"/>
      <c r="E1560" s="629"/>
      <c r="F1560" s="629"/>
    </row>
    <row r="1561" spans="1:6" s="630" customFormat="1">
      <c r="A1561" s="625"/>
      <c r="B1561" s="626"/>
      <c r="C1561" s="627"/>
      <c r="D1561" s="628"/>
      <c r="E1561" s="629"/>
      <c r="F1561" s="629"/>
    </row>
    <row r="1562" spans="1:6" s="630" customFormat="1">
      <c r="A1562" s="625"/>
      <c r="B1562" s="626"/>
      <c r="C1562" s="627"/>
      <c r="D1562" s="628"/>
      <c r="E1562" s="629"/>
      <c r="F1562" s="629"/>
    </row>
    <row r="1563" spans="1:6" s="630" customFormat="1">
      <c r="A1563" s="625"/>
      <c r="B1563" s="626"/>
      <c r="C1563" s="627"/>
      <c r="D1563" s="628"/>
      <c r="E1563" s="629"/>
      <c r="F1563" s="629"/>
    </row>
    <row r="1564" spans="1:6" s="630" customFormat="1">
      <c r="A1564" s="625"/>
      <c r="B1564" s="626"/>
      <c r="C1564" s="627"/>
      <c r="D1564" s="628"/>
      <c r="E1564" s="629"/>
      <c r="F1564" s="629"/>
    </row>
    <row r="1565" spans="1:6" s="630" customFormat="1">
      <c r="A1565" s="625"/>
      <c r="B1565" s="626"/>
      <c r="C1565" s="627"/>
      <c r="D1565" s="628"/>
      <c r="E1565" s="629"/>
      <c r="F1565" s="629"/>
    </row>
    <row r="1566" spans="1:6" s="630" customFormat="1">
      <c r="A1566" s="625"/>
      <c r="B1566" s="626"/>
      <c r="C1566" s="627"/>
      <c r="D1566" s="628"/>
      <c r="E1566" s="629"/>
      <c r="F1566" s="629"/>
    </row>
    <row r="1567" spans="1:6" s="630" customFormat="1">
      <c r="A1567" s="625"/>
      <c r="B1567" s="626"/>
      <c r="C1567" s="627"/>
      <c r="D1567" s="628"/>
      <c r="E1567" s="629"/>
      <c r="F1567" s="629"/>
    </row>
    <row r="1568" spans="1:6" s="630" customFormat="1">
      <c r="A1568" s="625"/>
      <c r="B1568" s="626"/>
      <c r="C1568" s="627"/>
      <c r="D1568" s="628"/>
      <c r="E1568" s="629"/>
      <c r="F1568" s="629"/>
    </row>
    <row r="1569" spans="1:6" s="630" customFormat="1">
      <c r="A1569" s="625"/>
      <c r="B1569" s="626"/>
      <c r="C1569" s="627"/>
      <c r="D1569" s="628"/>
      <c r="E1569" s="629"/>
      <c r="F1569" s="629"/>
    </row>
    <row r="1570" spans="1:6" s="630" customFormat="1">
      <c r="A1570" s="625"/>
      <c r="B1570" s="626"/>
      <c r="C1570" s="627"/>
      <c r="D1570" s="628"/>
      <c r="E1570" s="629"/>
      <c r="F1570" s="629"/>
    </row>
    <row r="1571" spans="1:6" s="630" customFormat="1">
      <c r="A1571" s="625"/>
      <c r="B1571" s="626"/>
      <c r="C1571" s="627"/>
      <c r="D1571" s="628"/>
      <c r="E1571" s="629"/>
      <c r="F1571" s="629"/>
    </row>
    <row r="1572" spans="1:6" s="630" customFormat="1">
      <c r="A1572" s="625"/>
      <c r="B1572" s="626"/>
      <c r="C1572" s="627"/>
      <c r="D1572" s="628"/>
      <c r="E1572" s="629"/>
      <c r="F1572" s="629"/>
    </row>
    <row r="1573" spans="1:6" s="630" customFormat="1">
      <c r="A1573" s="625"/>
      <c r="B1573" s="626"/>
      <c r="C1573" s="627"/>
      <c r="D1573" s="628"/>
      <c r="E1573" s="629"/>
      <c r="F1573" s="629"/>
    </row>
    <row r="1574" spans="1:6" s="630" customFormat="1">
      <c r="A1574" s="625"/>
      <c r="B1574" s="626"/>
      <c r="C1574" s="627"/>
      <c r="D1574" s="628"/>
      <c r="E1574" s="629"/>
      <c r="F1574" s="629"/>
    </row>
    <row r="1575" spans="1:6" s="630" customFormat="1">
      <c r="A1575" s="625"/>
      <c r="B1575" s="626"/>
      <c r="C1575" s="627"/>
      <c r="D1575" s="628"/>
      <c r="E1575" s="629"/>
      <c r="F1575" s="629"/>
    </row>
    <row r="1576" spans="1:6" s="630" customFormat="1">
      <c r="A1576" s="625"/>
      <c r="B1576" s="626"/>
      <c r="C1576" s="627"/>
      <c r="D1576" s="628"/>
      <c r="E1576" s="629"/>
      <c r="F1576" s="629"/>
    </row>
    <row r="1577" spans="1:6" s="630" customFormat="1">
      <c r="A1577" s="625"/>
      <c r="B1577" s="626"/>
      <c r="C1577" s="627"/>
      <c r="D1577" s="628"/>
      <c r="E1577" s="629"/>
      <c r="F1577" s="629"/>
    </row>
    <row r="1578" spans="1:6" s="630" customFormat="1">
      <c r="A1578" s="625"/>
      <c r="B1578" s="626"/>
      <c r="C1578" s="627"/>
      <c r="D1578" s="628"/>
      <c r="E1578" s="629"/>
      <c r="F1578" s="629"/>
    </row>
    <row r="1579" spans="1:6" s="630" customFormat="1">
      <c r="A1579" s="625"/>
      <c r="B1579" s="626"/>
      <c r="C1579" s="627"/>
      <c r="D1579" s="628"/>
      <c r="E1579" s="629"/>
      <c r="F1579" s="629"/>
    </row>
    <row r="1580" spans="1:6" s="630" customFormat="1">
      <c r="A1580" s="625"/>
      <c r="B1580" s="626"/>
      <c r="C1580" s="627"/>
      <c r="D1580" s="628"/>
      <c r="E1580" s="629"/>
      <c r="F1580" s="629"/>
    </row>
    <row r="1581" spans="1:6" s="630" customFormat="1">
      <c r="A1581" s="625"/>
      <c r="B1581" s="626"/>
      <c r="C1581" s="627"/>
      <c r="D1581" s="628"/>
      <c r="E1581" s="629"/>
      <c r="F1581" s="629"/>
    </row>
    <row r="1582" spans="1:6" s="630" customFormat="1">
      <c r="A1582" s="625"/>
      <c r="B1582" s="626"/>
      <c r="C1582" s="627"/>
      <c r="D1582" s="628"/>
      <c r="E1582" s="629"/>
      <c r="F1582" s="629"/>
    </row>
    <row r="1583" spans="1:6" s="630" customFormat="1">
      <c r="A1583" s="625"/>
      <c r="B1583" s="626"/>
      <c r="C1583" s="627"/>
      <c r="D1583" s="628"/>
      <c r="E1583" s="629"/>
      <c r="F1583" s="629"/>
    </row>
    <row r="1584" spans="1:6" s="630" customFormat="1">
      <c r="A1584" s="625"/>
      <c r="B1584" s="626"/>
      <c r="C1584" s="627"/>
      <c r="D1584" s="628"/>
      <c r="E1584" s="629"/>
      <c r="F1584" s="629"/>
    </row>
    <row r="1585" spans="1:6" s="630" customFormat="1">
      <c r="A1585" s="625"/>
      <c r="B1585" s="626"/>
      <c r="C1585" s="627"/>
      <c r="D1585" s="628"/>
      <c r="E1585" s="629"/>
      <c r="F1585" s="629"/>
    </row>
    <row r="1586" spans="1:6" s="630" customFormat="1">
      <c r="A1586" s="625"/>
      <c r="B1586" s="626"/>
      <c r="C1586" s="627"/>
      <c r="D1586" s="628"/>
      <c r="E1586" s="629"/>
      <c r="F1586" s="629"/>
    </row>
    <row r="1587" spans="1:6" s="630" customFormat="1">
      <c r="A1587" s="625"/>
      <c r="B1587" s="626"/>
      <c r="C1587" s="627"/>
      <c r="D1587" s="628"/>
      <c r="E1587" s="629"/>
      <c r="F1587" s="629"/>
    </row>
    <row r="1588" spans="1:6" s="630" customFormat="1">
      <c r="A1588" s="625"/>
      <c r="B1588" s="626"/>
      <c r="C1588" s="627"/>
      <c r="D1588" s="628"/>
      <c r="E1588" s="629"/>
      <c r="F1588" s="629"/>
    </row>
    <row r="1589" spans="1:6" s="630" customFormat="1">
      <c r="A1589" s="625"/>
      <c r="B1589" s="626"/>
      <c r="C1589" s="627"/>
      <c r="D1589" s="628"/>
      <c r="E1589" s="629"/>
      <c r="F1589" s="629"/>
    </row>
    <row r="1590" spans="1:6" s="630" customFormat="1">
      <c r="A1590" s="625"/>
      <c r="B1590" s="626"/>
      <c r="C1590" s="627"/>
      <c r="D1590" s="628"/>
      <c r="E1590" s="629"/>
      <c r="F1590" s="629"/>
    </row>
    <row r="1591" spans="1:6" s="630" customFormat="1">
      <c r="A1591" s="625"/>
      <c r="B1591" s="626"/>
      <c r="C1591" s="627"/>
      <c r="D1591" s="628"/>
      <c r="E1591" s="629"/>
      <c r="F1591" s="629"/>
    </row>
    <row r="1592" spans="1:6" s="630" customFormat="1">
      <c r="A1592" s="625"/>
      <c r="B1592" s="626"/>
      <c r="C1592" s="627"/>
      <c r="D1592" s="628"/>
      <c r="E1592" s="629"/>
      <c r="F1592" s="629"/>
    </row>
    <row r="1593" spans="1:6" s="630" customFormat="1">
      <c r="A1593" s="625"/>
      <c r="B1593" s="626"/>
      <c r="C1593" s="627"/>
      <c r="D1593" s="628"/>
      <c r="E1593" s="629"/>
      <c r="F1593" s="629"/>
    </row>
    <row r="1594" spans="1:6" s="630" customFormat="1">
      <c r="A1594" s="625"/>
      <c r="B1594" s="626"/>
      <c r="C1594" s="627"/>
      <c r="D1594" s="628"/>
      <c r="E1594" s="629"/>
      <c r="F1594" s="629"/>
    </row>
    <row r="1595" spans="1:6" s="630" customFormat="1">
      <c r="A1595" s="625"/>
      <c r="B1595" s="626"/>
      <c r="C1595" s="627"/>
      <c r="D1595" s="628"/>
      <c r="E1595" s="629"/>
      <c r="F1595" s="629"/>
    </row>
    <row r="1596" spans="1:6" s="630" customFormat="1">
      <c r="A1596" s="625"/>
      <c r="B1596" s="626"/>
      <c r="C1596" s="627"/>
      <c r="D1596" s="628"/>
      <c r="E1596" s="629"/>
      <c r="F1596" s="629"/>
    </row>
    <row r="1597" spans="1:6" s="630" customFormat="1">
      <c r="A1597" s="625"/>
      <c r="B1597" s="626"/>
      <c r="C1597" s="627"/>
      <c r="D1597" s="628"/>
      <c r="E1597" s="629"/>
      <c r="F1597" s="629"/>
    </row>
    <row r="1598" spans="1:6" s="630" customFormat="1">
      <c r="A1598" s="625"/>
      <c r="B1598" s="626"/>
      <c r="C1598" s="627"/>
      <c r="D1598" s="628"/>
      <c r="E1598" s="629"/>
      <c r="F1598" s="629"/>
    </row>
    <row r="1599" spans="1:6" s="630" customFormat="1">
      <c r="A1599" s="625"/>
      <c r="B1599" s="626"/>
      <c r="C1599" s="627"/>
      <c r="D1599" s="628"/>
      <c r="E1599" s="629"/>
      <c r="F1599" s="629"/>
    </row>
    <row r="1600" spans="1:6" s="630" customFormat="1">
      <c r="A1600" s="625"/>
      <c r="B1600" s="626"/>
      <c r="C1600" s="627"/>
      <c r="D1600" s="628"/>
      <c r="E1600" s="629"/>
      <c r="F1600" s="629"/>
    </row>
    <row r="1601" spans="1:6" s="630" customFormat="1">
      <c r="A1601" s="625"/>
      <c r="B1601" s="626"/>
      <c r="C1601" s="627"/>
      <c r="D1601" s="628"/>
      <c r="E1601" s="629"/>
      <c r="F1601" s="629"/>
    </row>
    <row r="1602" spans="1:6" s="630" customFormat="1">
      <c r="A1602" s="625"/>
      <c r="B1602" s="626"/>
      <c r="C1602" s="627"/>
      <c r="D1602" s="628"/>
      <c r="E1602" s="629"/>
      <c r="F1602" s="629"/>
    </row>
    <row r="1603" spans="1:6" s="630" customFormat="1">
      <c r="A1603" s="625"/>
      <c r="B1603" s="626"/>
      <c r="C1603" s="627"/>
      <c r="D1603" s="628"/>
      <c r="E1603" s="629"/>
      <c r="F1603" s="629"/>
    </row>
    <row r="1604" spans="1:6" s="630" customFormat="1">
      <c r="A1604" s="625"/>
      <c r="B1604" s="626"/>
      <c r="C1604" s="627"/>
      <c r="D1604" s="628"/>
      <c r="E1604" s="629"/>
      <c r="F1604" s="629"/>
    </row>
    <row r="1605" spans="1:6" s="630" customFormat="1">
      <c r="A1605" s="625"/>
      <c r="B1605" s="626"/>
      <c r="C1605" s="627"/>
      <c r="D1605" s="628"/>
      <c r="E1605" s="629"/>
      <c r="F1605" s="629"/>
    </row>
    <row r="1606" spans="1:6" s="630" customFormat="1">
      <c r="A1606" s="625"/>
      <c r="B1606" s="626"/>
      <c r="C1606" s="627"/>
      <c r="D1606" s="628"/>
      <c r="E1606" s="629"/>
      <c r="F1606" s="629"/>
    </row>
    <row r="1607" spans="1:6" s="630" customFormat="1">
      <c r="A1607" s="625"/>
      <c r="B1607" s="626"/>
      <c r="C1607" s="627"/>
      <c r="D1607" s="628"/>
      <c r="E1607" s="629"/>
      <c r="F1607" s="629"/>
    </row>
    <row r="1608" spans="1:6" s="630" customFormat="1">
      <c r="A1608" s="625"/>
      <c r="B1608" s="626"/>
      <c r="C1608" s="627"/>
      <c r="D1608" s="628"/>
      <c r="E1608" s="629"/>
      <c r="F1608" s="629"/>
    </row>
    <row r="1609" spans="1:6" s="630" customFormat="1">
      <c r="A1609" s="625"/>
      <c r="B1609" s="626"/>
      <c r="C1609" s="627"/>
      <c r="D1609" s="628"/>
      <c r="E1609" s="629"/>
      <c r="F1609" s="629"/>
    </row>
    <row r="1610" spans="1:6" s="630" customFormat="1">
      <c r="A1610" s="625"/>
      <c r="B1610" s="626"/>
      <c r="C1610" s="627"/>
      <c r="D1610" s="628"/>
      <c r="E1610" s="629"/>
      <c r="F1610" s="629"/>
    </row>
    <row r="1611" spans="1:6" s="630" customFormat="1">
      <c r="A1611" s="625"/>
      <c r="B1611" s="626"/>
      <c r="C1611" s="627"/>
      <c r="D1611" s="628"/>
      <c r="E1611" s="629"/>
      <c r="F1611" s="629"/>
    </row>
    <row r="1612" spans="1:6" s="630" customFormat="1">
      <c r="A1612" s="625"/>
      <c r="B1612" s="626"/>
      <c r="C1612" s="627"/>
      <c r="D1612" s="628"/>
      <c r="E1612" s="629"/>
      <c r="F1612" s="629"/>
    </row>
    <row r="1613" spans="1:6" s="630" customFormat="1">
      <c r="A1613" s="625"/>
      <c r="B1613" s="626"/>
      <c r="C1613" s="627"/>
      <c r="D1613" s="628"/>
      <c r="E1613" s="629"/>
      <c r="F1613" s="629"/>
    </row>
    <row r="1614" spans="1:6" s="630" customFormat="1">
      <c r="A1614" s="625"/>
      <c r="B1614" s="626"/>
      <c r="C1614" s="627"/>
      <c r="D1614" s="628"/>
      <c r="E1614" s="629"/>
      <c r="F1614" s="629"/>
    </row>
    <row r="1615" spans="1:6" s="630" customFormat="1">
      <c r="A1615" s="625"/>
      <c r="B1615" s="626"/>
      <c r="C1615" s="627"/>
      <c r="D1615" s="628"/>
      <c r="E1615" s="629"/>
      <c r="F1615" s="629"/>
    </row>
    <row r="1616" spans="1:6" s="630" customFormat="1">
      <c r="A1616" s="625"/>
      <c r="B1616" s="626"/>
      <c r="C1616" s="627"/>
      <c r="D1616" s="628"/>
      <c r="E1616" s="629"/>
      <c r="F1616" s="629"/>
    </row>
    <row r="1617" spans="1:6" s="630" customFormat="1">
      <c r="A1617" s="625"/>
      <c r="B1617" s="626"/>
      <c r="C1617" s="627"/>
      <c r="D1617" s="628"/>
      <c r="E1617" s="629"/>
      <c r="F1617" s="629"/>
    </row>
    <row r="1618" spans="1:6" s="630" customFormat="1">
      <c r="A1618" s="625"/>
      <c r="B1618" s="626"/>
      <c r="C1618" s="627"/>
      <c r="D1618" s="628"/>
      <c r="E1618" s="629"/>
      <c r="F1618" s="629"/>
    </row>
    <row r="1619" spans="1:6" s="630" customFormat="1">
      <c r="A1619" s="625"/>
      <c r="B1619" s="626"/>
      <c r="C1619" s="627"/>
      <c r="D1619" s="628"/>
      <c r="E1619" s="629"/>
      <c r="F1619" s="629"/>
    </row>
    <row r="1620" spans="1:6" s="630" customFormat="1">
      <c r="A1620" s="625"/>
      <c r="B1620" s="626"/>
      <c r="C1620" s="627"/>
      <c r="D1620" s="628"/>
      <c r="E1620" s="629"/>
      <c r="F1620" s="629"/>
    </row>
    <row r="1621" spans="1:6" s="630" customFormat="1">
      <c r="A1621" s="625"/>
      <c r="B1621" s="626"/>
      <c r="C1621" s="627"/>
      <c r="D1621" s="628"/>
      <c r="E1621" s="629"/>
      <c r="F1621" s="629"/>
    </row>
    <row r="1622" spans="1:6" s="630" customFormat="1">
      <c r="A1622" s="625"/>
      <c r="B1622" s="626"/>
      <c r="C1622" s="627"/>
      <c r="D1622" s="628"/>
      <c r="E1622" s="629"/>
      <c r="F1622" s="629"/>
    </row>
    <row r="1623" spans="1:6" s="630" customFormat="1">
      <c r="A1623" s="625"/>
      <c r="B1623" s="626"/>
      <c r="C1623" s="627"/>
      <c r="D1623" s="628"/>
      <c r="E1623" s="629"/>
      <c r="F1623" s="629"/>
    </row>
    <row r="1624" spans="1:6" s="630" customFormat="1">
      <c r="A1624" s="625"/>
      <c r="B1624" s="626"/>
      <c r="C1624" s="627"/>
      <c r="D1624" s="628"/>
      <c r="E1624" s="629"/>
      <c r="F1624" s="629"/>
    </row>
    <row r="1625" spans="1:6" s="630" customFormat="1">
      <c r="A1625" s="625"/>
      <c r="B1625" s="626"/>
      <c r="C1625" s="627"/>
      <c r="D1625" s="628"/>
      <c r="E1625" s="629"/>
      <c r="F1625" s="629"/>
    </row>
    <row r="1626" spans="1:6" s="630" customFormat="1">
      <c r="A1626" s="625"/>
      <c r="B1626" s="626"/>
      <c r="C1626" s="627"/>
      <c r="D1626" s="628"/>
      <c r="E1626" s="629"/>
      <c r="F1626" s="629"/>
    </row>
    <row r="1627" spans="1:6" s="630" customFormat="1">
      <c r="A1627" s="625"/>
      <c r="B1627" s="626"/>
      <c r="C1627" s="627"/>
      <c r="D1627" s="628"/>
      <c r="E1627" s="629"/>
      <c r="F1627" s="629"/>
    </row>
    <row r="1628" spans="1:6" s="630" customFormat="1">
      <c r="A1628" s="625"/>
      <c r="B1628" s="626"/>
      <c r="C1628" s="627"/>
      <c r="D1628" s="628"/>
      <c r="E1628" s="629"/>
      <c r="F1628" s="629"/>
    </row>
    <row r="1629" spans="1:6" s="630" customFormat="1">
      <c r="A1629" s="625"/>
      <c r="B1629" s="626"/>
      <c r="C1629" s="627"/>
      <c r="D1629" s="628"/>
      <c r="E1629" s="629"/>
      <c r="F1629" s="629"/>
    </row>
    <row r="1630" spans="1:6" s="630" customFormat="1">
      <c r="A1630" s="625"/>
      <c r="B1630" s="626"/>
      <c r="C1630" s="627"/>
      <c r="D1630" s="628"/>
      <c r="E1630" s="629"/>
      <c r="F1630" s="629"/>
    </row>
    <row r="1631" spans="1:6" s="630" customFormat="1">
      <c r="A1631" s="625"/>
      <c r="B1631" s="626"/>
      <c r="C1631" s="627"/>
      <c r="D1631" s="628"/>
      <c r="E1631" s="629"/>
      <c r="F1631" s="629"/>
    </row>
    <row r="1632" spans="1:6" s="630" customFormat="1">
      <c r="A1632" s="625"/>
      <c r="B1632" s="626"/>
      <c r="C1632" s="627"/>
      <c r="D1632" s="628"/>
      <c r="E1632" s="629"/>
      <c r="F1632" s="629"/>
    </row>
    <row r="1633" spans="1:6" s="630" customFormat="1">
      <c r="A1633" s="625"/>
      <c r="B1633" s="626"/>
      <c r="C1633" s="627"/>
      <c r="D1633" s="628"/>
      <c r="E1633" s="629"/>
      <c r="F1633" s="629"/>
    </row>
    <row r="1634" spans="1:6" s="630" customFormat="1">
      <c r="A1634" s="625"/>
      <c r="B1634" s="626"/>
      <c r="C1634" s="627"/>
      <c r="D1634" s="628"/>
      <c r="E1634" s="629"/>
      <c r="F1634" s="629"/>
    </row>
    <row r="1635" spans="1:6" s="630" customFormat="1">
      <c r="A1635" s="625"/>
      <c r="B1635" s="626"/>
      <c r="C1635" s="627"/>
      <c r="D1635" s="628"/>
      <c r="E1635" s="629"/>
      <c r="F1635" s="629"/>
    </row>
    <row r="1636" spans="1:6" s="630" customFormat="1">
      <c r="A1636" s="625"/>
      <c r="B1636" s="626"/>
      <c r="C1636" s="627"/>
      <c r="D1636" s="628"/>
      <c r="E1636" s="629"/>
      <c r="F1636" s="629"/>
    </row>
    <row r="1637" spans="1:6" s="630" customFormat="1">
      <c r="A1637" s="625"/>
      <c r="B1637" s="626"/>
      <c r="C1637" s="627"/>
      <c r="D1637" s="628"/>
      <c r="E1637" s="629"/>
      <c r="F1637" s="629"/>
    </row>
    <row r="1638" spans="1:6" s="630" customFormat="1">
      <c r="A1638" s="625"/>
      <c r="B1638" s="626"/>
      <c r="C1638" s="627"/>
      <c r="D1638" s="628"/>
      <c r="E1638" s="629"/>
      <c r="F1638" s="629"/>
    </row>
    <row r="1639" spans="1:6" s="630" customFormat="1">
      <c r="A1639" s="625"/>
      <c r="B1639" s="626"/>
      <c r="C1639" s="627"/>
      <c r="D1639" s="628"/>
      <c r="E1639" s="629"/>
      <c r="F1639" s="629"/>
    </row>
    <row r="1640" spans="1:6" s="630" customFormat="1">
      <c r="A1640" s="625"/>
      <c r="B1640" s="626"/>
      <c r="C1640" s="627"/>
      <c r="D1640" s="628"/>
      <c r="E1640" s="629"/>
      <c r="F1640" s="629"/>
    </row>
    <row r="1641" spans="1:6" s="630" customFormat="1">
      <c r="A1641" s="625"/>
      <c r="B1641" s="626"/>
      <c r="C1641" s="627"/>
      <c r="D1641" s="628"/>
      <c r="E1641" s="629"/>
      <c r="F1641" s="629"/>
    </row>
    <row r="1642" spans="1:6" s="630" customFormat="1">
      <c r="A1642" s="625"/>
      <c r="B1642" s="626"/>
      <c r="C1642" s="627"/>
      <c r="D1642" s="628"/>
      <c r="E1642" s="629"/>
      <c r="F1642" s="629"/>
    </row>
    <row r="1643" spans="1:6" s="630" customFormat="1">
      <c r="A1643" s="625"/>
      <c r="B1643" s="626"/>
      <c r="C1643" s="627"/>
      <c r="D1643" s="628"/>
      <c r="E1643" s="629"/>
      <c r="F1643" s="629"/>
    </row>
    <row r="1644" spans="1:6" s="630" customFormat="1">
      <c r="A1644" s="625"/>
      <c r="B1644" s="626"/>
      <c r="C1644" s="627"/>
      <c r="D1644" s="628"/>
      <c r="E1644" s="629"/>
      <c r="F1644" s="629"/>
    </row>
    <row r="1645" spans="1:6" s="630" customFormat="1">
      <c r="A1645" s="625"/>
      <c r="B1645" s="626"/>
      <c r="C1645" s="627"/>
      <c r="D1645" s="628"/>
      <c r="E1645" s="629"/>
      <c r="F1645" s="629"/>
    </row>
    <row r="1646" spans="1:6" s="630" customFormat="1">
      <c r="A1646" s="625"/>
      <c r="B1646" s="626"/>
      <c r="C1646" s="627"/>
      <c r="D1646" s="628"/>
      <c r="E1646" s="629"/>
      <c r="F1646" s="629"/>
    </row>
    <row r="1647" spans="1:6" s="630" customFormat="1">
      <c r="A1647" s="625"/>
      <c r="B1647" s="626"/>
      <c r="C1647" s="627"/>
      <c r="D1647" s="628"/>
      <c r="E1647" s="629"/>
      <c r="F1647" s="629"/>
    </row>
    <row r="1648" spans="1:6" s="630" customFormat="1">
      <c r="A1648" s="625"/>
      <c r="B1648" s="626"/>
      <c r="C1648" s="627"/>
      <c r="D1648" s="628"/>
      <c r="E1648" s="629"/>
      <c r="F1648" s="629"/>
    </row>
    <row r="1649" spans="1:6" s="630" customFormat="1">
      <c r="A1649" s="625"/>
      <c r="B1649" s="626"/>
      <c r="C1649" s="627"/>
      <c r="D1649" s="628"/>
      <c r="E1649" s="629"/>
      <c r="F1649" s="629"/>
    </row>
    <row r="1650" spans="1:6" s="630" customFormat="1">
      <c r="A1650" s="625"/>
      <c r="B1650" s="626"/>
      <c r="C1650" s="627"/>
      <c r="D1650" s="628"/>
      <c r="E1650" s="629"/>
      <c r="F1650" s="629"/>
    </row>
    <row r="1651" spans="1:6" s="630" customFormat="1">
      <c r="A1651" s="625"/>
      <c r="B1651" s="626"/>
      <c r="C1651" s="627"/>
      <c r="D1651" s="628"/>
      <c r="E1651" s="629"/>
      <c r="F1651" s="629"/>
    </row>
    <row r="1652" spans="1:6" s="630" customFormat="1">
      <c r="A1652" s="625"/>
      <c r="B1652" s="626"/>
      <c r="C1652" s="627"/>
      <c r="D1652" s="628"/>
      <c r="E1652" s="629"/>
      <c r="F1652" s="629"/>
    </row>
    <row r="1653" spans="1:6" s="630" customFormat="1">
      <c r="A1653" s="625"/>
      <c r="B1653" s="626"/>
      <c r="C1653" s="627"/>
      <c r="D1653" s="628"/>
      <c r="E1653" s="629"/>
      <c r="F1653" s="629"/>
    </row>
    <row r="1654" spans="1:6" s="630" customFormat="1">
      <c r="A1654" s="625"/>
      <c r="B1654" s="626"/>
      <c r="C1654" s="627"/>
      <c r="D1654" s="628"/>
      <c r="E1654" s="629"/>
      <c r="F1654" s="629"/>
    </row>
    <row r="1655" spans="1:6" s="630" customFormat="1">
      <c r="A1655" s="625"/>
      <c r="B1655" s="626"/>
      <c r="C1655" s="627"/>
      <c r="D1655" s="628"/>
      <c r="E1655" s="629"/>
      <c r="F1655" s="629"/>
    </row>
    <row r="1656" spans="1:6" s="630" customFormat="1">
      <c r="A1656" s="625"/>
      <c r="B1656" s="626"/>
      <c r="C1656" s="627"/>
      <c r="D1656" s="628"/>
      <c r="E1656" s="629"/>
      <c r="F1656" s="629"/>
    </row>
    <row r="1657" spans="1:6" s="630" customFormat="1">
      <c r="A1657" s="625"/>
      <c r="B1657" s="626"/>
      <c r="C1657" s="627"/>
      <c r="D1657" s="628"/>
      <c r="E1657" s="629"/>
      <c r="F1657" s="629"/>
    </row>
    <row r="1658" spans="1:6" s="630" customFormat="1">
      <c r="A1658" s="625"/>
      <c r="B1658" s="626"/>
      <c r="C1658" s="627"/>
      <c r="D1658" s="628"/>
      <c r="E1658" s="629"/>
      <c r="F1658" s="629"/>
    </row>
    <row r="1659" spans="1:6" s="630" customFormat="1">
      <c r="A1659" s="625"/>
      <c r="B1659" s="626"/>
      <c r="C1659" s="627"/>
      <c r="D1659" s="628"/>
      <c r="E1659" s="629"/>
      <c r="F1659" s="629"/>
    </row>
    <row r="1660" spans="1:6" s="630" customFormat="1">
      <c r="A1660" s="625"/>
      <c r="B1660" s="626"/>
      <c r="C1660" s="627"/>
      <c r="D1660" s="628"/>
      <c r="E1660" s="629"/>
      <c r="F1660" s="629"/>
    </row>
    <row r="1661" spans="1:6" s="630" customFormat="1">
      <c r="A1661" s="625"/>
      <c r="B1661" s="626"/>
      <c r="C1661" s="627"/>
      <c r="D1661" s="628"/>
      <c r="E1661" s="629"/>
      <c r="F1661" s="629"/>
    </row>
    <row r="1662" spans="1:6" s="630" customFormat="1">
      <c r="A1662" s="625"/>
      <c r="B1662" s="626"/>
      <c r="C1662" s="627"/>
      <c r="D1662" s="628"/>
      <c r="E1662" s="629"/>
      <c r="F1662" s="629"/>
    </row>
    <row r="1663" spans="1:6" s="630" customFormat="1">
      <c r="A1663" s="625"/>
      <c r="B1663" s="626"/>
      <c r="C1663" s="627"/>
      <c r="D1663" s="628"/>
      <c r="E1663" s="629"/>
      <c r="F1663" s="629"/>
    </row>
    <row r="1664" spans="1:6" s="630" customFormat="1">
      <c r="A1664" s="625"/>
      <c r="B1664" s="626"/>
      <c r="C1664" s="627"/>
      <c r="D1664" s="628"/>
      <c r="E1664" s="629"/>
      <c r="F1664" s="629"/>
    </row>
    <row r="1665" spans="1:6" s="630" customFormat="1">
      <c r="A1665" s="625"/>
      <c r="B1665" s="626"/>
      <c r="C1665" s="627"/>
      <c r="D1665" s="628"/>
      <c r="E1665" s="629"/>
      <c r="F1665" s="629"/>
    </row>
    <row r="1666" spans="1:6" s="630" customFormat="1">
      <c r="A1666" s="625"/>
      <c r="B1666" s="626"/>
      <c r="C1666" s="627"/>
      <c r="D1666" s="628"/>
      <c r="E1666" s="629"/>
      <c r="F1666" s="629"/>
    </row>
    <row r="1667" spans="1:6" s="630" customFormat="1">
      <c r="A1667" s="625"/>
      <c r="B1667" s="626"/>
      <c r="C1667" s="627"/>
      <c r="D1667" s="628"/>
      <c r="E1667" s="629"/>
      <c r="F1667" s="629"/>
    </row>
    <row r="1668" spans="1:6" s="630" customFormat="1">
      <c r="A1668" s="625"/>
      <c r="B1668" s="626"/>
      <c r="C1668" s="627"/>
      <c r="D1668" s="628"/>
      <c r="E1668" s="629"/>
      <c r="F1668" s="629"/>
    </row>
    <row r="1669" spans="1:6" s="630" customFormat="1">
      <c r="A1669" s="625"/>
      <c r="B1669" s="626"/>
      <c r="C1669" s="627"/>
      <c r="D1669" s="628"/>
      <c r="E1669" s="629"/>
      <c r="F1669" s="629"/>
    </row>
    <row r="1670" spans="1:6" s="630" customFormat="1">
      <c r="A1670" s="625"/>
      <c r="B1670" s="626"/>
      <c r="C1670" s="627"/>
      <c r="D1670" s="628"/>
      <c r="E1670" s="629"/>
      <c r="F1670" s="629"/>
    </row>
    <row r="1671" spans="1:6" s="630" customFormat="1">
      <c r="A1671" s="625"/>
      <c r="B1671" s="626"/>
      <c r="C1671" s="627"/>
      <c r="D1671" s="628"/>
      <c r="E1671" s="629"/>
      <c r="F1671" s="629"/>
    </row>
    <row r="1672" spans="1:6" s="630" customFormat="1">
      <c r="A1672" s="625"/>
      <c r="B1672" s="626"/>
      <c r="C1672" s="627"/>
      <c r="D1672" s="628"/>
      <c r="E1672" s="629"/>
      <c r="F1672" s="629"/>
    </row>
    <row r="1673" spans="1:6" s="630" customFormat="1">
      <c r="A1673" s="625"/>
      <c r="B1673" s="626"/>
      <c r="C1673" s="627"/>
      <c r="D1673" s="628"/>
      <c r="E1673" s="629"/>
      <c r="F1673" s="629"/>
    </row>
    <row r="1674" spans="1:6" s="630" customFormat="1">
      <c r="A1674" s="625"/>
      <c r="B1674" s="626"/>
      <c r="C1674" s="627"/>
      <c r="D1674" s="628"/>
      <c r="E1674" s="629"/>
      <c r="F1674" s="629"/>
    </row>
    <row r="1675" spans="1:6" s="630" customFormat="1">
      <c r="A1675" s="625"/>
      <c r="B1675" s="626"/>
      <c r="C1675" s="627"/>
      <c r="D1675" s="628"/>
      <c r="E1675" s="629"/>
      <c r="F1675" s="629"/>
    </row>
    <row r="1676" spans="1:6" s="630" customFormat="1">
      <c r="A1676" s="625"/>
      <c r="B1676" s="626"/>
      <c r="C1676" s="627"/>
      <c r="D1676" s="628"/>
      <c r="E1676" s="629"/>
      <c r="F1676" s="629"/>
    </row>
    <row r="1677" spans="1:6" s="630" customFormat="1">
      <c r="A1677" s="625"/>
      <c r="B1677" s="626"/>
      <c r="C1677" s="627"/>
      <c r="D1677" s="628"/>
      <c r="E1677" s="629"/>
      <c r="F1677" s="629"/>
    </row>
    <row r="1678" spans="1:6" s="630" customFormat="1">
      <c r="A1678" s="625"/>
      <c r="B1678" s="626"/>
      <c r="C1678" s="627"/>
      <c r="D1678" s="628"/>
      <c r="E1678" s="629"/>
      <c r="F1678" s="629"/>
    </row>
    <row r="1679" spans="1:6" s="630" customFormat="1">
      <c r="A1679" s="625"/>
      <c r="B1679" s="626"/>
      <c r="C1679" s="627"/>
      <c r="D1679" s="628"/>
      <c r="E1679" s="629"/>
      <c r="F1679" s="629"/>
    </row>
    <row r="1680" spans="1:6" s="630" customFormat="1">
      <c r="A1680" s="625"/>
      <c r="B1680" s="626"/>
      <c r="C1680" s="627"/>
      <c r="D1680" s="628"/>
      <c r="E1680" s="629"/>
      <c r="F1680" s="629"/>
    </row>
    <row r="1681" spans="1:6" s="630" customFormat="1">
      <c r="A1681" s="625"/>
      <c r="B1681" s="626"/>
      <c r="C1681" s="627"/>
      <c r="D1681" s="628"/>
      <c r="E1681" s="629"/>
      <c r="F1681" s="629"/>
    </row>
    <row r="1682" spans="1:6" s="630" customFormat="1">
      <c r="A1682" s="625"/>
      <c r="B1682" s="626"/>
      <c r="C1682" s="627"/>
      <c r="D1682" s="628"/>
      <c r="E1682" s="629"/>
      <c r="F1682" s="629"/>
    </row>
    <row r="1683" spans="1:6" s="630" customFormat="1">
      <c r="A1683" s="625"/>
      <c r="B1683" s="626"/>
      <c r="C1683" s="627"/>
      <c r="D1683" s="628"/>
      <c r="E1683" s="629"/>
      <c r="F1683" s="629"/>
    </row>
    <row r="1684" spans="1:6" s="630" customFormat="1">
      <c r="A1684" s="625"/>
      <c r="B1684" s="626"/>
      <c r="C1684" s="627"/>
      <c r="D1684" s="628"/>
      <c r="E1684" s="629"/>
      <c r="F1684" s="629"/>
    </row>
    <row r="1685" spans="1:6" s="630" customFormat="1">
      <c r="A1685" s="625"/>
      <c r="B1685" s="626"/>
      <c r="C1685" s="627"/>
      <c r="D1685" s="628"/>
      <c r="E1685" s="629"/>
      <c r="F1685" s="629"/>
    </row>
    <row r="1686" spans="1:6" s="630" customFormat="1">
      <c r="A1686" s="625"/>
      <c r="B1686" s="626"/>
      <c r="C1686" s="627"/>
      <c r="D1686" s="628"/>
      <c r="E1686" s="629"/>
      <c r="F1686" s="629"/>
    </row>
    <row r="1687" spans="1:6" s="630" customFormat="1">
      <c r="A1687" s="625"/>
      <c r="B1687" s="626"/>
      <c r="C1687" s="627"/>
      <c r="D1687" s="628"/>
      <c r="E1687" s="629"/>
      <c r="F1687" s="629"/>
    </row>
    <row r="1688" spans="1:6" s="630" customFormat="1">
      <c r="A1688" s="625"/>
      <c r="B1688" s="626"/>
      <c r="C1688" s="627"/>
      <c r="D1688" s="628"/>
      <c r="E1688" s="629"/>
      <c r="F1688" s="629"/>
    </row>
    <row r="1689" spans="1:6" s="630" customFormat="1">
      <c r="A1689" s="625"/>
      <c r="B1689" s="626"/>
      <c r="C1689" s="627"/>
      <c r="D1689" s="628"/>
      <c r="E1689" s="629"/>
      <c r="F1689" s="629"/>
    </row>
    <row r="1690" spans="1:6" s="630" customFormat="1">
      <c r="A1690" s="625"/>
      <c r="B1690" s="626"/>
      <c r="C1690" s="627"/>
      <c r="D1690" s="628"/>
      <c r="E1690" s="629"/>
      <c r="F1690" s="629"/>
    </row>
    <row r="1691" spans="1:6" s="630" customFormat="1">
      <c r="A1691" s="625"/>
      <c r="B1691" s="626"/>
      <c r="C1691" s="627"/>
      <c r="D1691" s="628"/>
      <c r="E1691" s="629"/>
      <c r="F1691" s="629"/>
    </row>
    <row r="1692" spans="1:6" s="630" customFormat="1">
      <c r="A1692" s="625"/>
      <c r="B1692" s="626"/>
      <c r="C1692" s="627"/>
      <c r="D1692" s="628"/>
      <c r="E1692" s="629"/>
      <c r="F1692" s="629"/>
    </row>
    <row r="1693" spans="1:6" s="630" customFormat="1">
      <c r="A1693" s="625"/>
      <c r="B1693" s="626"/>
      <c r="C1693" s="627"/>
      <c r="D1693" s="628"/>
      <c r="E1693" s="629"/>
      <c r="F1693" s="629"/>
    </row>
    <row r="1694" spans="1:6" s="630" customFormat="1">
      <c r="A1694" s="625"/>
      <c r="B1694" s="626"/>
      <c r="C1694" s="627"/>
      <c r="D1694" s="628"/>
      <c r="E1694" s="629"/>
      <c r="F1694" s="629"/>
    </row>
    <row r="1695" spans="1:6" s="630" customFormat="1">
      <c r="A1695" s="625"/>
      <c r="B1695" s="626"/>
      <c r="C1695" s="627"/>
      <c r="D1695" s="628"/>
      <c r="E1695" s="629"/>
      <c r="F1695" s="629"/>
    </row>
    <row r="1696" spans="1:6" s="630" customFormat="1">
      <c r="A1696" s="625"/>
      <c r="B1696" s="626"/>
      <c r="C1696" s="627"/>
      <c r="D1696" s="628"/>
      <c r="E1696" s="629"/>
      <c r="F1696" s="629"/>
    </row>
    <row r="1697" spans="1:6" s="630" customFormat="1">
      <c r="A1697" s="625"/>
      <c r="B1697" s="626"/>
      <c r="C1697" s="627"/>
      <c r="D1697" s="628"/>
      <c r="E1697" s="629"/>
      <c r="F1697" s="629"/>
    </row>
    <row r="1698" spans="1:6" s="630" customFormat="1">
      <c r="A1698" s="625"/>
      <c r="B1698" s="626"/>
      <c r="C1698" s="627"/>
      <c r="D1698" s="628"/>
      <c r="E1698" s="629"/>
      <c r="F1698" s="629"/>
    </row>
    <row r="1699" spans="1:6" s="630" customFormat="1">
      <c r="A1699" s="625"/>
      <c r="B1699" s="626"/>
      <c r="C1699" s="627"/>
      <c r="D1699" s="628"/>
      <c r="E1699" s="629"/>
      <c r="F1699" s="629"/>
    </row>
    <row r="1700" spans="1:6" s="630" customFormat="1">
      <c r="A1700" s="625"/>
      <c r="B1700" s="626"/>
      <c r="C1700" s="627"/>
      <c r="D1700" s="628"/>
      <c r="E1700" s="629"/>
      <c r="F1700" s="629"/>
    </row>
    <row r="1701" spans="1:6" s="630" customFormat="1">
      <c r="A1701" s="625"/>
      <c r="B1701" s="626"/>
      <c r="C1701" s="627"/>
      <c r="D1701" s="628"/>
      <c r="E1701" s="629"/>
      <c r="F1701" s="629"/>
    </row>
    <row r="1702" spans="1:6" s="630" customFormat="1">
      <c r="A1702" s="625"/>
      <c r="B1702" s="626"/>
      <c r="C1702" s="627"/>
      <c r="D1702" s="628"/>
      <c r="E1702" s="629"/>
      <c r="F1702" s="629"/>
    </row>
    <row r="1703" spans="1:6" s="630" customFormat="1">
      <c r="A1703" s="625"/>
      <c r="B1703" s="626"/>
      <c r="C1703" s="627"/>
      <c r="D1703" s="628"/>
      <c r="E1703" s="629"/>
      <c r="F1703" s="629"/>
    </row>
    <row r="1704" spans="1:6" s="630" customFormat="1">
      <c r="A1704" s="625"/>
      <c r="B1704" s="626"/>
      <c r="C1704" s="627"/>
      <c r="D1704" s="628"/>
      <c r="E1704" s="629"/>
      <c r="F1704" s="629"/>
    </row>
    <row r="1705" spans="1:6" s="630" customFormat="1">
      <c r="A1705" s="625"/>
      <c r="B1705" s="626"/>
      <c r="C1705" s="627"/>
      <c r="D1705" s="628"/>
      <c r="E1705" s="629"/>
      <c r="F1705" s="629"/>
    </row>
    <row r="1706" spans="1:6" s="630" customFormat="1">
      <c r="A1706" s="625"/>
      <c r="B1706" s="626"/>
      <c r="C1706" s="627"/>
      <c r="D1706" s="628"/>
      <c r="E1706" s="629"/>
      <c r="F1706" s="629"/>
    </row>
    <row r="1707" spans="1:6" s="630" customFormat="1">
      <c r="A1707" s="625"/>
      <c r="B1707" s="626"/>
      <c r="C1707" s="627"/>
      <c r="D1707" s="628"/>
      <c r="E1707" s="629"/>
      <c r="F1707" s="629"/>
    </row>
    <row r="1708" spans="1:6" s="630" customFormat="1">
      <c r="A1708" s="625"/>
      <c r="B1708" s="626"/>
      <c r="C1708" s="627"/>
      <c r="D1708" s="628"/>
      <c r="E1708" s="629"/>
      <c r="F1708" s="629"/>
    </row>
    <row r="1709" spans="1:6" s="630" customFormat="1">
      <c r="A1709" s="625"/>
      <c r="B1709" s="626"/>
      <c r="C1709" s="627"/>
      <c r="D1709" s="628"/>
      <c r="E1709" s="629"/>
      <c r="F1709" s="629"/>
    </row>
    <row r="1710" spans="1:6" s="630" customFormat="1">
      <c r="A1710" s="625"/>
      <c r="B1710" s="626"/>
      <c r="C1710" s="627"/>
      <c r="D1710" s="628"/>
      <c r="E1710" s="629"/>
      <c r="F1710" s="629"/>
    </row>
    <row r="1711" spans="1:6" s="630" customFormat="1">
      <c r="A1711" s="625"/>
      <c r="B1711" s="626"/>
      <c r="C1711" s="627"/>
      <c r="D1711" s="628"/>
      <c r="E1711" s="629"/>
      <c r="F1711" s="629"/>
    </row>
    <row r="1712" spans="1:6" s="630" customFormat="1">
      <c r="A1712" s="625"/>
      <c r="B1712" s="626"/>
      <c r="C1712" s="627"/>
      <c r="D1712" s="628"/>
      <c r="E1712" s="629"/>
      <c r="F1712" s="629"/>
    </row>
    <row r="1713" spans="1:6" s="630" customFormat="1">
      <c r="A1713" s="625"/>
      <c r="B1713" s="626"/>
      <c r="C1713" s="627"/>
      <c r="D1713" s="628"/>
      <c r="E1713" s="629"/>
      <c r="F1713" s="629"/>
    </row>
    <row r="1714" spans="1:6" s="630" customFormat="1">
      <c r="A1714" s="625"/>
      <c r="B1714" s="626"/>
      <c r="C1714" s="627"/>
      <c r="D1714" s="628"/>
      <c r="E1714" s="629"/>
      <c r="F1714" s="629"/>
    </row>
    <row r="1715" spans="1:6" s="630" customFormat="1">
      <c r="A1715" s="625"/>
      <c r="B1715" s="626"/>
      <c r="C1715" s="627"/>
      <c r="D1715" s="628"/>
      <c r="E1715" s="629"/>
      <c r="F1715" s="629"/>
    </row>
    <row r="1716" spans="1:6" s="630" customFormat="1">
      <c r="A1716" s="625"/>
      <c r="B1716" s="626"/>
      <c r="C1716" s="627"/>
      <c r="D1716" s="628"/>
      <c r="E1716" s="629"/>
      <c r="F1716" s="629"/>
    </row>
    <row r="1717" spans="1:6" s="630" customFormat="1">
      <c r="A1717" s="625"/>
      <c r="B1717" s="626"/>
      <c r="C1717" s="627"/>
      <c r="D1717" s="628"/>
      <c r="E1717" s="629"/>
      <c r="F1717" s="629"/>
    </row>
    <row r="1718" spans="1:6" s="630" customFormat="1">
      <c r="A1718" s="625"/>
      <c r="B1718" s="626"/>
      <c r="C1718" s="627"/>
      <c r="D1718" s="628"/>
      <c r="E1718" s="629"/>
      <c r="F1718" s="629"/>
    </row>
    <row r="1719" spans="1:6" s="630" customFormat="1">
      <c r="A1719" s="625"/>
      <c r="B1719" s="626"/>
      <c r="C1719" s="627"/>
      <c r="D1719" s="628"/>
      <c r="E1719" s="629"/>
      <c r="F1719" s="629"/>
    </row>
    <row r="1720" spans="1:6" s="630" customFormat="1">
      <c r="A1720" s="625"/>
      <c r="B1720" s="626"/>
      <c r="C1720" s="627"/>
      <c r="D1720" s="628"/>
      <c r="E1720" s="629"/>
      <c r="F1720" s="629"/>
    </row>
    <row r="1721" spans="1:6" s="630" customFormat="1">
      <c r="A1721" s="625"/>
      <c r="B1721" s="626"/>
      <c r="C1721" s="627"/>
      <c r="D1721" s="628"/>
      <c r="E1721" s="629"/>
      <c r="F1721" s="629"/>
    </row>
    <row r="1722" spans="1:6" s="630" customFormat="1">
      <c r="A1722" s="625"/>
      <c r="B1722" s="626"/>
      <c r="C1722" s="627"/>
      <c r="D1722" s="628"/>
      <c r="E1722" s="629"/>
      <c r="F1722" s="629"/>
    </row>
    <row r="1723" spans="1:6" s="630" customFormat="1">
      <c r="A1723" s="625"/>
      <c r="B1723" s="626"/>
      <c r="C1723" s="627"/>
      <c r="D1723" s="628"/>
      <c r="E1723" s="629"/>
      <c r="F1723" s="629"/>
    </row>
    <row r="1724" spans="1:6" s="630" customFormat="1">
      <c r="A1724" s="625"/>
      <c r="B1724" s="626"/>
      <c r="C1724" s="627"/>
      <c r="D1724" s="628"/>
      <c r="E1724" s="629"/>
      <c r="F1724" s="629"/>
    </row>
    <row r="1725" spans="1:6" s="630" customFormat="1">
      <c r="A1725" s="625"/>
      <c r="B1725" s="626"/>
      <c r="C1725" s="627"/>
      <c r="D1725" s="628"/>
      <c r="E1725" s="629"/>
      <c r="F1725" s="629"/>
    </row>
    <row r="1726" spans="1:6" s="630" customFormat="1">
      <c r="A1726" s="625"/>
      <c r="B1726" s="626"/>
      <c r="C1726" s="627"/>
      <c r="D1726" s="628"/>
      <c r="E1726" s="629"/>
      <c r="F1726" s="629"/>
    </row>
    <row r="1727" spans="1:6" s="630" customFormat="1">
      <c r="A1727" s="625"/>
      <c r="B1727" s="626"/>
      <c r="C1727" s="627"/>
      <c r="D1727" s="628"/>
      <c r="E1727" s="629"/>
      <c r="F1727" s="629"/>
    </row>
    <row r="1728" spans="1:6" s="630" customFormat="1">
      <c r="A1728" s="625"/>
      <c r="B1728" s="626"/>
      <c r="C1728" s="627"/>
      <c r="D1728" s="628"/>
      <c r="E1728" s="629"/>
      <c r="F1728" s="629"/>
    </row>
    <row r="1729" spans="1:6" s="630" customFormat="1">
      <c r="A1729" s="625"/>
      <c r="B1729" s="626"/>
      <c r="C1729" s="627"/>
      <c r="D1729" s="628"/>
      <c r="E1729" s="629"/>
      <c r="F1729" s="629"/>
    </row>
    <row r="1730" spans="1:6" s="630" customFormat="1">
      <c r="A1730" s="625"/>
      <c r="B1730" s="626"/>
      <c r="C1730" s="627"/>
      <c r="D1730" s="628"/>
      <c r="E1730" s="629"/>
      <c r="F1730" s="629"/>
    </row>
    <row r="1731" spans="1:6" s="630" customFormat="1">
      <c r="A1731" s="625"/>
      <c r="B1731" s="626"/>
      <c r="C1731" s="627"/>
      <c r="D1731" s="628"/>
      <c r="E1731" s="629"/>
      <c r="F1731" s="629"/>
    </row>
    <row r="1732" spans="1:6" s="630" customFormat="1">
      <c r="A1732" s="625"/>
      <c r="B1732" s="626"/>
      <c r="C1732" s="627"/>
      <c r="D1732" s="628"/>
      <c r="E1732" s="629"/>
      <c r="F1732" s="629"/>
    </row>
    <row r="1733" spans="1:6" s="630" customFormat="1">
      <c r="A1733" s="625"/>
      <c r="B1733" s="626"/>
      <c r="C1733" s="627"/>
      <c r="D1733" s="628"/>
      <c r="E1733" s="629"/>
      <c r="F1733" s="629"/>
    </row>
    <row r="1734" spans="1:6" s="630" customFormat="1">
      <c r="A1734" s="625"/>
      <c r="B1734" s="626"/>
      <c r="C1734" s="627"/>
      <c r="D1734" s="628"/>
      <c r="E1734" s="629"/>
      <c r="F1734" s="629"/>
    </row>
    <row r="1735" spans="1:6" s="630" customFormat="1">
      <c r="A1735" s="625"/>
      <c r="B1735" s="626"/>
      <c r="C1735" s="627"/>
      <c r="D1735" s="628"/>
      <c r="E1735" s="629"/>
      <c r="F1735" s="629"/>
    </row>
    <row r="1736" spans="1:6" s="630" customFormat="1">
      <c r="A1736" s="625"/>
      <c r="B1736" s="626"/>
      <c r="C1736" s="627"/>
      <c r="D1736" s="628"/>
      <c r="E1736" s="629"/>
      <c r="F1736" s="629"/>
    </row>
    <row r="1737" spans="1:6" s="630" customFormat="1">
      <c r="A1737" s="625"/>
      <c r="B1737" s="626"/>
      <c r="C1737" s="627"/>
      <c r="D1737" s="628"/>
      <c r="E1737" s="629"/>
      <c r="F1737" s="629"/>
    </row>
    <row r="1738" spans="1:6" s="630" customFormat="1">
      <c r="A1738" s="625"/>
      <c r="B1738" s="626"/>
      <c r="C1738" s="627"/>
      <c r="D1738" s="628"/>
      <c r="E1738" s="629"/>
      <c r="F1738" s="629"/>
    </row>
    <row r="1739" spans="1:6" s="630" customFormat="1">
      <c r="A1739" s="625"/>
      <c r="B1739" s="626"/>
      <c r="C1739" s="627"/>
      <c r="D1739" s="628"/>
      <c r="E1739" s="629"/>
      <c r="F1739" s="629"/>
    </row>
    <row r="1740" spans="1:6" s="630" customFormat="1">
      <c r="A1740" s="625"/>
      <c r="B1740" s="626"/>
      <c r="C1740" s="627"/>
      <c r="D1740" s="628"/>
      <c r="E1740" s="629"/>
      <c r="F1740" s="629"/>
    </row>
    <row r="1741" spans="1:6" s="630" customFormat="1">
      <c r="A1741" s="625"/>
      <c r="B1741" s="626"/>
      <c r="C1741" s="627"/>
      <c r="D1741" s="628"/>
      <c r="E1741" s="629"/>
      <c r="F1741" s="629"/>
    </row>
    <row r="1742" spans="1:6" s="630" customFormat="1">
      <c r="A1742" s="625"/>
      <c r="B1742" s="626"/>
      <c r="C1742" s="627"/>
      <c r="D1742" s="628"/>
      <c r="E1742" s="629"/>
      <c r="F1742" s="629"/>
    </row>
    <row r="1743" spans="1:6" s="630" customFormat="1">
      <c r="A1743" s="625"/>
      <c r="B1743" s="626"/>
      <c r="C1743" s="627"/>
      <c r="D1743" s="628"/>
      <c r="E1743" s="629"/>
      <c r="F1743" s="629"/>
    </row>
    <row r="1744" spans="1:6" s="630" customFormat="1">
      <c r="A1744" s="625"/>
      <c r="B1744" s="626"/>
      <c r="C1744" s="627"/>
      <c r="D1744" s="628"/>
      <c r="E1744" s="629"/>
      <c r="F1744" s="629"/>
    </row>
    <row r="1745" spans="1:6" s="630" customFormat="1">
      <c r="A1745" s="625"/>
      <c r="B1745" s="626"/>
      <c r="C1745" s="627"/>
      <c r="D1745" s="628"/>
      <c r="E1745" s="629"/>
      <c r="F1745" s="629"/>
    </row>
    <row r="1746" spans="1:6" s="630" customFormat="1">
      <c r="A1746" s="625"/>
      <c r="B1746" s="626"/>
      <c r="C1746" s="627"/>
      <c r="D1746" s="628"/>
      <c r="E1746" s="629"/>
      <c r="F1746" s="629"/>
    </row>
    <row r="1747" spans="1:6" s="630" customFormat="1">
      <c r="A1747" s="625"/>
      <c r="B1747" s="626"/>
      <c r="C1747" s="627"/>
      <c r="D1747" s="628"/>
      <c r="E1747" s="629"/>
      <c r="F1747" s="629"/>
    </row>
    <row r="1748" spans="1:6" s="630" customFormat="1">
      <c r="A1748" s="625"/>
      <c r="B1748" s="626"/>
      <c r="C1748" s="627"/>
      <c r="D1748" s="628"/>
      <c r="E1748" s="629"/>
      <c r="F1748" s="629"/>
    </row>
    <row r="1749" spans="1:6" s="630" customFormat="1">
      <c r="A1749" s="625"/>
      <c r="B1749" s="626"/>
      <c r="C1749" s="627"/>
      <c r="D1749" s="628"/>
      <c r="E1749" s="629"/>
      <c r="F1749" s="629"/>
    </row>
    <row r="1750" spans="1:6" s="630" customFormat="1">
      <c r="A1750" s="625"/>
      <c r="B1750" s="626"/>
      <c r="C1750" s="627"/>
      <c r="D1750" s="628"/>
      <c r="E1750" s="629"/>
      <c r="F1750" s="629"/>
    </row>
    <row r="1751" spans="1:6" s="630" customFormat="1">
      <c r="A1751" s="625"/>
      <c r="B1751" s="626"/>
      <c r="C1751" s="627"/>
      <c r="D1751" s="628"/>
      <c r="E1751" s="629"/>
      <c r="F1751" s="629"/>
    </row>
    <row r="1752" spans="1:6" s="630" customFormat="1">
      <c r="A1752" s="625"/>
      <c r="B1752" s="626"/>
      <c r="C1752" s="627"/>
      <c r="D1752" s="628"/>
      <c r="E1752" s="629"/>
      <c r="F1752" s="629"/>
    </row>
    <row r="1753" spans="1:6" s="630" customFormat="1">
      <c r="A1753" s="625"/>
      <c r="B1753" s="626"/>
      <c r="C1753" s="627"/>
      <c r="D1753" s="628"/>
      <c r="E1753" s="629"/>
      <c r="F1753" s="629"/>
    </row>
    <row r="1754" spans="1:6" s="630" customFormat="1">
      <c r="A1754" s="625"/>
      <c r="B1754" s="626"/>
      <c r="C1754" s="627"/>
      <c r="D1754" s="628"/>
      <c r="E1754" s="629"/>
      <c r="F1754" s="629"/>
    </row>
    <row r="1755" spans="1:6" s="630" customFormat="1">
      <c r="A1755" s="625"/>
      <c r="B1755" s="626"/>
      <c r="C1755" s="627"/>
      <c r="D1755" s="628"/>
      <c r="E1755" s="629"/>
      <c r="F1755" s="629"/>
    </row>
    <row r="1756" spans="1:6" s="630" customFormat="1">
      <c r="A1756" s="625"/>
      <c r="B1756" s="626"/>
      <c r="C1756" s="627"/>
      <c r="D1756" s="628"/>
      <c r="E1756" s="629"/>
      <c r="F1756" s="629"/>
    </row>
    <row r="1757" spans="1:6" s="630" customFormat="1">
      <c r="A1757" s="625"/>
      <c r="B1757" s="626"/>
      <c r="C1757" s="627"/>
      <c r="D1757" s="628"/>
      <c r="E1757" s="629"/>
      <c r="F1757" s="629"/>
    </row>
    <row r="1758" spans="1:6" s="630" customFormat="1">
      <c r="A1758" s="625"/>
      <c r="B1758" s="626"/>
      <c r="C1758" s="627"/>
      <c r="D1758" s="628"/>
      <c r="E1758" s="629"/>
      <c r="F1758" s="629"/>
    </row>
    <row r="1759" spans="1:6" s="630" customFormat="1">
      <c r="A1759" s="625"/>
      <c r="B1759" s="626"/>
      <c r="C1759" s="627"/>
      <c r="D1759" s="628"/>
      <c r="E1759" s="629"/>
      <c r="F1759" s="629"/>
    </row>
    <row r="1760" spans="1:6" s="630" customFormat="1">
      <c r="A1760" s="625"/>
      <c r="B1760" s="626"/>
      <c r="C1760" s="627"/>
      <c r="D1760" s="628"/>
      <c r="E1760" s="629"/>
      <c r="F1760" s="629"/>
    </row>
    <row r="1761" spans="1:6" s="630" customFormat="1">
      <c r="A1761" s="625"/>
      <c r="B1761" s="626"/>
      <c r="C1761" s="627"/>
      <c r="D1761" s="628"/>
      <c r="E1761" s="629"/>
      <c r="F1761" s="629"/>
    </row>
    <row r="1762" spans="1:6" s="630" customFormat="1">
      <c r="A1762" s="625"/>
      <c r="B1762" s="626"/>
      <c r="C1762" s="627"/>
      <c r="D1762" s="628"/>
      <c r="E1762" s="629"/>
      <c r="F1762" s="629"/>
    </row>
    <row r="1763" spans="1:6" s="630" customFormat="1">
      <c r="A1763" s="625"/>
      <c r="B1763" s="626"/>
      <c r="C1763" s="627"/>
      <c r="D1763" s="628"/>
      <c r="E1763" s="629"/>
      <c r="F1763" s="629"/>
    </row>
    <row r="1764" spans="1:6" s="630" customFormat="1">
      <c r="A1764" s="625"/>
      <c r="B1764" s="626"/>
      <c r="C1764" s="627"/>
      <c r="D1764" s="628"/>
      <c r="E1764" s="629"/>
      <c r="F1764" s="629"/>
    </row>
    <row r="1765" spans="1:6" s="630" customFormat="1">
      <c r="A1765" s="625"/>
      <c r="B1765" s="626"/>
      <c r="C1765" s="627"/>
      <c r="D1765" s="628"/>
      <c r="E1765" s="629"/>
      <c r="F1765" s="629"/>
    </row>
    <row r="1766" spans="1:6" s="630" customFormat="1">
      <c r="A1766" s="625"/>
      <c r="B1766" s="626"/>
      <c r="C1766" s="627"/>
      <c r="D1766" s="628"/>
      <c r="E1766" s="629"/>
      <c r="F1766" s="629"/>
    </row>
    <row r="1767" spans="1:6" s="630" customFormat="1">
      <c r="A1767" s="625"/>
      <c r="B1767" s="626"/>
      <c r="C1767" s="627"/>
      <c r="D1767" s="628"/>
      <c r="E1767" s="629"/>
      <c r="F1767" s="629"/>
    </row>
    <row r="1768" spans="1:6" s="630" customFormat="1">
      <c r="A1768" s="625"/>
      <c r="B1768" s="626"/>
      <c r="C1768" s="627"/>
      <c r="D1768" s="628"/>
      <c r="E1768" s="629"/>
      <c r="F1768" s="629"/>
    </row>
    <row r="1769" spans="1:6" s="630" customFormat="1">
      <c r="A1769" s="625"/>
      <c r="B1769" s="626"/>
      <c r="C1769" s="627"/>
      <c r="D1769" s="628"/>
      <c r="E1769" s="629"/>
      <c r="F1769" s="629"/>
    </row>
    <row r="1770" spans="1:6" s="630" customFormat="1">
      <c r="A1770" s="625"/>
      <c r="B1770" s="626"/>
      <c r="C1770" s="627"/>
      <c r="D1770" s="628"/>
      <c r="E1770" s="629"/>
      <c r="F1770" s="629"/>
    </row>
    <row r="1771" spans="1:6" s="630" customFormat="1">
      <c r="A1771" s="625"/>
      <c r="B1771" s="626"/>
      <c r="C1771" s="627"/>
      <c r="D1771" s="628"/>
      <c r="E1771" s="629"/>
      <c r="F1771" s="629"/>
    </row>
    <row r="1772" spans="1:6" s="630" customFormat="1">
      <c r="A1772" s="625"/>
      <c r="B1772" s="626"/>
      <c r="C1772" s="627"/>
      <c r="D1772" s="628"/>
      <c r="E1772" s="629"/>
      <c r="F1772" s="629"/>
    </row>
    <row r="1773" spans="1:6" s="630" customFormat="1">
      <c r="A1773" s="625"/>
      <c r="B1773" s="626"/>
      <c r="C1773" s="627"/>
      <c r="D1773" s="628"/>
      <c r="E1773" s="629"/>
      <c r="F1773" s="629"/>
    </row>
    <row r="1774" spans="1:6" s="630" customFormat="1">
      <c r="A1774" s="625"/>
      <c r="B1774" s="626"/>
      <c r="C1774" s="627"/>
      <c r="D1774" s="628"/>
      <c r="E1774" s="629"/>
      <c r="F1774" s="629"/>
    </row>
    <row r="1775" spans="1:6" s="630" customFormat="1">
      <c r="A1775" s="625"/>
      <c r="B1775" s="626"/>
      <c r="C1775" s="627"/>
      <c r="D1775" s="628"/>
      <c r="E1775" s="629"/>
      <c r="F1775" s="629"/>
    </row>
    <row r="1776" spans="1:6" s="630" customFormat="1">
      <c r="A1776" s="625"/>
      <c r="B1776" s="626"/>
      <c r="C1776" s="627"/>
      <c r="D1776" s="628"/>
      <c r="E1776" s="629"/>
      <c r="F1776" s="629"/>
    </row>
    <row r="1777" spans="1:6" s="630" customFormat="1">
      <c r="A1777" s="625"/>
      <c r="B1777" s="626"/>
      <c r="C1777" s="627"/>
      <c r="D1777" s="628"/>
      <c r="E1777" s="629"/>
      <c r="F1777" s="629"/>
    </row>
    <row r="1778" spans="1:6" s="630" customFormat="1">
      <c r="A1778" s="625"/>
      <c r="B1778" s="626"/>
      <c r="C1778" s="627"/>
      <c r="D1778" s="628"/>
      <c r="E1778" s="629"/>
      <c r="F1778" s="629"/>
    </row>
    <row r="1779" spans="1:6" s="630" customFormat="1">
      <c r="A1779" s="625"/>
      <c r="B1779" s="626"/>
      <c r="C1779" s="627"/>
      <c r="D1779" s="628"/>
      <c r="E1779" s="629"/>
      <c r="F1779" s="629"/>
    </row>
    <row r="1780" spans="1:6" s="630" customFormat="1">
      <c r="A1780" s="625"/>
      <c r="B1780" s="626"/>
      <c r="C1780" s="627"/>
      <c r="D1780" s="628"/>
      <c r="E1780" s="629"/>
      <c r="F1780" s="629"/>
    </row>
    <row r="1781" spans="1:6" s="630" customFormat="1">
      <c r="A1781" s="625"/>
      <c r="B1781" s="626"/>
      <c r="C1781" s="627"/>
      <c r="D1781" s="628"/>
      <c r="E1781" s="629"/>
      <c r="F1781" s="629"/>
    </row>
    <row r="1782" spans="1:6" s="630" customFormat="1">
      <c r="A1782" s="625"/>
      <c r="B1782" s="626"/>
      <c r="C1782" s="627"/>
      <c r="D1782" s="628"/>
      <c r="E1782" s="629"/>
      <c r="F1782" s="629"/>
    </row>
    <row r="1783" spans="1:6" s="630" customFormat="1">
      <c r="A1783" s="625"/>
      <c r="B1783" s="626"/>
      <c r="C1783" s="627"/>
      <c r="D1783" s="628"/>
      <c r="E1783" s="629"/>
      <c r="F1783" s="629"/>
    </row>
    <row r="1784" spans="1:6" s="630" customFormat="1">
      <c r="A1784" s="625"/>
      <c r="B1784" s="626"/>
      <c r="C1784" s="627"/>
      <c r="D1784" s="628"/>
      <c r="E1784" s="629"/>
      <c r="F1784" s="629"/>
    </row>
    <row r="1785" spans="1:6" s="630" customFormat="1">
      <c r="A1785" s="625"/>
      <c r="B1785" s="626"/>
      <c r="C1785" s="627"/>
      <c r="D1785" s="628"/>
      <c r="E1785" s="629"/>
      <c r="F1785" s="629"/>
    </row>
    <row r="1786" spans="1:6" s="630" customFormat="1">
      <c r="A1786" s="625"/>
      <c r="B1786" s="626"/>
      <c r="C1786" s="627"/>
      <c r="D1786" s="628"/>
      <c r="E1786" s="629"/>
      <c r="F1786" s="629"/>
    </row>
    <row r="1787" spans="1:6" s="630" customFormat="1">
      <c r="A1787" s="625"/>
      <c r="B1787" s="626"/>
      <c r="C1787" s="627"/>
      <c r="D1787" s="628"/>
      <c r="E1787" s="629"/>
      <c r="F1787" s="629"/>
    </row>
    <row r="1788" spans="1:6" s="630" customFormat="1">
      <c r="A1788" s="625"/>
      <c r="B1788" s="626"/>
      <c r="C1788" s="627"/>
      <c r="D1788" s="628"/>
      <c r="E1788" s="629"/>
      <c r="F1788" s="629"/>
    </row>
    <row r="1789" spans="1:6" s="630" customFormat="1">
      <c r="A1789" s="625"/>
      <c r="B1789" s="626"/>
      <c r="C1789" s="627"/>
      <c r="D1789" s="628"/>
      <c r="E1789" s="629"/>
      <c r="F1789" s="629"/>
    </row>
    <row r="1790" spans="1:6" s="630" customFormat="1">
      <c r="A1790" s="625"/>
      <c r="B1790" s="626"/>
      <c r="C1790" s="627"/>
      <c r="D1790" s="628"/>
      <c r="E1790" s="629"/>
      <c r="F1790" s="629"/>
    </row>
    <row r="1791" spans="1:6" s="630" customFormat="1">
      <c r="A1791" s="625"/>
      <c r="B1791" s="626"/>
      <c r="C1791" s="627"/>
      <c r="D1791" s="628"/>
      <c r="E1791" s="629"/>
      <c r="F1791" s="629"/>
    </row>
    <row r="1792" spans="1:6" s="630" customFormat="1">
      <c r="A1792" s="625"/>
      <c r="B1792" s="626"/>
      <c r="C1792" s="627"/>
      <c r="D1792" s="628"/>
      <c r="E1792" s="629"/>
      <c r="F1792" s="629"/>
    </row>
    <row r="1793" spans="1:6" s="630" customFormat="1">
      <c r="A1793" s="625"/>
      <c r="B1793" s="626"/>
      <c r="C1793" s="627"/>
      <c r="D1793" s="628"/>
      <c r="E1793" s="629"/>
      <c r="F1793" s="629"/>
    </row>
    <row r="1794" spans="1:6" s="630" customFormat="1">
      <c r="A1794" s="625"/>
      <c r="B1794" s="626"/>
      <c r="C1794" s="627"/>
      <c r="D1794" s="628"/>
      <c r="E1794" s="629"/>
      <c r="F1794" s="629"/>
    </row>
    <row r="1795" spans="1:6" s="630" customFormat="1">
      <c r="A1795" s="625"/>
      <c r="B1795" s="626"/>
      <c r="C1795" s="627"/>
      <c r="D1795" s="628"/>
      <c r="E1795" s="629"/>
      <c r="F1795" s="629"/>
    </row>
    <row r="1796" spans="1:6" s="630" customFormat="1">
      <c r="A1796" s="625"/>
      <c r="B1796" s="626"/>
      <c r="C1796" s="627"/>
      <c r="D1796" s="628"/>
      <c r="E1796" s="629"/>
      <c r="F1796" s="629"/>
    </row>
    <row r="1797" spans="1:6" s="630" customFormat="1">
      <c r="A1797" s="625"/>
      <c r="B1797" s="626"/>
      <c r="C1797" s="627"/>
      <c r="D1797" s="628"/>
      <c r="E1797" s="629"/>
      <c r="F1797" s="629"/>
    </row>
    <row r="1798" spans="1:6" s="630" customFormat="1">
      <c r="A1798" s="625"/>
      <c r="B1798" s="626"/>
      <c r="C1798" s="627"/>
      <c r="D1798" s="628"/>
      <c r="E1798" s="629"/>
      <c r="F1798" s="629"/>
    </row>
    <row r="1799" spans="1:6" s="630" customFormat="1">
      <c r="A1799" s="625"/>
      <c r="B1799" s="626"/>
      <c r="C1799" s="627"/>
      <c r="D1799" s="628"/>
      <c r="E1799" s="629"/>
      <c r="F1799" s="629"/>
    </row>
    <row r="1800" spans="1:6" s="630" customFormat="1">
      <c r="A1800" s="625"/>
      <c r="B1800" s="626"/>
      <c r="C1800" s="627"/>
      <c r="D1800" s="628"/>
      <c r="E1800" s="629"/>
      <c r="F1800" s="629"/>
    </row>
    <row r="1801" spans="1:6" s="630" customFormat="1">
      <c r="A1801" s="625"/>
      <c r="B1801" s="626"/>
      <c r="C1801" s="627"/>
      <c r="D1801" s="628"/>
      <c r="E1801" s="629"/>
      <c r="F1801" s="629"/>
    </row>
    <row r="1802" spans="1:6" s="630" customFormat="1">
      <c r="A1802" s="625"/>
      <c r="B1802" s="626"/>
      <c r="C1802" s="627"/>
      <c r="D1802" s="628"/>
      <c r="E1802" s="629"/>
      <c r="F1802" s="629"/>
    </row>
    <row r="1803" spans="1:6" s="630" customFormat="1">
      <c r="A1803" s="625"/>
      <c r="B1803" s="626"/>
      <c r="C1803" s="627"/>
      <c r="D1803" s="628"/>
      <c r="E1803" s="629"/>
      <c r="F1803" s="629"/>
    </row>
    <row r="1804" spans="1:6" s="630" customFormat="1">
      <c r="A1804" s="625"/>
      <c r="B1804" s="626"/>
      <c r="C1804" s="627"/>
      <c r="D1804" s="628"/>
      <c r="E1804" s="629"/>
      <c r="F1804" s="629"/>
    </row>
    <row r="1805" spans="1:6" s="630" customFormat="1">
      <c r="A1805" s="625"/>
      <c r="B1805" s="626"/>
      <c r="C1805" s="627"/>
      <c r="D1805" s="628"/>
      <c r="E1805" s="629"/>
      <c r="F1805" s="629"/>
    </row>
    <row r="1806" spans="1:6" s="630" customFormat="1">
      <c r="A1806" s="625"/>
      <c r="B1806" s="626"/>
      <c r="C1806" s="627"/>
      <c r="D1806" s="628"/>
      <c r="E1806" s="629"/>
      <c r="F1806" s="629"/>
    </row>
    <row r="1807" spans="1:6" s="630" customFormat="1">
      <c r="A1807" s="625"/>
      <c r="B1807" s="626"/>
      <c r="C1807" s="627"/>
      <c r="D1807" s="628"/>
      <c r="E1807" s="629"/>
      <c r="F1807" s="629"/>
    </row>
    <row r="1808" spans="1:6" s="630" customFormat="1">
      <c r="A1808" s="625"/>
      <c r="B1808" s="626"/>
      <c r="C1808" s="627"/>
      <c r="D1808" s="628"/>
      <c r="E1808" s="629"/>
      <c r="F1808" s="629"/>
    </row>
    <row r="1809" spans="1:6" s="630" customFormat="1">
      <c r="A1809" s="625"/>
      <c r="B1809" s="626"/>
      <c r="C1809" s="627"/>
      <c r="D1809" s="628"/>
      <c r="E1809" s="629"/>
      <c r="F1809" s="629"/>
    </row>
    <row r="1810" spans="1:6" s="630" customFormat="1">
      <c r="A1810" s="625"/>
      <c r="B1810" s="626"/>
      <c r="C1810" s="627"/>
      <c r="D1810" s="628"/>
      <c r="E1810" s="629"/>
      <c r="F1810" s="629"/>
    </row>
    <row r="1811" spans="1:6" s="630" customFormat="1">
      <c r="A1811" s="625"/>
      <c r="B1811" s="626"/>
      <c r="C1811" s="627"/>
      <c r="D1811" s="628"/>
      <c r="E1811" s="629"/>
      <c r="F1811" s="629"/>
    </row>
    <row r="1812" spans="1:6" s="630" customFormat="1">
      <c r="A1812" s="625"/>
      <c r="B1812" s="626"/>
      <c r="C1812" s="627"/>
      <c r="D1812" s="628"/>
      <c r="E1812" s="629"/>
      <c r="F1812" s="629"/>
    </row>
    <row r="1813" spans="1:6" s="630" customFormat="1">
      <c r="A1813" s="625"/>
      <c r="B1813" s="626"/>
      <c r="C1813" s="627"/>
      <c r="D1813" s="628"/>
      <c r="E1813" s="629"/>
      <c r="F1813" s="629"/>
    </row>
    <row r="1814" spans="1:6" s="630" customFormat="1">
      <c r="A1814" s="625"/>
      <c r="B1814" s="626"/>
      <c r="C1814" s="627"/>
      <c r="D1814" s="628"/>
      <c r="E1814" s="629"/>
      <c r="F1814" s="629"/>
    </row>
    <row r="1815" spans="1:6" s="630" customFormat="1">
      <c r="A1815" s="625"/>
      <c r="B1815" s="626"/>
      <c r="C1815" s="627"/>
      <c r="D1815" s="628"/>
      <c r="E1815" s="629"/>
      <c r="F1815" s="629"/>
    </row>
    <row r="1816" spans="1:6" s="630" customFormat="1">
      <c r="A1816" s="625"/>
      <c r="B1816" s="626"/>
      <c r="C1816" s="627"/>
      <c r="D1816" s="628"/>
      <c r="E1816" s="629"/>
      <c r="F1816" s="629"/>
    </row>
    <row r="1817" spans="1:6" s="630" customFormat="1">
      <c r="A1817" s="625"/>
      <c r="B1817" s="626"/>
      <c r="C1817" s="627"/>
      <c r="D1817" s="628"/>
      <c r="E1817" s="629"/>
      <c r="F1817" s="629"/>
    </row>
    <row r="1818" spans="1:6" s="630" customFormat="1">
      <c r="A1818" s="625"/>
      <c r="B1818" s="626"/>
      <c r="C1818" s="627"/>
      <c r="D1818" s="628"/>
      <c r="E1818" s="629"/>
      <c r="F1818" s="629"/>
    </row>
    <row r="1819" spans="1:6" s="630" customFormat="1">
      <c r="A1819" s="625"/>
      <c r="B1819" s="626"/>
      <c r="C1819" s="627"/>
      <c r="D1819" s="628"/>
      <c r="E1819" s="629"/>
      <c r="F1819" s="629"/>
    </row>
    <row r="1820" spans="1:6" s="630" customFormat="1">
      <c r="A1820" s="625"/>
      <c r="B1820" s="626"/>
      <c r="C1820" s="627"/>
      <c r="D1820" s="628"/>
      <c r="E1820" s="629"/>
      <c r="F1820" s="629"/>
    </row>
    <row r="1821" spans="1:6" s="630" customFormat="1">
      <c r="A1821" s="625"/>
      <c r="B1821" s="626"/>
      <c r="C1821" s="627"/>
      <c r="D1821" s="628"/>
      <c r="E1821" s="629"/>
      <c r="F1821" s="629"/>
    </row>
    <row r="1822" spans="1:6" s="630" customFormat="1">
      <c r="A1822" s="625"/>
      <c r="B1822" s="626"/>
      <c r="C1822" s="627"/>
      <c r="D1822" s="628"/>
      <c r="E1822" s="629"/>
      <c r="F1822" s="629"/>
    </row>
    <row r="1823" spans="1:6" s="630" customFormat="1">
      <c r="A1823" s="625"/>
      <c r="B1823" s="626"/>
      <c r="C1823" s="627"/>
      <c r="D1823" s="628"/>
      <c r="E1823" s="629"/>
      <c r="F1823" s="629"/>
    </row>
    <row r="1824" spans="1:6" s="630" customFormat="1">
      <c r="A1824" s="625"/>
      <c r="B1824" s="626"/>
      <c r="C1824" s="627"/>
      <c r="D1824" s="628"/>
      <c r="E1824" s="629"/>
      <c r="F1824" s="629"/>
    </row>
    <row r="1825" spans="1:6" s="630" customFormat="1">
      <c r="A1825" s="625"/>
      <c r="B1825" s="626"/>
      <c r="C1825" s="627"/>
      <c r="D1825" s="628"/>
      <c r="E1825" s="629"/>
      <c r="F1825" s="629"/>
    </row>
    <row r="1826" spans="1:6" s="630" customFormat="1">
      <c r="A1826" s="625"/>
      <c r="B1826" s="626"/>
      <c r="C1826" s="627"/>
      <c r="D1826" s="628"/>
      <c r="E1826" s="629"/>
      <c r="F1826" s="629"/>
    </row>
    <row r="1827" spans="1:6" s="630" customFormat="1">
      <c r="A1827" s="625"/>
      <c r="B1827" s="626"/>
      <c r="C1827" s="627"/>
      <c r="D1827" s="628"/>
      <c r="E1827" s="629"/>
      <c r="F1827" s="629"/>
    </row>
    <row r="1828" spans="1:6" s="630" customFormat="1">
      <c r="A1828" s="625"/>
      <c r="B1828" s="626"/>
      <c r="C1828" s="627"/>
      <c r="D1828" s="628"/>
      <c r="E1828" s="629"/>
      <c r="F1828" s="629"/>
    </row>
    <row r="1829" spans="1:6" s="630" customFormat="1">
      <c r="A1829" s="625"/>
      <c r="B1829" s="626"/>
      <c r="C1829" s="627"/>
      <c r="D1829" s="628"/>
      <c r="E1829" s="629"/>
      <c r="F1829" s="629"/>
    </row>
    <row r="1830" spans="1:6" s="630" customFormat="1">
      <c r="A1830" s="625"/>
      <c r="B1830" s="626"/>
      <c r="C1830" s="627"/>
      <c r="D1830" s="628"/>
      <c r="E1830" s="629"/>
      <c r="F1830" s="629"/>
    </row>
    <row r="1831" spans="1:6" s="630" customFormat="1">
      <c r="A1831" s="625"/>
      <c r="B1831" s="626"/>
      <c r="C1831" s="627"/>
      <c r="D1831" s="628"/>
      <c r="E1831" s="629"/>
      <c r="F1831" s="629"/>
    </row>
    <row r="1832" spans="1:6" s="630" customFormat="1">
      <c r="A1832" s="625"/>
      <c r="B1832" s="626"/>
      <c r="C1832" s="627"/>
      <c r="D1832" s="628"/>
      <c r="E1832" s="629"/>
      <c r="F1832" s="629"/>
    </row>
    <row r="1833" spans="1:6" s="630" customFormat="1">
      <c r="A1833" s="625"/>
      <c r="B1833" s="626"/>
      <c r="C1833" s="627"/>
      <c r="D1833" s="628"/>
      <c r="E1833" s="629"/>
      <c r="F1833" s="629"/>
    </row>
    <row r="1834" spans="1:6" s="630" customFormat="1">
      <c r="A1834" s="625"/>
      <c r="B1834" s="626"/>
      <c r="C1834" s="627"/>
      <c r="D1834" s="628"/>
      <c r="E1834" s="629"/>
      <c r="F1834" s="629"/>
    </row>
    <row r="1835" spans="1:6" s="630" customFormat="1">
      <c r="A1835" s="625"/>
      <c r="B1835" s="626"/>
      <c r="C1835" s="627"/>
      <c r="D1835" s="628"/>
      <c r="E1835" s="629"/>
      <c r="F1835" s="629"/>
    </row>
    <row r="1836" spans="1:6" s="630" customFormat="1">
      <c r="A1836" s="625"/>
      <c r="B1836" s="626"/>
      <c r="C1836" s="627"/>
      <c r="D1836" s="628"/>
      <c r="E1836" s="629"/>
      <c r="F1836" s="629"/>
    </row>
    <row r="1837" spans="1:6" s="630" customFormat="1">
      <c r="A1837" s="625"/>
      <c r="B1837" s="626"/>
      <c r="C1837" s="627"/>
      <c r="D1837" s="628"/>
      <c r="E1837" s="629"/>
      <c r="F1837" s="629"/>
    </row>
    <row r="1838" spans="1:6" s="630" customFormat="1">
      <c r="A1838" s="625"/>
      <c r="B1838" s="626"/>
      <c r="C1838" s="627"/>
      <c r="D1838" s="628"/>
      <c r="E1838" s="629"/>
      <c r="F1838" s="629"/>
    </row>
    <row r="1839" spans="1:6" s="630" customFormat="1">
      <c r="A1839" s="625"/>
      <c r="B1839" s="626"/>
      <c r="C1839" s="627"/>
      <c r="D1839" s="628"/>
      <c r="E1839" s="629"/>
      <c r="F1839" s="629"/>
    </row>
    <row r="1840" spans="1:6" s="630" customFormat="1">
      <c r="A1840" s="625"/>
      <c r="B1840" s="626"/>
      <c r="C1840" s="627"/>
      <c r="D1840" s="628"/>
      <c r="E1840" s="629"/>
      <c r="F1840" s="629"/>
    </row>
    <row r="1841" spans="1:6" s="630" customFormat="1">
      <c r="A1841" s="625"/>
      <c r="B1841" s="626"/>
      <c r="C1841" s="627"/>
      <c r="D1841" s="628"/>
      <c r="E1841" s="629"/>
      <c r="F1841" s="629"/>
    </row>
    <row r="1842" spans="1:6" s="630" customFormat="1">
      <c r="A1842" s="625"/>
      <c r="B1842" s="626"/>
      <c r="C1842" s="627"/>
      <c r="D1842" s="628"/>
      <c r="E1842" s="629"/>
      <c r="F1842" s="629"/>
    </row>
    <row r="1843" spans="1:6" s="630" customFormat="1">
      <c r="A1843" s="625"/>
      <c r="B1843" s="626"/>
      <c r="C1843" s="627"/>
      <c r="D1843" s="628"/>
      <c r="E1843" s="629"/>
      <c r="F1843" s="629"/>
    </row>
    <row r="1844" spans="1:6" s="630" customFormat="1">
      <c r="A1844" s="625"/>
      <c r="B1844" s="626"/>
      <c r="C1844" s="627"/>
      <c r="D1844" s="628"/>
      <c r="E1844" s="629"/>
      <c r="F1844" s="629"/>
    </row>
    <row r="1845" spans="1:6" s="630" customFormat="1">
      <c r="A1845" s="625"/>
      <c r="B1845" s="626"/>
      <c r="C1845" s="627"/>
      <c r="D1845" s="628"/>
      <c r="E1845" s="629"/>
      <c r="F1845" s="629"/>
    </row>
    <row r="1846" spans="1:6" s="630" customFormat="1">
      <c r="A1846" s="625"/>
      <c r="B1846" s="626"/>
      <c r="C1846" s="627"/>
      <c r="D1846" s="628"/>
      <c r="E1846" s="629"/>
      <c r="F1846" s="629"/>
    </row>
    <row r="1847" spans="1:6" s="630" customFormat="1">
      <c r="A1847" s="625"/>
      <c r="B1847" s="626"/>
      <c r="C1847" s="627"/>
      <c r="D1847" s="628"/>
      <c r="E1847" s="629"/>
      <c r="F1847" s="629"/>
    </row>
    <row r="1848" spans="1:6" s="630" customFormat="1">
      <c r="A1848" s="625"/>
      <c r="B1848" s="626"/>
      <c r="C1848" s="627"/>
      <c r="D1848" s="628"/>
      <c r="E1848" s="629"/>
      <c r="F1848" s="629"/>
    </row>
    <row r="1849" spans="1:6" s="630" customFormat="1">
      <c r="A1849" s="625"/>
      <c r="B1849" s="626"/>
      <c r="C1849" s="627"/>
      <c r="D1849" s="628"/>
      <c r="E1849" s="629"/>
      <c r="F1849" s="629"/>
    </row>
    <row r="1850" spans="1:6" s="630" customFormat="1">
      <c r="A1850" s="625"/>
      <c r="B1850" s="626"/>
      <c r="C1850" s="627"/>
      <c r="D1850" s="628"/>
      <c r="E1850" s="629"/>
      <c r="F1850" s="629"/>
    </row>
    <row r="1851" spans="1:6" s="630" customFormat="1">
      <c r="A1851" s="625"/>
      <c r="B1851" s="626"/>
      <c r="C1851" s="627"/>
      <c r="D1851" s="628"/>
      <c r="E1851" s="629"/>
      <c r="F1851" s="629"/>
    </row>
    <row r="1852" spans="1:6" s="630" customFormat="1">
      <c r="A1852" s="625"/>
      <c r="B1852" s="626"/>
      <c r="C1852" s="627"/>
      <c r="D1852" s="628"/>
      <c r="E1852" s="629"/>
      <c r="F1852" s="629"/>
    </row>
    <row r="1853" spans="1:6" s="630" customFormat="1">
      <c r="A1853" s="625"/>
      <c r="B1853" s="626"/>
      <c r="C1853" s="627"/>
      <c r="D1853" s="628"/>
      <c r="E1853" s="629"/>
      <c r="F1853" s="629"/>
    </row>
    <row r="1854" spans="1:6" s="630" customFormat="1">
      <c r="A1854" s="625"/>
      <c r="B1854" s="626"/>
      <c r="C1854" s="627"/>
      <c r="D1854" s="628"/>
      <c r="E1854" s="629"/>
      <c r="F1854" s="629"/>
    </row>
    <row r="1855" spans="1:6" s="630" customFormat="1">
      <c r="A1855" s="625"/>
      <c r="B1855" s="626"/>
      <c r="C1855" s="627"/>
      <c r="D1855" s="628"/>
      <c r="E1855" s="629"/>
      <c r="F1855" s="629"/>
    </row>
    <row r="1856" spans="1:6" s="630" customFormat="1">
      <c r="A1856" s="625"/>
      <c r="B1856" s="626"/>
      <c r="C1856" s="627"/>
      <c r="D1856" s="628"/>
      <c r="E1856" s="629"/>
      <c r="F1856" s="629"/>
    </row>
    <row r="1857" spans="1:6" s="630" customFormat="1">
      <c r="A1857" s="625"/>
      <c r="B1857" s="626"/>
      <c r="C1857" s="627"/>
      <c r="D1857" s="628"/>
      <c r="E1857" s="629"/>
      <c r="F1857" s="629"/>
    </row>
    <row r="1858" spans="1:6" s="630" customFormat="1">
      <c r="A1858" s="625"/>
      <c r="B1858" s="626"/>
      <c r="C1858" s="627"/>
      <c r="D1858" s="628"/>
      <c r="E1858" s="629"/>
      <c r="F1858" s="629"/>
    </row>
    <row r="1859" spans="1:6" s="630" customFormat="1">
      <c r="A1859" s="625"/>
      <c r="B1859" s="626"/>
      <c r="C1859" s="627"/>
      <c r="D1859" s="628"/>
      <c r="E1859" s="629"/>
      <c r="F1859" s="629"/>
    </row>
    <row r="1860" spans="1:6" s="630" customFormat="1">
      <c r="A1860" s="625"/>
      <c r="B1860" s="626"/>
      <c r="C1860" s="627"/>
      <c r="D1860" s="628"/>
      <c r="E1860" s="629"/>
      <c r="F1860" s="629"/>
    </row>
    <row r="1861" spans="1:6" s="630" customFormat="1">
      <c r="A1861" s="625"/>
      <c r="B1861" s="626"/>
      <c r="C1861" s="627"/>
      <c r="D1861" s="628"/>
      <c r="E1861" s="629"/>
      <c r="F1861" s="629"/>
    </row>
    <row r="1862" spans="1:6" s="630" customFormat="1">
      <c r="A1862" s="625"/>
      <c r="B1862" s="626"/>
      <c r="C1862" s="627"/>
      <c r="D1862" s="628"/>
      <c r="E1862" s="629"/>
      <c r="F1862" s="629"/>
    </row>
    <row r="1863" spans="1:6" s="630" customFormat="1">
      <c r="A1863" s="625"/>
      <c r="B1863" s="626"/>
      <c r="C1863" s="627"/>
      <c r="D1863" s="628"/>
      <c r="E1863" s="629"/>
      <c r="F1863" s="629"/>
    </row>
    <row r="1864" spans="1:6" s="630" customFormat="1">
      <c r="A1864" s="625"/>
      <c r="B1864" s="626"/>
      <c r="C1864" s="627"/>
      <c r="D1864" s="628"/>
      <c r="E1864" s="629"/>
      <c r="F1864" s="629"/>
    </row>
    <row r="1865" spans="1:6" s="630" customFormat="1">
      <c r="A1865" s="625"/>
      <c r="B1865" s="626"/>
      <c r="C1865" s="627"/>
      <c r="D1865" s="628"/>
      <c r="E1865" s="629"/>
      <c r="F1865" s="629"/>
    </row>
    <row r="1866" spans="1:6" s="630" customFormat="1">
      <c r="A1866" s="625"/>
      <c r="B1866" s="626"/>
      <c r="C1866" s="627"/>
      <c r="D1866" s="628"/>
      <c r="E1866" s="629"/>
      <c r="F1866" s="629"/>
    </row>
    <row r="1867" spans="1:6" s="630" customFormat="1">
      <c r="A1867" s="625"/>
      <c r="B1867" s="626"/>
      <c r="C1867" s="627"/>
      <c r="D1867" s="628"/>
      <c r="E1867" s="629"/>
      <c r="F1867" s="629"/>
    </row>
    <row r="1868" spans="1:6" s="630" customFormat="1">
      <c r="A1868" s="625"/>
      <c r="B1868" s="626"/>
      <c r="C1868" s="627"/>
      <c r="D1868" s="628"/>
      <c r="E1868" s="629"/>
      <c r="F1868" s="629"/>
    </row>
    <row r="1869" spans="1:6" s="630" customFormat="1">
      <c r="A1869" s="625"/>
      <c r="B1869" s="626"/>
      <c r="C1869" s="627"/>
      <c r="D1869" s="628"/>
      <c r="E1869" s="629"/>
      <c r="F1869" s="629"/>
    </row>
    <row r="1870" spans="1:6" s="630" customFormat="1">
      <c r="A1870" s="625"/>
      <c r="B1870" s="626"/>
      <c r="C1870" s="627"/>
      <c r="D1870" s="628"/>
      <c r="E1870" s="629"/>
      <c r="F1870" s="629"/>
    </row>
    <row r="1871" spans="1:6" s="630" customFormat="1">
      <c r="A1871" s="625"/>
      <c r="B1871" s="626"/>
      <c r="C1871" s="627"/>
      <c r="D1871" s="628"/>
      <c r="E1871" s="629"/>
      <c r="F1871" s="629"/>
    </row>
    <row r="1872" spans="1:6" s="630" customFormat="1">
      <c r="A1872" s="625"/>
      <c r="B1872" s="626"/>
      <c r="C1872" s="627"/>
      <c r="D1872" s="628"/>
      <c r="E1872" s="629"/>
      <c r="F1872" s="629"/>
    </row>
    <row r="1873" spans="1:6" s="630" customFormat="1">
      <c r="A1873" s="625"/>
      <c r="B1873" s="626"/>
      <c r="C1873" s="627"/>
      <c r="D1873" s="628"/>
      <c r="E1873" s="629"/>
      <c r="F1873" s="629"/>
    </row>
    <row r="1874" spans="1:6" s="630" customFormat="1">
      <c r="A1874" s="625"/>
      <c r="B1874" s="626"/>
      <c r="C1874" s="627"/>
      <c r="D1874" s="628"/>
      <c r="E1874" s="629"/>
      <c r="F1874" s="629"/>
    </row>
    <row r="1875" spans="1:6" s="630" customFormat="1">
      <c r="A1875" s="625"/>
      <c r="B1875" s="626"/>
      <c r="C1875" s="627"/>
      <c r="D1875" s="628"/>
      <c r="E1875" s="629"/>
      <c r="F1875" s="629"/>
    </row>
    <row r="1876" spans="1:6" s="630" customFormat="1">
      <c r="A1876" s="625"/>
      <c r="B1876" s="626"/>
      <c r="C1876" s="627"/>
      <c r="D1876" s="628"/>
      <c r="E1876" s="629"/>
      <c r="F1876" s="629"/>
    </row>
    <row r="1877" spans="1:6" s="630" customFormat="1">
      <c r="A1877" s="625"/>
      <c r="B1877" s="626"/>
      <c r="C1877" s="627"/>
      <c r="D1877" s="628"/>
      <c r="E1877" s="629"/>
      <c r="F1877" s="629"/>
    </row>
    <row r="1878" spans="1:6" s="630" customFormat="1">
      <c r="A1878" s="625"/>
      <c r="B1878" s="626"/>
      <c r="C1878" s="627"/>
      <c r="D1878" s="628"/>
      <c r="E1878" s="629"/>
      <c r="F1878" s="629"/>
    </row>
    <row r="1879" spans="1:6" s="630" customFormat="1">
      <c r="A1879" s="625"/>
      <c r="B1879" s="626"/>
      <c r="C1879" s="627"/>
      <c r="D1879" s="628"/>
      <c r="E1879" s="629"/>
      <c r="F1879" s="629"/>
    </row>
    <row r="1880" spans="1:6" s="630" customFormat="1">
      <c r="A1880" s="625"/>
      <c r="B1880" s="626"/>
      <c r="C1880" s="627"/>
      <c r="D1880" s="628"/>
      <c r="E1880" s="629"/>
      <c r="F1880" s="629"/>
    </row>
    <row r="1881" spans="1:6" s="630" customFormat="1">
      <c r="A1881" s="625"/>
      <c r="B1881" s="626"/>
      <c r="C1881" s="627"/>
      <c r="D1881" s="628"/>
      <c r="E1881" s="629"/>
      <c r="F1881" s="629"/>
    </row>
    <row r="1882" spans="1:6" s="630" customFormat="1">
      <c r="A1882" s="625"/>
      <c r="B1882" s="626"/>
      <c r="C1882" s="627"/>
      <c r="D1882" s="628"/>
      <c r="E1882" s="629"/>
      <c r="F1882" s="629"/>
    </row>
    <row r="1883" spans="1:6" s="630" customFormat="1">
      <c r="A1883" s="625"/>
      <c r="B1883" s="626"/>
      <c r="C1883" s="627"/>
      <c r="D1883" s="628"/>
      <c r="E1883" s="629"/>
      <c r="F1883" s="629"/>
    </row>
    <row r="1884" spans="1:6" s="630" customFormat="1">
      <c r="A1884" s="625"/>
      <c r="B1884" s="626"/>
      <c r="C1884" s="627"/>
      <c r="D1884" s="628"/>
      <c r="E1884" s="629"/>
      <c r="F1884" s="629"/>
    </row>
    <row r="1885" spans="1:6" s="630" customFormat="1">
      <c r="A1885" s="625"/>
      <c r="B1885" s="626"/>
      <c r="C1885" s="627"/>
      <c r="D1885" s="628"/>
      <c r="E1885" s="629"/>
      <c r="F1885" s="629"/>
    </row>
    <row r="1886" spans="1:6" s="630" customFormat="1">
      <c r="A1886" s="625"/>
      <c r="B1886" s="626"/>
      <c r="C1886" s="627"/>
      <c r="D1886" s="628"/>
      <c r="E1886" s="629"/>
      <c r="F1886" s="629"/>
    </row>
    <row r="1887" spans="1:6" s="630" customFormat="1">
      <c r="A1887" s="625"/>
      <c r="B1887" s="626"/>
      <c r="C1887" s="627"/>
      <c r="D1887" s="628"/>
      <c r="E1887" s="629"/>
      <c r="F1887" s="629"/>
    </row>
    <row r="1888" spans="1:6" s="630" customFormat="1">
      <c r="A1888" s="625"/>
      <c r="B1888" s="626"/>
      <c r="C1888" s="627"/>
      <c r="D1888" s="628"/>
      <c r="E1888" s="629"/>
      <c r="F1888" s="629"/>
    </row>
    <row r="1889" spans="1:6" s="630" customFormat="1">
      <c r="A1889" s="625"/>
      <c r="B1889" s="626"/>
      <c r="C1889" s="627"/>
      <c r="D1889" s="628"/>
      <c r="E1889" s="629"/>
      <c r="F1889" s="629"/>
    </row>
    <row r="1890" spans="1:6" s="630" customFormat="1">
      <c r="A1890" s="625"/>
      <c r="B1890" s="626"/>
      <c r="C1890" s="627"/>
      <c r="D1890" s="628"/>
      <c r="E1890" s="629"/>
      <c r="F1890" s="629"/>
    </row>
    <row r="1891" spans="1:6" s="630" customFormat="1">
      <c r="A1891" s="625"/>
      <c r="B1891" s="626"/>
      <c r="C1891" s="627"/>
      <c r="D1891" s="628"/>
      <c r="E1891" s="629"/>
      <c r="F1891" s="629"/>
    </row>
    <row r="1892" spans="1:6" s="630" customFormat="1">
      <c r="A1892" s="625"/>
      <c r="B1892" s="626"/>
      <c r="C1892" s="627"/>
      <c r="D1892" s="628"/>
      <c r="E1892" s="629"/>
      <c r="F1892" s="629"/>
    </row>
    <row r="1893" spans="1:6" s="630" customFormat="1">
      <c r="A1893" s="625"/>
      <c r="B1893" s="626"/>
      <c r="C1893" s="627"/>
      <c r="D1893" s="628"/>
      <c r="E1893" s="629"/>
      <c r="F1893" s="629"/>
    </row>
  </sheetData>
  <mergeCells count="1">
    <mergeCell ref="A4:B4"/>
  </mergeCells>
  <conditionalFormatting sqref="B416">
    <cfRule type="duplicateValues" dxfId="7" priority="8"/>
  </conditionalFormatting>
  <conditionalFormatting sqref="B426">
    <cfRule type="duplicateValues" dxfId="6" priority="7"/>
  </conditionalFormatting>
  <conditionalFormatting sqref="B427">
    <cfRule type="duplicateValues" dxfId="5" priority="6"/>
  </conditionalFormatting>
  <conditionalFormatting sqref="B428">
    <cfRule type="duplicateValues" dxfId="4" priority="5"/>
  </conditionalFormatting>
  <conditionalFormatting sqref="B418">
    <cfRule type="duplicateValues" dxfId="3" priority="4"/>
  </conditionalFormatting>
  <conditionalFormatting sqref="B419">
    <cfRule type="duplicateValues" dxfId="2" priority="3"/>
  </conditionalFormatting>
  <conditionalFormatting sqref="B441">
    <cfRule type="duplicateValues" dxfId="1" priority="2"/>
  </conditionalFormatting>
  <conditionalFormatting sqref="B439">
    <cfRule type="duplicateValues" dxfId="0" priority="1"/>
  </conditionalFormatting>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7115B-3A69-4716-9184-9714D3BFEB45}">
  <dimension ref="A2:O179"/>
  <sheetViews>
    <sheetView workbookViewId="0"/>
  </sheetViews>
  <sheetFormatPr defaultColWidth="9.21875" defaultRowHeight="14.4"/>
  <cols>
    <col min="1" max="1" width="7.21875" style="235" customWidth="1"/>
    <col min="2" max="2" width="41.77734375" style="632" customWidth="1"/>
    <col min="3" max="3" width="5.21875" style="633" customWidth="1"/>
    <col min="4" max="4" width="13.44140625" style="634" bestFit="1" customWidth="1"/>
    <col min="5" max="5" width="11.77734375" style="635" bestFit="1" customWidth="1"/>
    <col min="6" max="6" width="14.21875" style="238" bestFit="1" customWidth="1"/>
    <col min="7" max="7" width="8.21875" style="91" customWidth="1"/>
    <col min="8" max="17" width="7.21875" style="91" customWidth="1"/>
    <col min="18" max="16384" width="9.21875" style="91"/>
  </cols>
  <sheetData>
    <row r="2" spans="1:6" ht="29.4" thickBot="1">
      <c r="A2" s="239" t="s">
        <v>2195</v>
      </c>
      <c r="B2" s="656" t="s">
        <v>2136</v>
      </c>
      <c r="C2" s="657"/>
      <c r="D2" s="657"/>
      <c r="E2" s="658"/>
      <c r="F2" s="240"/>
    </row>
    <row r="4" spans="1:6" ht="15" thickBot="1">
      <c r="A4" s="650" t="s">
        <v>1440</v>
      </c>
      <c r="B4" s="650"/>
      <c r="C4" s="659"/>
      <c r="D4" s="660"/>
    </row>
    <row r="6" spans="1:6">
      <c r="A6" s="241" t="str">
        <f>(A41)</f>
        <v>1.</v>
      </c>
      <c r="B6" s="661" t="str">
        <f>B41</f>
        <v>GRADBENA DELA</v>
      </c>
      <c r="C6" s="634"/>
      <c r="D6" s="635">
        <f>F65</f>
        <v>0</v>
      </c>
    </row>
    <row r="7" spans="1:6">
      <c r="A7" s="241" t="str">
        <f>A67</f>
        <v>2.</v>
      </c>
      <c r="B7" s="661" t="str">
        <f>B67</f>
        <v>ELEKTRO MONTAŽNA DELA</v>
      </c>
      <c r="D7" s="635">
        <f>F103</f>
        <v>0</v>
      </c>
    </row>
    <row r="8" spans="1:6">
      <c r="A8" s="241" t="str">
        <f>A105</f>
        <v>3.</v>
      </c>
      <c r="B8" s="662" t="str">
        <f>B105</f>
        <v>NN OPREMA</v>
      </c>
      <c r="D8" s="635">
        <f>F136</f>
        <v>0</v>
      </c>
    </row>
    <row r="9" spans="1:6">
      <c r="A9" s="241" t="str">
        <f>A139</f>
        <v>4.</v>
      </c>
      <c r="B9" s="662" t="str">
        <f>B139</f>
        <v>OSTALE OBVEZNOSTI</v>
      </c>
      <c r="D9" s="635">
        <f>F155</f>
        <v>0</v>
      </c>
    </row>
    <row r="10" spans="1:6">
      <c r="D10" s="635"/>
    </row>
    <row r="11" spans="1:6" ht="15" thickBot="1">
      <c r="A11" s="242"/>
      <c r="B11" s="663" t="s">
        <v>21</v>
      </c>
      <c r="C11" s="664"/>
      <c r="D11" s="665">
        <f>SUM(D6:D10)</f>
        <v>0</v>
      </c>
    </row>
    <row r="12" spans="1:6" ht="15" thickTop="1"/>
    <row r="14" spans="1:6">
      <c r="B14" s="632" t="s">
        <v>16</v>
      </c>
    </row>
    <row r="16" spans="1:6" ht="115.2">
      <c r="B16" s="632" t="s">
        <v>1442</v>
      </c>
      <c r="C16" s="661"/>
      <c r="D16" s="661"/>
      <c r="E16" s="666"/>
      <c r="F16" s="243"/>
    </row>
    <row r="17" spans="2:6">
      <c r="C17" s="661"/>
      <c r="D17" s="661"/>
      <c r="E17" s="666"/>
      <c r="F17" s="243"/>
    </row>
    <row r="18" spans="2:6" ht="72">
      <c r="B18" s="632" t="s">
        <v>1443</v>
      </c>
      <c r="C18" s="661"/>
      <c r="D18" s="661"/>
      <c r="E18" s="666"/>
      <c r="F18" s="243"/>
    </row>
    <row r="19" spans="2:6">
      <c r="C19" s="661"/>
      <c r="D19" s="661"/>
      <c r="E19" s="666"/>
      <c r="F19" s="243"/>
    </row>
    <row r="20" spans="2:6" ht="115.2">
      <c r="B20" s="632" t="s">
        <v>1444</v>
      </c>
      <c r="C20" s="661"/>
      <c r="D20" s="661"/>
      <c r="E20" s="666"/>
      <c r="F20" s="243"/>
    </row>
    <row r="21" spans="2:6">
      <c r="C21" s="661"/>
      <c r="D21" s="661"/>
      <c r="E21" s="666"/>
      <c r="F21" s="243"/>
    </row>
    <row r="22" spans="2:6" ht="43.2">
      <c r="B22" s="632" t="s">
        <v>1445</v>
      </c>
      <c r="C22" s="661"/>
      <c r="D22" s="661"/>
      <c r="E22" s="666"/>
      <c r="F22" s="243"/>
    </row>
    <row r="23" spans="2:6">
      <c r="C23" s="661"/>
      <c r="D23" s="661"/>
      <c r="E23" s="666"/>
      <c r="F23" s="243"/>
    </row>
    <row r="24" spans="2:6" ht="86.4">
      <c r="B24" s="632" t="s">
        <v>1446</v>
      </c>
      <c r="C24" s="661"/>
      <c r="D24" s="661"/>
      <c r="E24" s="666"/>
      <c r="F24" s="243"/>
    </row>
    <row r="25" spans="2:6">
      <c r="C25" s="661"/>
      <c r="D25" s="661"/>
      <c r="E25" s="666"/>
      <c r="F25" s="243"/>
    </row>
    <row r="26" spans="2:6" ht="28.8">
      <c r="B26" s="632" t="s">
        <v>1447</v>
      </c>
      <c r="C26" s="661"/>
      <c r="D26" s="661"/>
      <c r="E26" s="666"/>
      <c r="F26" s="243"/>
    </row>
    <row r="27" spans="2:6">
      <c r="C27" s="661"/>
      <c r="D27" s="661"/>
      <c r="E27" s="666"/>
      <c r="F27" s="243"/>
    </row>
    <row r="28" spans="2:6" ht="28.8">
      <c r="B28" s="632" t="s">
        <v>1448</v>
      </c>
      <c r="C28" s="661"/>
      <c r="D28" s="661"/>
      <c r="E28" s="666"/>
      <c r="F28" s="243"/>
    </row>
    <row r="29" spans="2:6">
      <c r="C29" s="661"/>
      <c r="D29" s="661"/>
      <c r="E29" s="666"/>
      <c r="F29" s="243"/>
    </row>
    <row r="30" spans="2:6" ht="28.8">
      <c r="B30" s="632" t="s">
        <v>1449</v>
      </c>
      <c r="C30" s="661"/>
      <c r="D30" s="661"/>
      <c r="E30" s="666"/>
      <c r="F30" s="243"/>
    </row>
    <row r="31" spans="2:6">
      <c r="C31" s="661"/>
      <c r="D31" s="661"/>
      <c r="E31" s="666"/>
      <c r="F31" s="243"/>
    </row>
    <row r="32" spans="2:6" ht="86.4">
      <c r="B32" s="632" t="s">
        <v>1450</v>
      </c>
      <c r="C32" s="661"/>
      <c r="D32" s="661"/>
      <c r="E32" s="666"/>
      <c r="F32" s="243"/>
    </row>
    <row r="33" spans="1:6">
      <c r="C33" s="661"/>
      <c r="D33" s="661"/>
      <c r="E33" s="666"/>
      <c r="F33" s="243"/>
    </row>
    <row r="34" spans="1:6" ht="28.8">
      <c r="B34" s="632" t="s">
        <v>1451</v>
      </c>
      <c r="C34" s="661"/>
      <c r="D34" s="661"/>
      <c r="E34" s="666"/>
      <c r="F34" s="243"/>
    </row>
    <row r="35" spans="1:6">
      <c r="C35" s="661"/>
      <c r="D35" s="661"/>
      <c r="E35" s="666"/>
      <c r="F35" s="243"/>
    </row>
    <row r="36" spans="1:6" ht="72">
      <c r="B36" s="632" t="s">
        <v>1452</v>
      </c>
      <c r="C36" s="661"/>
      <c r="D36" s="661"/>
      <c r="E36" s="666"/>
      <c r="F36" s="243"/>
    </row>
    <row r="37" spans="1:6">
      <c r="C37" s="661"/>
      <c r="D37" s="661"/>
      <c r="E37" s="666"/>
      <c r="F37" s="243"/>
    </row>
    <row r="38" spans="1:6" ht="28.8">
      <c r="B38" s="632" t="s">
        <v>1453</v>
      </c>
      <c r="C38" s="661"/>
      <c r="D38" s="661"/>
      <c r="E38" s="666"/>
      <c r="F38" s="243"/>
    </row>
    <row r="39" spans="1:6">
      <c r="C39" s="661"/>
      <c r="D39" s="661"/>
      <c r="E39" s="666"/>
      <c r="F39" s="243"/>
    </row>
    <row r="41" spans="1:6">
      <c r="A41" s="244" t="s">
        <v>30</v>
      </c>
      <c r="B41" s="667" t="s">
        <v>19</v>
      </c>
      <c r="C41" s="668" t="s">
        <v>26</v>
      </c>
      <c r="D41" s="669" t="s">
        <v>27</v>
      </c>
      <c r="E41" s="669" t="s">
        <v>28</v>
      </c>
      <c r="F41" s="245" t="s">
        <v>29</v>
      </c>
    </row>
    <row r="42" spans="1:6">
      <c r="A42" s="246"/>
      <c r="B42" s="670"/>
      <c r="D42" s="633"/>
    </row>
    <row r="43" spans="1:6">
      <c r="A43" s="247">
        <v>1.01</v>
      </c>
      <c r="B43" s="632" t="s">
        <v>2137</v>
      </c>
      <c r="C43" s="671" t="s">
        <v>237</v>
      </c>
      <c r="D43" s="634">
        <v>290</v>
      </c>
      <c r="E43" s="672"/>
      <c r="F43" s="238">
        <f>+E43*D43</f>
        <v>0</v>
      </c>
    </row>
    <row r="44" spans="1:6">
      <c r="A44" s="248"/>
      <c r="E44" s="672"/>
    </row>
    <row r="45" spans="1:6" ht="72">
      <c r="A45" s="247">
        <f>MAX($A43:A$44)+0.01</f>
        <v>1.02</v>
      </c>
      <c r="B45" s="632" t="s">
        <v>2138</v>
      </c>
      <c r="C45" s="671" t="s">
        <v>237</v>
      </c>
      <c r="D45" s="634">
        <v>45</v>
      </c>
      <c r="E45" s="672"/>
      <c r="F45" s="238">
        <f>+E45*D45</f>
        <v>0</v>
      </c>
    </row>
    <row r="46" spans="1:6">
      <c r="A46" s="248"/>
      <c r="C46" s="671"/>
      <c r="E46" s="672"/>
      <c r="F46" s="249"/>
    </row>
    <row r="47" spans="1:6" ht="72">
      <c r="A47" s="247">
        <f>MAX($A$44:A45)+0.01</f>
        <v>1.03</v>
      </c>
      <c r="B47" s="632" t="s">
        <v>2139</v>
      </c>
      <c r="C47" s="633" t="s">
        <v>1464</v>
      </c>
      <c r="D47" s="634">
        <v>3</v>
      </c>
      <c r="E47" s="672"/>
      <c r="F47" s="238">
        <f>+E47*D47</f>
        <v>0</v>
      </c>
    </row>
    <row r="48" spans="1:6">
      <c r="A48" s="248"/>
      <c r="C48" s="671"/>
      <c r="E48" s="672"/>
      <c r="F48" s="249"/>
    </row>
    <row r="49" spans="1:6" ht="28.8">
      <c r="A49" s="247">
        <f>MAX($A$44:A47)+0.01</f>
        <v>1.04</v>
      </c>
      <c r="B49" s="673" t="s">
        <v>2140</v>
      </c>
      <c r="C49" s="633" t="s">
        <v>237</v>
      </c>
      <c r="D49" s="634">
        <v>2</v>
      </c>
      <c r="E49" s="672"/>
      <c r="F49" s="238">
        <f>+E49*D49</f>
        <v>0</v>
      </c>
    </row>
    <row r="50" spans="1:6">
      <c r="A50" s="248"/>
      <c r="B50" s="673"/>
      <c r="E50" s="672"/>
    </row>
    <row r="51" spans="1:6" ht="28.8">
      <c r="A51" s="247">
        <f>MAX($A$44:A49)+0.01</f>
        <v>1.05</v>
      </c>
      <c r="B51" s="673" t="s">
        <v>2141</v>
      </c>
      <c r="C51" s="633" t="s">
        <v>237</v>
      </c>
      <c r="D51" s="634">
        <v>15</v>
      </c>
      <c r="E51" s="672"/>
      <c r="F51" s="238">
        <f>+E51*D51</f>
        <v>0</v>
      </c>
    </row>
    <row r="52" spans="1:6">
      <c r="A52" s="248"/>
      <c r="B52" s="673"/>
      <c r="E52" s="672"/>
    </row>
    <row r="53" spans="1:6" ht="28.8">
      <c r="A53" s="247">
        <f>MAX($A$44:A51)+0.01</f>
        <v>1.06</v>
      </c>
      <c r="B53" s="673" t="s">
        <v>2142</v>
      </c>
      <c r="C53" s="633" t="s">
        <v>1635</v>
      </c>
      <c r="D53" s="634">
        <v>9</v>
      </c>
      <c r="E53" s="672"/>
      <c r="F53" s="238">
        <f>+E53*D53</f>
        <v>0</v>
      </c>
    </row>
    <row r="54" spans="1:6">
      <c r="A54" s="248"/>
      <c r="B54" s="673"/>
      <c r="E54" s="672"/>
    </row>
    <row r="55" spans="1:6" ht="43.2">
      <c r="A55" s="247">
        <f>MAX($A$44:A53)+0.01</f>
        <v>1.07</v>
      </c>
      <c r="B55" s="673" t="s">
        <v>2143</v>
      </c>
      <c r="C55" s="633" t="s">
        <v>1464</v>
      </c>
      <c r="D55" s="634">
        <v>1</v>
      </c>
      <c r="E55" s="672"/>
      <c r="F55" s="238">
        <f>+E55*D55</f>
        <v>0</v>
      </c>
    </row>
    <row r="56" spans="1:6">
      <c r="A56" s="248"/>
      <c r="B56" s="673"/>
      <c r="E56" s="672"/>
    </row>
    <row r="57" spans="1:6" ht="57.6">
      <c r="A57" s="247">
        <f>MAX($A$44:A55)+0.01</f>
        <v>1.08</v>
      </c>
      <c r="B57" s="673" t="s">
        <v>2144</v>
      </c>
      <c r="C57" s="633" t="s">
        <v>1635</v>
      </c>
      <c r="D57" s="634">
        <v>9</v>
      </c>
      <c r="E57" s="672"/>
      <c r="F57" s="238">
        <f>+E57*D57</f>
        <v>0</v>
      </c>
    </row>
    <row r="58" spans="1:6">
      <c r="A58" s="248"/>
      <c r="B58" s="673"/>
      <c r="E58" s="672"/>
    </row>
    <row r="59" spans="1:6" ht="28.8">
      <c r="A59" s="247">
        <f>MAX($A$44:A57)+0.01</f>
        <v>1.0900000000000001</v>
      </c>
      <c r="B59" s="673" t="s">
        <v>2145</v>
      </c>
      <c r="C59" s="633" t="s">
        <v>237</v>
      </c>
      <c r="D59" s="634">
        <v>40</v>
      </c>
      <c r="E59" s="672"/>
      <c r="F59" s="238">
        <f>+E59*D59</f>
        <v>0</v>
      </c>
    </row>
    <row r="60" spans="1:6">
      <c r="A60" s="248"/>
      <c r="B60" s="673"/>
      <c r="E60" s="672"/>
    </row>
    <row r="61" spans="1:6">
      <c r="A61" s="247">
        <f>MAX($A$44:A59)+0.01</f>
        <v>1.1000000000000001</v>
      </c>
      <c r="B61" s="673" t="s">
        <v>2146</v>
      </c>
      <c r="C61" s="633" t="s">
        <v>1494</v>
      </c>
      <c r="D61" s="634">
        <v>10</v>
      </c>
      <c r="E61" s="672"/>
      <c r="F61" s="238">
        <f>SUM(F42:F59)*D61%</f>
        <v>0</v>
      </c>
    </row>
    <row r="62" spans="1:6">
      <c r="A62" s="248"/>
      <c r="B62" s="673"/>
      <c r="E62" s="672"/>
    </row>
    <row r="63" spans="1:6">
      <c r="A63" s="247">
        <f>MAX($A$44:A61)+0.01</f>
        <v>1.1100000000000001</v>
      </c>
      <c r="B63" s="673" t="s">
        <v>1639</v>
      </c>
      <c r="C63" s="633" t="s">
        <v>1494</v>
      </c>
      <c r="D63" s="634">
        <v>5</v>
      </c>
      <c r="E63" s="672"/>
      <c r="F63" s="238">
        <f>SUM(F42:F61)*D63%</f>
        <v>0</v>
      </c>
    </row>
    <row r="64" spans="1:6">
      <c r="A64" s="248"/>
      <c r="B64" s="673"/>
      <c r="E64" s="672"/>
    </row>
    <row r="65" spans="1:10" ht="15" thickBot="1">
      <c r="A65" s="250"/>
      <c r="B65" s="674" t="s">
        <v>2090</v>
      </c>
      <c r="C65" s="675"/>
      <c r="D65" s="676"/>
      <c r="E65" s="677"/>
      <c r="F65" s="251">
        <f>SUM(F43:F64)</f>
        <v>0</v>
      </c>
    </row>
    <row r="66" spans="1:10" s="252" customFormat="1" ht="15" thickTop="1">
      <c r="A66" s="235"/>
      <c r="B66" s="632"/>
      <c r="C66" s="633"/>
      <c r="D66" s="634"/>
      <c r="E66" s="635"/>
      <c r="F66" s="238"/>
      <c r="G66" s="91"/>
      <c r="H66" s="91"/>
      <c r="I66" s="91"/>
      <c r="J66" s="91"/>
    </row>
    <row r="67" spans="1:10" s="253" customFormat="1">
      <c r="A67" s="244" t="s">
        <v>1147</v>
      </c>
      <c r="B67" s="667" t="s">
        <v>2147</v>
      </c>
      <c r="C67" s="668" t="s">
        <v>26</v>
      </c>
      <c r="D67" s="669" t="s">
        <v>27</v>
      </c>
      <c r="E67" s="669" t="s">
        <v>28</v>
      </c>
      <c r="F67" s="245" t="s">
        <v>29</v>
      </c>
    </row>
    <row r="68" spans="1:10" s="253" customFormat="1">
      <c r="A68" s="235"/>
      <c r="B68" s="632"/>
      <c r="C68" s="633"/>
      <c r="D68" s="634"/>
      <c r="E68" s="635"/>
      <c r="F68" s="238"/>
    </row>
    <row r="69" spans="1:10" s="253" customFormat="1" ht="28.8">
      <c r="A69" s="247">
        <v>2.0099999999999998</v>
      </c>
      <c r="B69" s="678" t="s">
        <v>2148</v>
      </c>
      <c r="C69" s="671" t="s">
        <v>237</v>
      </c>
      <c r="D69" s="634">
        <v>310</v>
      </c>
      <c r="E69" s="635"/>
      <c r="F69" s="238">
        <f t="shared" ref="F69" si="0">D69*E69</f>
        <v>0</v>
      </c>
    </row>
    <row r="70" spans="1:10" s="253" customFormat="1">
      <c r="A70" s="254"/>
      <c r="B70" s="678"/>
      <c r="C70" s="633"/>
      <c r="D70" s="634"/>
      <c r="E70" s="635"/>
      <c r="F70" s="238"/>
    </row>
    <row r="71" spans="1:10" s="253" customFormat="1">
      <c r="A71" s="247">
        <f>MAX($A$67:A70)+0.01</f>
        <v>2.0199999999999996</v>
      </c>
      <c r="B71" s="678" t="s">
        <v>2149</v>
      </c>
      <c r="C71" s="633" t="s">
        <v>237</v>
      </c>
      <c r="D71" s="634">
        <v>90</v>
      </c>
      <c r="E71" s="635"/>
      <c r="F71" s="238">
        <f t="shared" ref="F71" si="1">D71*E71</f>
        <v>0</v>
      </c>
    </row>
    <row r="72" spans="1:10" s="253" customFormat="1">
      <c r="A72" s="247"/>
      <c r="B72" s="678"/>
      <c r="C72" s="633"/>
      <c r="D72" s="634"/>
      <c r="E72" s="635"/>
      <c r="F72" s="238"/>
    </row>
    <row r="73" spans="1:10" s="253" customFormat="1">
      <c r="A73" s="247">
        <f>MAX($A$67:A71)+0.01</f>
        <v>2.0299999999999994</v>
      </c>
      <c r="B73" s="678" t="s">
        <v>2150</v>
      </c>
      <c r="C73" s="633" t="s">
        <v>237</v>
      </c>
      <c r="D73" s="634">
        <v>45</v>
      </c>
      <c r="E73" s="635"/>
      <c r="F73" s="238">
        <f t="shared" ref="F73" si="2">D73*E73</f>
        <v>0</v>
      </c>
    </row>
    <row r="74" spans="1:10" s="253" customFormat="1">
      <c r="A74" s="235"/>
      <c r="B74" s="678"/>
      <c r="C74" s="633"/>
      <c r="D74" s="634"/>
      <c r="E74" s="635"/>
      <c r="F74" s="238"/>
    </row>
    <row r="75" spans="1:10" s="253" customFormat="1" ht="28.8">
      <c r="A75" s="247">
        <f>MAX($A$67:A74)+0.01</f>
        <v>2.0399999999999991</v>
      </c>
      <c r="B75" s="678" t="s">
        <v>2151</v>
      </c>
      <c r="C75" s="633" t="s">
        <v>52</v>
      </c>
      <c r="D75" s="634">
        <v>5</v>
      </c>
      <c r="E75" s="635"/>
      <c r="F75" s="238">
        <f t="shared" ref="F75" si="3">D75*E75</f>
        <v>0</v>
      </c>
    </row>
    <row r="76" spans="1:10">
      <c r="B76" s="678"/>
    </row>
    <row r="77" spans="1:10" ht="28.8">
      <c r="A77" s="247">
        <f>MAX($A$67:A71)+0.01</f>
        <v>2.0299999999999994</v>
      </c>
      <c r="B77" s="678" t="s">
        <v>2152</v>
      </c>
      <c r="C77" s="633" t="s">
        <v>237</v>
      </c>
      <c r="D77" s="634">
        <v>5</v>
      </c>
      <c r="F77" s="238">
        <f t="shared" ref="F77" si="4">D77*E77</f>
        <v>0</v>
      </c>
    </row>
    <row r="78" spans="1:10">
      <c r="B78" s="678"/>
    </row>
    <row r="79" spans="1:10">
      <c r="A79" s="247">
        <f>MAX($A$67:A78)+0.01</f>
        <v>2.0499999999999989</v>
      </c>
      <c r="B79" s="678" t="s">
        <v>2153</v>
      </c>
      <c r="C79" s="633" t="s">
        <v>237</v>
      </c>
      <c r="D79" s="634">
        <v>45</v>
      </c>
      <c r="F79" s="238">
        <f t="shared" ref="F79" si="5">D79*E79</f>
        <v>0</v>
      </c>
    </row>
    <row r="80" spans="1:10">
      <c r="B80" s="678"/>
    </row>
    <row r="81" spans="1:6">
      <c r="A81" s="247">
        <f>MAX($A$67:A80)+0.01</f>
        <v>2.0599999999999987</v>
      </c>
      <c r="B81" s="678" t="s">
        <v>2154</v>
      </c>
      <c r="C81" s="633" t="s">
        <v>237</v>
      </c>
      <c r="D81" s="634">
        <v>45</v>
      </c>
      <c r="F81" s="238">
        <f t="shared" ref="F81" si="6">D81*E81</f>
        <v>0</v>
      </c>
    </row>
    <row r="82" spans="1:6">
      <c r="B82" s="678"/>
    </row>
    <row r="83" spans="1:6" ht="43.2">
      <c r="A83" s="247">
        <f>MAX($A$67:A82)+0.01</f>
        <v>2.0699999999999985</v>
      </c>
      <c r="B83" s="678" t="s">
        <v>2155</v>
      </c>
      <c r="C83" s="633" t="s">
        <v>1464</v>
      </c>
      <c r="D83" s="634">
        <v>1</v>
      </c>
      <c r="F83" s="238">
        <f t="shared" ref="F83" si="7">D83*E83</f>
        <v>0</v>
      </c>
    </row>
    <row r="84" spans="1:6">
      <c r="B84" s="678"/>
    </row>
    <row r="85" spans="1:6" ht="43.2">
      <c r="A85" s="247">
        <f>MAX($A$67:A84)+0.01</f>
        <v>2.0799999999999983</v>
      </c>
      <c r="B85" s="678" t="s">
        <v>2156</v>
      </c>
      <c r="C85" s="633" t="s">
        <v>1464</v>
      </c>
      <c r="D85" s="634">
        <v>1</v>
      </c>
      <c r="F85" s="238">
        <f t="shared" ref="F85" si="8">D85*E85</f>
        <v>0</v>
      </c>
    </row>
    <row r="86" spans="1:6">
      <c r="B86" s="678"/>
    </row>
    <row r="87" spans="1:6" ht="43.2">
      <c r="A87" s="247">
        <f>MAX($A$67:A86)+0.01</f>
        <v>2.0899999999999981</v>
      </c>
      <c r="B87" s="678" t="s">
        <v>2157</v>
      </c>
      <c r="C87" s="633" t="s">
        <v>1464</v>
      </c>
      <c r="D87" s="634">
        <v>1</v>
      </c>
      <c r="F87" s="238">
        <f t="shared" ref="F87" si="9">D87*E87</f>
        <v>0</v>
      </c>
    </row>
    <row r="88" spans="1:6">
      <c r="B88" s="678"/>
    </row>
    <row r="89" spans="1:6" ht="28.8">
      <c r="A89" s="247">
        <f>MAX($A$67:A88)+0.01</f>
        <v>2.0999999999999979</v>
      </c>
      <c r="B89" s="678" t="s">
        <v>2158</v>
      </c>
      <c r="C89" s="633" t="s">
        <v>1464</v>
      </c>
      <c r="D89" s="634">
        <v>1</v>
      </c>
      <c r="F89" s="238">
        <f t="shared" ref="F89:F97" si="10">D89*E89</f>
        <v>0</v>
      </c>
    </row>
    <row r="90" spans="1:6">
      <c r="B90" s="678"/>
    </row>
    <row r="91" spans="1:6" ht="59.4">
      <c r="A91" s="247">
        <f>MAX($A$67:A90)+0.01</f>
        <v>2.1099999999999977</v>
      </c>
      <c r="B91" s="679" t="s">
        <v>2196</v>
      </c>
      <c r="C91" s="633" t="s">
        <v>1464</v>
      </c>
      <c r="D91" s="634">
        <v>2</v>
      </c>
      <c r="F91" s="238">
        <f t="shared" si="10"/>
        <v>0</v>
      </c>
    </row>
    <row r="92" spans="1:6">
      <c r="B92" s="679"/>
    </row>
    <row r="93" spans="1:6" ht="28.8">
      <c r="A93" s="247">
        <f>MAX($A$67:A92)+0.01</f>
        <v>2.1199999999999974</v>
      </c>
      <c r="B93" s="678" t="s">
        <v>2159</v>
      </c>
      <c r="C93" s="633" t="s">
        <v>52</v>
      </c>
      <c r="D93" s="634">
        <v>8</v>
      </c>
      <c r="F93" s="238">
        <f t="shared" si="10"/>
        <v>0</v>
      </c>
    </row>
    <row r="94" spans="1:6">
      <c r="B94" s="678"/>
    </row>
    <row r="95" spans="1:6">
      <c r="A95" s="247">
        <f>MAX($A$67:A94)+0.01</f>
        <v>2.1299999999999972</v>
      </c>
      <c r="B95" s="678" t="s">
        <v>2160</v>
      </c>
      <c r="C95" s="633" t="s">
        <v>52</v>
      </c>
      <c r="D95" s="634">
        <v>1</v>
      </c>
      <c r="F95" s="238">
        <f t="shared" si="10"/>
        <v>0</v>
      </c>
    </row>
    <row r="96" spans="1:6">
      <c r="B96" s="678"/>
    </row>
    <row r="97" spans="1:6">
      <c r="A97" s="247">
        <f>MAX($A$67:A96)+0.01</f>
        <v>2.139999999999997</v>
      </c>
      <c r="B97" s="678" t="s">
        <v>2161</v>
      </c>
      <c r="C97" s="633" t="s">
        <v>1464</v>
      </c>
      <c r="D97" s="634">
        <v>1</v>
      </c>
      <c r="F97" s="238">
        <f t="shared" si="10"/>
        <v>0</v>
      </c>
    </row>
    <row r="98" spans="1:6">
      <c r="B98" s="678"/>
    </row>
    <row r="99" spans="1:6">
      <c r="A99" s="247">
        <f>MAX($A$67:A98)+0.01</f>
        <v>2.1499999999999968</v>
      </c>
      <c r="B99" s="678" t="s">
        <v>2146</v>
      </c>
      <c r="C99" s="633" t="s">
        <v>1494</v>
      </c>
      <c r="D99" s="634">
        <v>10</v>
      </c>
      <c r="F99" s="238">
        <f>SUM(F68:F97)*D99%</f>
        <v>0</v>
      </c>
    </row>
    <row r="100" spans="1:6">
      <c r="B100" s="678"/>
    </row>
    <row r="101" spans="1:6">
      <c r="A101" s="247">
        <f>MAX($A$67:A100)+0.01</f>
        <v>2.1599999999999966</v>
      </c>
      <c r="B101" s="678" t="s">
        <v>1639</v>
      </c>
      <c r="C101" s="633" t="s">
        <v>1494</v>
      </c>
      <c r="D101" s="634">
        <v>5</v>
      </c>
      <c r="F101" s="238">
        <f>SUM(F69:F99)*D101%</f>
        <v>0</v>
      </c>
    </row>
    <row r="103" spans="1:6" ht="15" thickBot="1">
      <c r="A103" s="250"/>
      <c r="B103" s="674" t="s">
        <v>2162</v>
      </c>
      <c r="C103" s="675"/>
      <c r="D103" s="676"/>
      <c r="E103" s="677"/>
      <c r="F103" s="251">
        <f>SUM(F68:F102)</f>
        <v>0</v>
      </c>
    </row>
    <row r="104" spans="1:6" ht="15" thickTop="1">
      <c r="A104" s="255"/>
      <c r="B104" s="680"/>
      <c r="C104" s="681"/>
      <c r="D104" s="682"/>
      <c r="E104" s="683"/>
      <c r="F104" s="256"/>
    </row>
    <row r="105" spans="1:6">
      <c r="A105" s="244" t="s">
        <v>1161</v>
      </c>
      <c r="B105" s="667" t="s">
        <v>2163</v>
      </c>
      <c r="C105" s="668" t="s">
        <v>26</v>
      </c>
      <c r="D105" s="669" t="s">
        <v>27</v>
      </c>
      <c r="E105" s="669" t="s">
        <v>28</v>
      </c>
      <c r="F105" s="245" t="s">
        <v>29</v>
      </c>
    </row>
    <row r="107" spans="1:6">
      <c r="A107" s="247">
        <v>3.01</v>
      </c>
      <c r="B107" s="678" t="s">
        <v>2164</v>
      </c>
      <c r="C107" s="671"/>
    </row>
    <row r="108" spans="1:6" ht="100.8">
      <c r="A108" s="254"/>
      <c r="B108" s="678" t="s">
        <v>2165</v>
      </c>
      <c r="C108" s="633" t="s">
        <v>1464</v>
      </c>
      <c r="D108" s="634">
        <v>1</v>
      </c>
      <c r="F108" s="238">
        <f t="shared" ref="F108:F125" si="11">D108*E108</f>
        <v>0</v>
      </c>
    </row>
    <row r="109" spans="1:6" ht="28.8">
      <c r="A109" s="247"/>
      <c r="B109" s="678" t="s">
        <v>2166</v>
      </c>
      <c r="C109" s="633" t="s">
        <v>1464</v>
      </c>
      <c r="D109" s="634">
        <v>1</v>
      </c>
      <c r="F109" s="238">
        <f t="shared" si="11"/>
        <v>0</v>
      </c>
    </row>
    <row r="110" spans="1:6">
      <c r="A110" s="247"/>
      <c r="B110" s="678" t="s">
        <v>2167</v>
      </c>
      <c r="C110" s="633" t="s">
        <v>1464</v>
      </c>
      <c r="D110" s="634">
        <v>1</v>
      </c>
      <c r="F110" s="238">
        <f t="shared" si="11"/>
        <v>0</v>
      </c>
    </row>
    <row r="111" spans="1:6">
      <c r="A111" s="247"/>
      <c r="B111" s="678" t="s">
        <v>2168</v>
      </c>
      <c r="C111" s="633" t="s">
        <v>52</v>
      </c>
      <c r="D111" s="634">
        <v>1</v>
      </c>
      <c r="F111" s="238">
        <f t="shared" si="11"/>
        <v>0</v>
      </c>
    </row>
    <row r="112" spans="1:6">
      <c r="B112" s="678" t="s">
        <v>2169</v>
      </c>
      <c r="C112" s="633" t="s">
        <v>52</v>
      </c>
      <c r="D112" s="634">
        <v>1</v>
      </c>
      <c r="F112" s="238">
        <f t="shared" si="11"/>
        <v>0</v>
      </c>
    </row>
    <row r="113" spans="1:6">
      <c r="A113" s="247"/>
      <c r="B113" s="678" t="s">
        <v>2170</v>
      </c>
      <c r="C113" s="633" t="s">
        <v>52</v>
      </c>
      <c r="D113" s="634">
        <v>1</v>
      </c>
      <c r="F113" s="238">
        <f t="shared" si="11"/>
        <v>0</v>
      </c>
    </row>
    <row r="114" spans="1:6" ht="28.8">
      <c r="B114" s="678" t="s">
        <v>2171</v>
      </c>
      <c r="C114" s="633" t="s">
        <v>52</v>
      </c>
      <c r="D114" s="634">
        <v>1</v>
      </c>
      <c r="F114" s="238">
        <f t="shared" si="11"/>
        <v>0</v>
      </c>
    </row>
    <row r="115" spans="1:6" ht="28.8">
      <c r="A115" s="247"/>
      <c r="B115" s="678" t="s">
        <v>2172</v>
      </c>
      <c r="C115" s="633" t="s">
        <v>52</v>
      </c>
      <c r="D115" s="634">
        <v>1</v>
      </c>
      <c r="F115" s="238">
        <f t="shared" si="11"/>
        <v>0</v>
      </c>
    </row>
    <row r="116" spans="1:6">
      <c r="B116" s="678" t="s">
        <v>2173</v>
      </c>
      <c r="C116" s="633" t="s">
        <v>237</v>
      </c>
      <c r="D116" s="634">
        <v>1.5</v>
      </c>
      <c r="F116" s="238">
        <f t="shared" si="11"/>
        <v>0</v>
      </c>
    </row>
    <row r="117" spans="1:6">
      <c r="A117" s="247"/>
      <c r="B117" s="678" t="s">
        <v>2174</v>
      </c>
      <c r="C117" s="633" t="s">
        <v>52</v>
      </c>
      <c r="D117" s="634">
        <v>3</v>
      </c>
      <c r="F117" s="238">
        <f t="shared" si="11"/>
        <v>0</v>
      </c>
    </row>
    <row r="118" spans="1:6">
      <c r="A118" s="247"/>
      <c r="B118" s="678" t="s">
        <v>2175</v>
      </c>
      <c r="C118" s="633" t="s">
        <v>52</v>
      </c>
      <c r="D118" s="634">
        <v>3</v>
      </c>
      <c r="F118" s="238">
        <f t="shared" si="11"/>
        <v>0</v>
      </c>
    </row>
    <row r="119" spans="1:6" ht="28.8">
      <c r="B119" s="678" t="s">
        <v>2176</v>
      </c>
      <c r="C119" s="633" t="s">
        <v>52</v>
      </c>
      <c r="D119" s="634">
        <v>1</v>
      </c>
      <c r="F119" s="238">
        <f t="shared" si="11"/>
        <v>0</v>
      </c>
    </row>
    <row r="120" spans="1:6" ht="28.8">
      <c r="A120" s="247"/>
      <c r="B120" s="678" t="s">
        <v>2177</v>
      </c>
      <c r="C120" s="633" t="s">
        <v>52</v>
      </c>
      <c r="D120" s="634">
        <v>1</v>
      </c>
      <c r="F120" s="238">
        <f t="shared" si="11"/>
        <v>0</v>
      </c>
    </row>
    <row r="121" spans="1:6">
      <c r="B121" s="678" t="s">
        <v>2178</v>
      </c>
      <c r="C121" s="633" t="s">
        <v>52</v>
      </c>
      <c r="D121" s="634">
        <v>3</v>
      </c>
      <c r="F121" s="238">
        <f t="shared" si="11"/>
        <v>0</v>
      </c>
    </row>
    <row r="122" spans="1:6" ht="86.4">
      <c r="A122" s="247"/>
      <c r="B122" s="678" t="s">
        <v>2179</v>
      </c>
      <c r="C122" s="633" t="s">
        <v>52</v>
      </c>
      <c r="D122" s="634">
        <v>1</v>
      </c>
      <c r="F122" s="238">
        <f t="shared" si="11"/>
        <v>0</v>
      </c>
    </row>
    <row r="123" spans="1:6">
      <c r="B123" s="678" t="s">
        <v>2180</v>
      </c>
      <c r="C123" s="633" t="s">
        <v>2181</v>
      </c>
      <c r="D123" s="634">
        <v>1</v>
      </c>
      <c r="F123" s="238">
        <f t="shared" si="11"/>
        <v>0</v>
      </c>
    </row>
    <row r="124" spans="1:6">
      <c r="A124" s="247"/>
      <c r="B124" s="678" t="s">
        <v>2182</v>
      </c>
      <c r="C124" s="633" t="s">
        <v>1464</v>
      </c>
      <c r="D124" s="634">
        <v>1</v>
      </c>
      <c r="F124" s="238">
        <f t="shared" si="11"/>
        <v>0</v>
      </c>
    </row>
    <row r="125" spans="1:6">
      <c r="B125" s="678" t="s">
        <v>2183</v>
      </c>
      <c r="C125" s="633" t="s">
        <v>316</v>
      </c>
      <c r="D125" s="634">
        <v>18</v>
      </c>
      <c r="F125" s="238">
        <f t="shared" si="11"/>
        <v>0</v>
      </c>
    </row>
    <row r="126" spans="1:6">
      <c r="A126" s="247"/>
      <c r="B126" s="678"/>
    </row>
    <row r="127" spans="1:6" ht="28.8">
      <c r="A127" s="247">
        <f>MAX($A$107:A126)+0.01</f>
        <v>3.0199999999999996</v>
      </c>
      <c r="B127" s="678" t="s">
        <v>2184</v>
      </c>
    </row>
    <row r="128" spans="1:6" ht="43.2">
      <c r="A128" s="247"/>
      <c r="B128" s="678" t="s">
        <v>2185</v>
      </c>
      <c r="C128" s="633" t="s">
        <v>52</v>
      </c>
      <c r="D128" s="634">
        <v>3</v>
      </c>
      <c r="F128" s="238">
        <f t="shared" ref="F128:F130" si="12">D128*E128</f>
        <v>0</v>
      </c>
    </row>
    <row r="129" spans="1:15">
      <c r="A129" s="247"/>
      <c r="B129" s="678" t="s">
        <v>2186</v>
      </c>
      <c r="C129" s="633" t="s">
        <v>1464</v>
      </c>
      <c r="D129" s="634">
        <v>1</v>
      </c>
      <c r="F129" s="238">
        <f t="shared" si="12"/>
        <v>0</v>
      </c>
    </row>
    <row r="130" spans="1:15">
      <c r="A130" s="247"/>
      <c r="B130" s="678" t="s">
        <v>2187</v>
      </c>
      <c r="C130" s="633" t="s">
        <v>316</v>
      </c>
      <c r="D130" s="634">
        <v>4</v>
      </c>
      <c r="F130" s="238">
        <f t="shared" si="12"/>
        <v>0</v>
      </c>
      <c r="M130" s="236"/>
    </row>
    <row r="131" spans="1:15">
      <c r="A131" s="247"/>
      <c r="B131" s="678"/>
    </row>
    <row r="132" spans="1:15">
      <c r="A132" s="247">
        <f>MAX($A$107:A131)+0.01</f>
        <v>3.0299999999999994</v>
      </c>
      <c r="B132" s="678" t="s">
        <v>2146</v>
      </c>
      <c r="C132" s="633" t="s">
        <v>1494</v>
      </c>
      <c r="D132" s="634">
        <v>10</v>
      </c>
      <c r="F132" s="238">
        <f>SUM(F107:F130)*D132%</f>
        <v>0</v>
      </c>
    </row>
    <row r="133" spans="1:15">
      <c r="A133" s="247"/>
      <c r="B133" s="678"/>
      <c r="M133" s="237"/>
      <c r="N133" s="238"/>
      <c r="O133" s="238"/>
    </row>
    <row r="134" spans="1:15">
      <c r="A134" s="247">
        <f>MAX($A$107:A133)+0.01</f>
        <v>3.0399999999999991</v>
      </c>
      <c r="B134" s="678" t="s">
        <v>1639</v>
      </c>
      <c r="C134" s="633" t="s">
        <v>1494</v>
      </c>
      <c r="D134" s="634">
        <v>5</v>
      </c>
      <c r="F134" s="238">
        <f>SUM(F108:F132)*D134%</f>
        <v>0</v>
      </c>
    </row>
    <row r="135" spans="1:15">
      <c r="A135" s="255"/>
      <c r="B135" s="678"/>
      <c r="D135" s="682"/>
      <c r="E135" s="683"/>
      <c r="F135" s="256"/>
    </row>
    <row r="136" spans="1:15" ht="15" thickBot="1">
      <c r="A136" s="250"/>
      <c r="B136" s="674" t="s">
        <v>2188</v>
      </c>
      <c r="C136" s="675"/>
      <c r="D136" s="676"/>
      <c r="E136" s="677"/>
      <c r="F136" s="251">
        <f>SUM(F106:F135)</f>
        <v>0</v>
      </c>
    </row>
    <row r="137" spans="1:15" ht="15" thickTop="1"/>
    <row r="139" spans="1:15">
      <c r="A139" s="257" t="s">
        <v>1176</v>
      </c>
      <c r="B139" s="684" t="s">
        <v>2092</v>
      </c>
      <c r="C139" s="668" t="s">
        <v>26</v>
      </c>
      <c r="D139" s="685" t="s">
        <v>27</v>
      </c>
      <c r="E139" s="669" t="s">
        <v>28</v>
      </c>
      <c r="F139" s="258" t="s">
        <v>29</v>
      </c>
    </row>
    <row r="141" spans="1:15">
      <c r="A141" s="247">
        <v>4.01</v>
      </c>
      <c r="B141" s="632" t="s">
        <v>2189</v>
      </c>
      <c r="C141" s="633" t="s">
        <v>52</v>
      </c>
      <c r="D141" s="634">
        <v>1</v>
      </c>
      <c r="F141" s="238">
        <f>D141*E141</f>
        <v>0</v>
      </c>
    </row>
    <row r="142" spans="1:15">
      <c r="A142" s="247"/>
    </row>
    <row r="143" spans="1:15" ht="43.2">
      <c r="A143" s="247">
        <f>MAX($A139:A142)+0.01</f>
        <v>4.0199999999999996</v>
      </c>
      <c r="B143" s="632" t="s">
        <v>2190</v>
      </c>
      <c r="C143" s="633" t="s">
        <v>1464</v>
      </c>
      <c r="D143" s="634">
        <v>1</v>
      </c>
      <c r="F143" s="238">
        <f>D143*E143</f>
        <v>0</v>
      </c>
    </row>
    <row r="145" spans="1:6" ht="57.6">
      <c r="A145" s="247">
        <f>MAX($A141:A144)+0.01</f>
        <v>4.0299999999999994</v>
      </c>
      <c r="B145" s="632" t="s">
        <v>2191</v>
      </c>
      <c r="C145" s="633" t="s">
        <v>1464</v>
      </c>
      <c r="D145" s="634">
        <v>1</v>
      </c>
      <c r="F145" s="238">
        <f>D145*E145</f>
        <v>0</v>
      </c>
    </row>
    <row r="147" spans="1:6">
      <c r="A147" s="247">
        <f>MAX($A143:A146)+0.01</f>
        <v>4.0399999999999991</v>
      </c>
      <c r="B147" s="632" t="s">
        <v>2192</v>
      </c>
      <c r="C147" s="633" t="s">
        <v>52</v>
      </c>
      <c r="D147" s="634">
        <v>1</v>
      </c>
      <c r="F147" s="238">
        <f>D147*E147</f>
        <v>0</v>
      </c>
    </row>
    <row r="149" spans="1:6">
      <c r="A149" s="247">
        <f>MAX($A145:A148)+0.01</f>
        <v>4.0499999999999989</v>
      </c>
      <c r="B149" s="632" t="s">
        <v>2193</v>
      </c>
      <c r="C149" s="633" t="s">
        <v>1464</v>
      </c>
      <c r="D149" s="634">
        <v>1</v>
      </c>
      <c r="F149" s="238">
        <f>D149*E149</f>
        <v>0</v>
      </c>
    </row>
    <row r="151" spans="1:6">
      <c r="A151" s="247">
        <f>MAX($A147:A150)+0.01</f>
        <v>4.0599999999999987</v>
      </c>
      <c r="B151" s="632" t="s">
        <v>2194</v>
      </c>
      <c r="C151" s="633" t="s">
        <v>1464</v>
      </c>
      <c r="D151" s="634">
        <v>1</v>
      </c>
      <c r="F151" s="238">
        <f>D151*E151</f>
        <v>0</v>
      </c>
    </row>
    <row r="152" spans="1:6">
      <c r="A152" s="259"/>
    </row>
    <row r="153" spans="1:6">
      <c r="A153" s="247">
        <f>MAX($A149:A152)+0.01</f>
        <v>4.0699999999999985</v>
      </c>
      <c r="B153" s="632" t="s">
        <v>2096</v>
      </c>
      <c r="C153" s="633" t="s">
        <v>1464</v>
      </c>
      <c r="D153" s="634">
        <v>1</v>
      </c>
      <c r="F153" s="238">
        <f>D153*E153</f>
        <v>0</v>
      </c>
    </row>
    <row r="154" spans="1:6">
      <c r="A154" s="259"/>
    </row>
    <row r="155" spans="1:6" ht="15" thickBot="1">
      <c r="A155" s="250"/>
      <c r="B155" s="674" t="s">
        <v>2099</v>
      </c>
      <c r="C155" s="675"/>
      <c r="D155" s="676"/>
      <c r="E155" s="677"/>
      <c r="F155" s="251">
        <f>SUM(F141:F154)</f>
        <v>0</v>
      </c>
    </row>
    <row r="156" spans="1:6" ht="15" thickTop="1"/>
    <row r="157" spans="1:6" s="633" customFormat="1">
      <c r="A157" s="631"/>
      <c r="B157" s="632"/>
      <c r="D157" s="634"/>
      <c r="E157" s="635"/>
      <c r="F157" s="635"/>
    </row>
    <row r="158" spans="1:6" s="633" customFormat="1">
      <c r="A158" s="631"/>
      <c r="B158" s="632"/>
      <c r="D158" s="634"/>
      <c r="E158" s="635"/>
      <c r="F158" s="635"/>
    </row>
    <row r="159" spans="1:6" s="633" customFormat="1">
      <c r="A159" s="631"/>
      <c r="B159" s="632"/>
      <c r="D159" s="634"/>
      <c r="E159" s="635"/>
      <c r="F159" s="635"/>
    </row>
    <row r="160" spans="1:6" s="633" customFormat="1">
      <c r="A160" s="631"/>
      <c r="B160" s="632"/>
      <c r="D160" s="634"/>
      <c r="E160" s="635"/>
      <c r="F160" s="635"/>
    </row>
    <row r="161" spans="1:6" s="633" customFormat="1">
      <c r="A161" s="631"/>
      <c r="B161" s="632"/>
      <c r="D161" s="634"/>
      <c r="E161" s="635"/>
      <c r="F161" s="635"/>
    </row>
    <row r="162" spans="1:6" s="633" customFormat="1">
      <c r="A162" s="631"/>
      <c r="B162" s="632"/>
      <c r="D162" s="634"/>
      <c r="E162" s="635"/>
      <c r="F162" s="635"/>
    </row>
    <row r="163" spans="1:6" s="633" customFormat="1">
      <c r="A163" s="631"/>
      <c r="B163" s="632"/>
      <c r="D163" s="634"/>
      <c r="E163" s="635"/>
      <c r="F163" s="635"/>
    </row>
    <row r="164" spans="1:6" s="633" customFormat="1">
      <c r="A164" s="631"/>
      <c r="B164" s="632"/>
      <c r="D164" s="634"/>
      <c r="E164" s="635"/>
      <c r="F164" s="635"/>
    </row>
    <row r="165" spans="1:6" s="633" customFormat="1">
      <c r="A165" s="631"/>
      <c r="B165" s="632"/>
      <c r="D165" s="634"/>
      <c r="E165" s="635"/>
      <c r="F165" s="635"/>
    </row>
    <row r="166" spans="1:6" s="633" customFormat="1">
      <c r="A166" s="631"/>
      <c r="B166" s="632"/>
      <c r="D166" s="634"/>
      <c r="E166" s="635"/>
      <c r="F166" s="635"/>
    </row>
    <row r="167" spans="1:6" s="633" customFormat="1">
      <c r="A167" s="631"/>
      <c r="B167" s="632"/>
      <c r="D167" s="634"/>
      <c r="E167" s="635"/>
      <c r="F167" s="635"/>
    </row>
    <row r="168" spans="1:6" s="633" customFormat="1">
      <c r="A168" s="631"/>
      <c r="B168" s="632"/>
      <c r="D168" s="634"/>
      <c r="E168" s="635"/>
      <c r="F168" s="635"/>
    </row>
    <row r="169" spans="1:6" s="633" customFormat="1">
      <c r="A169" s="631"/>
      <c r="B169" s="632"/>
      <c r="D169" s="634"/>
      <c r="E169" s="635"/>
      <c r="F169" s="635"/>
    </row>
    <row r="170" spans="1:6" s="633" customFormat="1">
      <c r="A170" s="631"/>
      <c r="B170" s="632"/>
      <c r="D170" s="634"/>
      <c r="E170" s="635"/>
      <c r="F170" s="635"/>
    </row>
    <row r="171" spans="1:6" s="633" customFormat="1">
      <c r="A171" s="631"/>
      <c r="B171" s="632"/>
      <c r="D171" s="634"/>
      <c r="E171" s="635"/>
      <c r="F171" s="635"/>
    </row>
    <row r="172" spans="1:6" s="633" customFormat="1">
      <c r="A172" s="631"/>
      <c r="B172" s="632"/>
      <c r="D172" s="634"/>
      <c r="E172" s="635"/>
      <c r="F172" s="635"/>
    </row>
    <row r="173" spans="1:6" s="633" customFormat="1">
      <c r="A173" s="631"/>
      <c r="B173" s="632"/>
      <c r="D173" s="634"/>
      <c r="E173" s="635"/>
      <c r="F173" s="635"/>
    </row>
    <row r="174" spans="1:6" s="633" customFormat="1">
      <c r="A174" s="631"/>
      <c r="B174" s="632"/>
      <c r="D174" s="634"/>
      <c r="E174" s="635"/>
      <c r="F174" s="635"/>
    </row>
    <row r="175" spans="1:6" s="633" customFormat="1">
      <c r="A175" s="631"/>
      <c r="B175" s="632"/>
      <c r="D175" s="634"/>
      <c r="E175" s="635"/>
      <c r="F175" s="635"/>
    </row>
    <row r="176" spans="1:6" s="633" customFormat="1">
      <c r="A176" s="631"/>
      <c r="B176" s="632"/>
      <c r="D176" s="634"/>
      <c r="E176" s="635"/>
      <c r="F176" s="635"/>
    </row>
    <row r="177" spans="1:6" s="633" customFormat="1">
      <c r="A177" s="631"/>
      <c r="B177" s="632"/>
      <c r="D177" s="634"/>
      <c r="E177" s="635"/>
      <c r="F177" s="635"/>
    </row>
    <row r="178" spans="1:6" s="633" customFormat="1">
      <c r="A178" s="631"/>
      <c r="B178" s="632"/>
      <c r="D178" s="634"/>
      <c r="E178" s="635"/>
      <c r="F178" s="635"/>
    </row>
    <row r="179" spans="1:6" s="633" customFormat="1">
      <c r="A179" s="631"/>
      <c r="B179" s="632"/>
      <c r="D179" s="634"/>
      <c r="E179" s="635"/>
      <c r="F179" s="635"/>
    </row>
  </sheetData>
  <mergeCells count="1">
    <mergeCell ref="A4:B4"/>
  </mergeCells>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0139A-9F0B-4699-B1BB-E4162F67DBD0}">
  <dimension ref="A1:IT1550"/>
  <sheetViews>
    <sheetView workbookViewId="0"/>
  </sheetViews>
  <sheetFormatPr defaultColWidth="9.21875" defaultRowHeight="14.4"/>
  <cols>
    <col min="1" max="1" width="7.21875" style="263" customWidth="1"/>
    <col min="2" max="2" width="60.77734375" style="386" customWidth="1"/>
    <col min="3" max="3" width="4.21875" style="387" bestFit="1" customWidth="1"/>
    <col min="4" max="4" width="12.44140625" style="388" customWidth="1"/>
    <col min="5" max="5" width="10.21875" style="388" bestFit="1" customWidth="1"/>
    <col min="6" max="6" width="11.77734375" style="388" bestFit="1" customWidth="1"/>
    <col min="7" max="15" width="7.21875" style="264" customWidth="1"/>
    <col min="16" max="16384" width="9.21875" style="84"/>
  </cols>
  <sheetData>
    <row r="1" spans="1:16" s="265" customFormat="1">
      <c r="A1" s="263"/>
      <c r="B1" s="386"/>
      <c r="C1" s="387"/>
      <c r="D1" s="388"/>
      <c r="E1" s="388"/>
      <c r="F1" s="388"/>
      <c r="G1" s="264"/>
      <c r="H1" s="264"/>
      <c r="I1" s="264"/>
      <c r="J1" s="264"/>
      <c r="K1" s="264"/>
      <c r="L1" s="264"/>
      <c r="M1" s="264"/>
      <c r="N1" s="264"/>
      <c r="O1" s="264"/>
      <c r="P1" s="84"/>
    </row>
    <row r="2" spans="1:16" ht="15" thickBot="1">
      <c r="A2" s="266" t="s">
        <v>3226</v>
      </c>
      <c r="B2" s="267" t="s">
        <v>2199</v>
      </c>
      <c r="C2" s="268"/>
      <c r="D2" s="268"/>
      <c r="E2" s="268"/>
      <c r="F2" s="268"/>
    </row>
    <row r="3" spans="1:16" s="270" customFormat="1">
      <c r="A3" s="263"/>
      <c r="B3" s="269"/>
      <c r="C3" s="387"/>
      <c r="D3" s="388"/>
      <c r="E3" s="388"/>
      <c r="F3" s="388"/>
    </row>
    <row r="4" spans="1:16" s="270" customFormat="1">
      <c r="A4" s="263"/>
      <c r="B4" s="386"/>
      <c r="C4" s="387"/>
      <c r="D4" s="388"/>
      <c r="E4" s="388"/>
      <c r="F4" s="388"/>
    </row>
    <row r="5" spans="1:16" s="270" customFormat="1">
      <c r="A5" s="263"/>
      <c r="B5" s="386"/>
      <c r="C5" s="387"/>
      <c r="D5" s="388"/>
      <c r="E5" s="388"/>
      <c r="F5" s="388"/>
      <c r="J5" s="389"/>
    </row>
    <row r="6" spans="1:16" s="270" customFormat="1" ht="15" thickBot="1">
      <c r="A6" s="651" t="s">
        <v>15</v>
      </c>
      <c r="B6" s="651"/>
      <c r="C6" s="387"/>
      <c r="D6" s="388"/>
      <c r="E6" s="388"/>
      <c r="F6" s="388"/>
      <c r="J6" s="389"/>
    </row>
    <row r="7" spans="1:16" s="270" customFormat="1">
      <c r="A7" s="263"/>
      <c r="B7" s="386"/>
      <c r="C7" s="387"/>
      <c r="D7" s="388"/>
      <c r="E7" s="388"/>
      <c r="F7" s="388"/>
      <c r="J7" s="389"/>
    </row>
    <row r="8" spans="1:16" s="270" customFormat="1">
      <c r="A8" s="390" t="str">
        <f>A55</f>
        <v>1.</v>
      </c>
      <c r="B8" s="390" t="str">
        <f>B55</f>
        <v>OGREVANJE IN HLAJENJE</v>
      </c>
      <c r="C8" s="652">
        <f>F623</f>
        <v>0</v>
      </c>
      <c r="D8" s="652"/>
      <c r="E8" s="388"/>
      <c r="F8" s="388"/>
      <c r="J8" s="389"/>
    </row>
    <row r="9" spans="1:16" s="270" customFormat="1">
      <c r="A9" s="390" t="str">
        <f>A626</f>
        <v>2.</v>
      </c>
      <c r="B9" s="390" t="str">
        <f>B626</f>
        <v>JAVNI VODOVOD</v>
      </c>
      <c r="C9" s="653">
        <f>+F738</f>
        <v>0</v>
      </c>
      <c r="D9" s="653"/>
      <c r="E9" s="388"/>
      <c r="F9" s="388"/>
      <c r="J9" s="389"/>
    </row>
    <row r="10" spans="1:16" s="270" customFormat="1">
      <c r="A10" s="390" t="str">
        <f>A740</f>
        <v>3.</v>
      </c>
      <c r="B10" s="390" t="str">
        <f>B740</f>
        <v>VODOVOD - OBJEKT</v>
      </c>
      <c r="C10" s="653">
        <f>F1205</f>
        <v>0</v>
      </c>
      <c r="D10" s="653"/>
      <c r="E10" s="388"/>
      <c r="F10" s="388"/>
      <c r="J10" s="389"/>
    </row>
    <row r="11" spans="1:16" s="270" customFormat="1">
      <c r="A11" s="390" t="str">
        <f>A1207</f>
        <v>4.</v>
      </c>
      <c r="B11" s="390" t="str">
        <f>B1207</f>
        <v>PREZRAČEVANJE</v>
      </c>
      <c r="C11" s="387"/>
      <c r="D11" s="388">
        <f>+F1541</f>
        <v>0</v>
      </c>
      <c r="E11" s="388"/>
      <c r="F11" s="388"/>
      <c r="J11" s="389"/>
    </row>
    <row r="12" spans="1:16" s="270" customFormat="1">
      <c r="A12" s="390" t="str">
        <f>A1543</f>
        <v>5.</v>
      </c>
      <c r="B12" s="390" t="str">
        <f>B1543</f>
        <v>PID, PROJEKTANTSKI NADZOR</v>
      </c>
      <c r="C12" s="387"/>
      <c r="D12" s="388">
        <f>F1549</f>
        <v>0</v>
      </c>
      <c r="E12" s="388"/>
      <c r="F12" s="388"/>
      <c r="J12" s="389"/>
    </row>
    <row r="13" spans="1:16" s="270" customFormat="1" ht="15" thickBot="1">
      <c r="A13" s="271"/>
      <c r="B13" s="272" t="s">
        <v>21</v>
      </c>
      <c r="C13" s="654">
        <f>SUM(C8:D12)</f>
        <v>0</v>
      </c>
      <c r="D13" s="654"/>
      <c r="E13" s="388"/>
      <c r="F13" s="388"/>
      <c r="J13" s="389"/>
    </row>
    <row r="14" spans="1:16" s="270" customFormat="1" ht="15" thickTop="1">
      <c r="A14" s="263"/>
      <c r="B14" s="386"/>
      <c r="C14" s="387"/>
      <c r="D14" s="388"/>
      <c r="E14" s="388"/>
      <c r="F14" s="388"/>
      <c r="J14" s="389"/>
    </row>
    <row r="15" spans="1:16" s="270" customFormat="1">
      <c r="A15" s="263"/>
      <c r="B15" s="386"/>
      <c r="C15" s="387"/>
      <c r="D15" s="388"/>
      <c r="E15" s="388"/>
      <c r="F15" s="388"/>
      <c r="J15" s="389"/>
    </row>
    <row r="16" spans="1:16" s="270" customFormat="1">
      <c r="A16" s="263"/>
      <c r="B16" s="386" t="s">
        <v>16</v>
      </c>
      <c r="C16" s="387"/>
      <c r="D16" s="388"/>
      <c r="E16" s="388"/>
      <c r="F16" s="388"/>
      <c r="J16" s="389"/>
    </row>
    <row r="17" spans="1:10" s="270" customFormat="1">
      <c r="A17" s="263"/>
      <c r="B17" s="386"/>
      <c r="C17" s="387"/>
      <c r="D17" s="388"/>
      <c r="E17" s="388"/>
      <c r="F17" s="388"/>
      <c r="J17" s="389"/>
    </row>
    <row r="18" spans="1:10" s="270" customFormat="1" ht="72">
      <c r="A18" s="263"/>
      <c r="B18" s="391" t="s">
        <v>1442</v>
      </c>
      <c r="C18" s="392"/>
      <c r="D18" s="392"/>
      <c r="E18" s="392"/>
      <c r="F18" s="392"/>
      <c r="J18" s="389"/>
    </row>
    <row r="19" spans="1:10" s="270" customFormat="1">
      <c r="A19" s="263"/>
      <c r="B19" s="391"/>
      <c r="C19" s="392"/>
      <c r="D19" s="392"/>
      <c r="E19" s="392"/>
      <c r="F19" s="392"/>
      <c r="J19" s="389"/>
    </row>
    <row r="20" spans="1:10" s="270" customFormat="1" ht="47.25" customHeight="1">
      <c r="A20" s="263"/>
      <c r="B20" s="391" t="s">
        <v>2200</v>
      </c>
      <c r="C20" s="392"/>
      <c r="D20" s="392"/>
      <c r="E20" s="392"/>
      <c r="F20" s="392"/>
      <c r="J20" s="389"/>
    </row>
    <row r="21" spans="1:10" s="270" customFormat="1">
      <c r="A21" s="263"/>
      <c r="B21" s="391"/>
      <c r="C21" s="392"/>
      <c r="D21" s="392"/>
      <c r="E21" s="392"/>
      <c r="F21" s="392"/>
      <c r="J21" s="389"/>
    </row>
    <row r="22" spans="1:10" s="270" customFormat="1" ht="86.4">
      <c r="A22" s="263"/>
      <c r="B22" s="391" t="s">
        <v>1444</v>
      </c>
      <c r="C22" s="392"/>
      <c r="D22" s="392"/>
      <c r="E22" s="392"/>
      <c r="F22" s="392"/>
      <c r="J22" s="389"/>
    </row>
    <row r="23" spans="1:10" s="270" customFormat="1">
      <c r="A23" s="263"/>
      <c r="B23" s="391"/>
      <c r="C23" s="392"/>
      <c r="D23" s="392"/>
      <c r="E23" s="392"/>
      <c r="F23" s="392"/>
      <c r="J23" s="389"/>
    </row>
    <row r="24" spans="1:10" s="270" customFormat="1" ht="30.75" customHeight="1">
      <c r="A24" s="263"/>
      <c r="B24" s="391" t="s">
        <v>1445</v>
      </c>
      <c r="C24" s="392"/>
      <c r="D24" s="392"/>
      <c r="E24" s="392"/>
      <c r="F24" s="392"/>
      <c r="J24" s="389"/>
    </row>
    <row r="25" spans="1:10" s="273" customFormat="1">
      <c r="A25" s="263"/>
      <c r="B25" s="391"/>
      <c r="C25" s="392"/>
      <c r="D25" s="392"/>
      <c r="E25" s="392"/>
      <c r="F25" s="392"/>
      <c r="H25" s="389"/>
    </row>
    <row r="26" spans="1:10" s="273" customFormat="1" ht="57.6">
      <c r="A26" s="263"/>
      <c r="B26" s="391" t="s">
        <v>1446</v>
      </c>
      <c r="C26" s="392"/>
      <c r="D26" s="392"/>
      <c r="E26" s="392"/>
      <c r="F26" s="392"/>
      <c r="H26" s="389"/>
    </row>
    <row r="27" spans="1:10" s="270" customFormat="1">
      <c r="A27" s="263"/>
      <c r="B27" s="391"/>
      <c r="C27" s="392"/>
      <c r="D27" s="392"/>
      <c r="E27" s="392"/>
      <c r="F27" s="392"/>
    </row>
    <row r="28" spans="1:10" s="270" customFormat="1" ht="62.25" customHeight="1">
      <c r="A28" s="263"/>
      <c r="B28" s="391" t="s">
        <v>2201</v>
      </c>
      <c r="C28" s="392"/>
      <c r="D28" s="392"/>
      <c r="E28" s="392"/>
      <c r="F28" s="392"/>
      <c r="H28" s="389"/>
    </row>
    <row r="29" spans="1:10" s="270" customFormat="1">
      <c r="A29" s="263"/>
      <c r="B29" s="391"/>
      <c r="C29" s="392"/>
      <c r="D29" s="392"/>
      <c r="E29" s="392"/>
      <c r="F29" s="392"/>
      <c r="H29" s="389"/>
    </row>
    <row r="30" spans="1:10" s="270" customFormat="1">
      <c r="A30" s="263"/>
      <c r="B30" s="391" t="s">
        <v>2202</v>
      </c>
      <c r="C30" s="392"/>
      <c r="D30" s="392"/>
      <c r="E30" s="392"/>
      <c r="F30" s="392"/>
    </row>
    <row r="31" spans="1:10" s="270" customFormat="1">
      <c r="A31" s="263"/>
      <c r="B31" s="391"/>
      <c r="C31" s="392"/>
      <c r="D31" s="392"/>
      <c r="E31" s="392"/>
      <c r="F31" s="392"/>
    </row>
    <row r="32" spans="1:10" s="270" customFormat="1" ht="86.4">
      <c r="A32" s="263"/>
      <c r="B32" s="391" t="s">
        <v>2203</v>
      </c>
      <c r="C32" s="392"/>
      <c r="D32" s="392"/>
      <c r="E32" s="392"/>
      <c r="F32" s="392"/>
    </row>
    <row r="33" spans="1:8" s="270" customFormat="1">
      <c r="A33" s="263"/>
      <c r="B33" s="391"/>
      <c r="C33" s="392"/>
      <c r="D33" s="392"/>
      <c r="E33" s="392"/>
      <c r="F33" s="392"/>
    </row>
    <row r="34" spans="1:8" s="270" customFormat="1" ht="43.2">
      <c r="A34" s="263"/>
      <c r="B34" s="391" t="s">
        <v>2204</v>
      </c>
      <c r="C34" s="392"/>
      <c r="D34" s="392"/>
      <c r="E34" s="392"/>
      <c r="F34" s="392"/>
      <c r="H34" s="389"/>
    </row>
    <row r="35" spans="1:8" s="270" customFormat="1">
      <c r="A35" s="263"/>
      <c r="B35" s="391"/>
      <c r="C35" s="392"/>
      <c r="D35" s="392"/>
      <c r="E35" s="392"/>
      <c r="F35" s="392"/>
      <c r="H35" s="389"/>
    </row>
    <row r="36" spans="1:8" s="274" customFormat="1" ht="63" customHeight="1">
      <c r="A36" s="263"/>
      <c r="B36" s="391" t="s">
        <v>2205</v>
      </c>
      <c r="C36" s="392"/>
      <c r="D36" s="392"/>
      <c r="E36" s="392"/>
      <c r="F36" s="392"/>
    </row>
    <row r="37" spans="1:8" s="274" customFormat="1">
      <c r="A37" s="263"/>
      <c r="B37" s="391"/>
      <c r="C37" s="392"/>
      <c r="D37" s="392"/>
      <c r="E37" s="392"/>
      <c r="F37" s="392"/>
    </row>
    <row r="38" spans="1:8" s="274" customFormat="1" ht="43.2">
      <c r="A38" s="263"/>
      <c r="B38" s="391" t="s">
        <v>2206</v>
      </c>
      <c r="C38" s="392"/>
      <c r="D38" s="392"/>
      <c r="E38" s="392"/>
      <c r="F38" s="392"/>
    </row>
    <row r="39" spans="1:8" s="274" customFormat="1">
      <c r="A39" s="263"/>
      <c r="B39" s="391"/>
      <c r="C39" s="392"/>
      <c r="D39" s="392"/>
      <c r="E39" s="392"/>
      <c r="F39" s="392"/>
    </row>
    <row r="40" spans="1:8" ht="28.8">
      <c r="B40" s="391" t="s">
        <v>1447</v>
      </c>
      <c r="C40" s="392"/>
      <c r="D40" s="392"/>
      <c r="E40" s="392"/>
      <c r="F40" s="392"/>
    </row>
    <row r="41" spans="1:8">
      <c r="B41" s="391"/>
      <c r="C41" s="392"/>
      <c r="D41" s="392"/>
      <c r="E41" s="392"/>
      <c r="F41" s="392"/>
    </row>
    <row r="42" spans="1:8" ht="72">
      <c r="B42" s="391" t="s">
        <v>2207</v>
      </c>
      <c r="C42" s="392"/>
      <c r="D42" s="392"/>
      <c r="E42" s="392"/>
      <c r="F42" s="392"/>
    </row>
    <row r="43" spans="1:8">
      <c r="B43" s="391"/>
      <c r="C43" s="392"/>
      <c r="D43" s="392"/>
      <c r="E43" s="392"/>
      <c r="F43" s="392"/>
    </row>
    <row r="44" spans="1:8" ht="28.8">
      <c r="B44" s="391" t="s">
        <v>2208</v>
      </c>
      <c r="C44" s="392"/>
      <c r="D44" s="392"/>
      <c r="E44" s="392"/>
      <c r="F44" s="392"/>
    </row>
    <row r="45" spans="1:8">
      <c r="B45" s="391"/>
      <c r="C45" s="392"/>
      <c r="D45" s="392"/>
      <c r="E45" s="392"/>
      <c r="F45" s="392"/>
    </row>
    <row r="46" spans="1:8" ht="28.8">
      <c r="B46" s="391" t="s">
        <v>1448</v>
      </c>
      <c r="C46" s="392"/>
      <c r="D46" s="392"/>
      <c r="E46" s="392"/>
      <c r="F46" s="392"/>
    </row>
    <row r="47" spans="1:8">
      <c r="B47" s="391"/>
      <c r="C47" s="392"/>
      <c r="D47" s="392"/>
      <c r="E47" s="392"/>
      <c r="F47" s="392"/>
    </row>
    <row r="48" spans="1:8" ht="17.25" customHeight="1">
      <c r="B48" s="391" t="s">
        <v>2209</v>
      </c>
      <c r="C48" s="392"/>
      <c r="D48" s="392"/>
      <c r="E48" s="392"/>
      <c r="F48" s="392"/>
    </row>
    <row r="49" spans="1:6">
      <c r="B49" s="391"/>
      <c r="C49" s="392"/>
      <c r="D49" s="392"/>
      <c r="E49" s="392"/>
      <c r="F49" s="392"/>
    </row>
    <row r="50" spans="1:6" ht="28.8">
      <c r="B50" s="391" t="s">
        <v>2210</v>
      </c>
      <c r="C50" s="392"/>
      <c r="D50" s="392"/>
      <c r="E50" s="392"/>
      <c r="F50" s="392"/>
    </row>
    <row r="51" spans="1:6">
      <c r="B51" s="391"/>
      <c r="C51" s="392"/>
      <c r="D51" s="392"/>
      <c r="E51" s="392"/>
      <c r="F51" s="392"/>
    </row>
    <row r="52" spans="1:6" ht="28.8">
      <c r="B52" s="391" t="s">
        <v>1451</v>
      </c>
      <c r="C52" s="392"/>
      <c r="D52" s="392"/>
      <c r="E52" s="392"/>
      <c r="F52" s="392"/>
    </row>
    <row r="53" spans="1:6" ht="43.2">
      <c r="B53" s="391" t="s">
        <v>2211</v>
      </c>
      <c r="C53" s="392"/>
      <c r="D53" s="392"/>
      <c r="E53" s="392"/>
      <c r="F53" s="392"/>
    </row>
    <row r="54" spans="1:6">
      <c r="B54" s="391"/>
      <c r="C54" s="392"/>
      <c r="D54" s="392"/>
      <c r="E54" s="392"/>
      <c r="F54" s="392"/>
    </row>
    <row r="55" spans="1:6">
      <c r="A55" s="275" t="s">
        <v>30</v>
      </c>
      <c r="B55" s="276" t="s">
        <v>2212</v>
      </c>
      <c r="C55" s="277" t="s">
        <v>26</v>
      </c>
      <c r="D55" s="278" t="s">
        <v>27</v>
      </c>
      <c r="E55" s="278" t="s">
        <v>28</v>
      </c>
      <c r="F55" s="278" t="s">
        <v>29</v>
      </c>
    </row>
    <row r="57" spans="1:6" s="281" customFormat="1">
      <c r="A57" s="279"/>
      <c r="B57" s="280" t="s">
        <v>2213</v>
      </c>
      <c r="C57" s="387"/>
      <c r="D57" s="388"/>
      <c r="E57" s="388"/>
      <c r="F57" s="388"/>
    </row>
    <row r="58" spans="1:6" s="281" customFormat="1">
      <c r="A58" s="279"/>
      <c r="B58" s="391"/>
      <c r="C58" s="387"/>
      <c r="D58" s="388"/>
      <c r="E58" s="388"/>
      <c r="F58" s="388"/>
    </row>
    <row r="59" spans="1:6" s="88" customFormat="1" ht="28.8">
      <c r="A59" s="279">
        <v>1.01</v>
      </c>
      <c r="B59" s="391" t="s">
        <v>2214</v>
      </c>
      <c r="C59" s="282"/>
      <c r="D59" s="282"/>
      <c r="E59" s="283"/>
      <c r="F59" s="284"/>
    </row>
    <row r="60" spans="1:6" s="88" customFormat="1" ht="43.2">
      <c r="A60" s="285"/>
      <c r="B60" s="391" t="s">
        <v>2215</v>
      </c>
      <c r="C60" s="282"/>
      <c r="D60" s="282"/>
      <c r="E60" s="283"/>
      <c r="F60" s="284"/>
    </row>
    <row r="61" spans="1:6" s="88" customFormat="1" ht="72">
      <c r="A61" s="285"/>
      <c r="B61" s="391" t="s">
        <v>2216</v>
      </c>
      <c r="C61" s="282"/>
      <c r="D61" s="282"/>
      <c r="E61" s="283"/>
      <c r="F61" s="284"/>
    </row>
    <row r="62" spans="1:6" s="88" customFormat="1" ht="43.2">
      <c r="A62" s="285"/>
      <c r="B62" s="391" t="s">
        <v>2217</v>
      </c>
      <c r="C62" s="282"/>
      <c r="D62" s="282"/>
      <c r="E62" s="283"/>
      <c r="F62" s="284"/>
    </row>
    <row r="63" spans="1:6" s="88" customFormat="1" ht="57.6">
      <c r="A63" s="285"/>
      <c r="B63" s="391" t="s">
        <v>2218</v>
      </c>
      <c r="C63" s="282"/>
      <c r="D63" s="282"/>
      <c r="E63" s="283"/>
      <c r="F63" s="284"/>
    </row>
    <row r="64" spans="1:6" s="88" customFormat="1" ht="28.8">
      <c r="A64" s="285"/>
      <c r="B64" s="391" t="s">
        <v>2219</v>
      </c>
      <c r="C64" s="282"/>
      <c r="D64" s="282"/>
      <c r="E64" s="283"/>
      <c r="F64" s="284"/>
    </row>
    <row r="65" spans="1:6" s="88" customFormat="1" ht="57.6">
      <c r="A65" s="285"/>
      <c r="B65" s="391" t="s">
        <v>2220</v>
      </c>
      <c r="C65" s="282"/>
      <c r="D65" s="282"/>
      <c r="E65" s="283"/>
      <c r="F65" s="284"/>
    </row>
    <row r="66" spans="1:6" s="88" customFormat="1" ht="28.8">
      <c r="A66" s="285"/>
      <c r="B66" s="391" t="s">
        <v>2221</v>
      </c>
      <c r="C66" s="282"/>
      <c r="D66" s="282"/>
      <c r="E66" s="283"/>
      <c r="F66" s="284"/>
    </row>
    <row r="67" spans="1:6" s="88" customFormat="1" ht="75" customHeight="1">
      <c r="A67" s="285"/>
      <c r="B67" s="391" t="s">
        <v>2222</v>
      </c>
      <c r="C67" s="282"/>
      <c r="D67" s="282"/>
      <c r="E67" s="283"/>
      <c r="F67" s="284"/>
    </row>
    <row r="68" spans="1:6" s="88" customFormat="1" ht="72">
      <c r="A68" s="285"/>
      <c r="B68" s="391" t="s">
        <v>2223</v>
      </c>
      <c r="C68" s="282"/>
      <c r="D68" s="282"/>
      <c r="E68" s="283"/>
      <c r="F68" s="284"/>
    </row>
    <row r="69" spans="1:6" s="88" customFormat="1" ht="57.6">
      <c r="A69" s="285"/>
      <c r="B69" s="391" t="s">
        <v>2224</v>
      </c>
      <c r="C69" s="282"/>
      <c r="D69" s="282"/>
      <c r="E69" s="283"/>
      <c r="F69" s="284"/>
    </row>
    <row r="70" spans="1:6" s="88" customFormat="1" ht="100.8">
      <c r="A70" s="285"/>
      <c r="B70" s="391" t="s">
        <v>2225</v>
      </c>
      <c r="C70" s="282"/>
      <c r="D70" s="282"/>
      <c r="E70" s="283"/>
      <c r="F70" s="284"/>
    </row>
    <row r="71" spans="1:6" s="88" customFormat="1" ht="28.8">
      <c r="A71" s="285"/>
      <c r="B71" s="391" t="s">
        <v>2226</v>
      </c>
      <c r="C71" s="282"/>
      <c r="D71" s="282"/>
      <c r="E71" s="283"/>
      <c r="F71" s="284"/>
    </row>
    <row r="72" spans="1:6" s="88" customFormat="1" ht="28.8">
      <c r="A72" s="285"/>
      <c r="B72" s="391" t="s">
        <v>2227</v>
      </c>
      <c r="C72" s="282"/>
      <c r="D72" s="282"/>
      <c r="E72" s="283"/>
      <c r="F72" s="284"/>
    </row>
    <row r="73" spans="1:6" s="88" customFormat="1" ht="28.8">
      <c r="A73" s="285"/>
      <c r="B73" s="391" t="s">
        <v>2228</v>
      </c>
      <c r="C73" s="282"/>
      <c r="D73" s="282"/>
      <c r="E73" s="283"/>
      <c r="F73" s="284"/>
    </row>
    <row r="74" spans="1:6" s="88" customFormat="1" ht="86.4">
      <c r="A74" s="285"/>
      <c r="B74" s="391" t="s">
        <v>2229</v>
      </c>
      <c r="C74" s="282"/>
      <c r="D74" s="282"/>
      <c r="E74" s="283"/>
      <c r="F74" s="284"/>
    </row>
    <row r="75" spans="1:6" s="88" customFormat="1" ht="43.2">
      <c r="A75" s="285"/>
      <c r="B75" s="391" t="s">
        <v>2230</v>
      </c>
      <c r="C75" s="282"/>
      <c r="D75" s="282"/>
      <c r="E75" s="283"/>
      <c r="F75" s="284"/>
    </row>
    <row r="76" spans="1:6" s="88" customFormat="1" ht="115.2">
      <c r="A76" s="285"/>
      <c r="B76" s="391" t="s">
        <v>2231</v>
      </c>
      <c r="C76" s="282"/>
      <c r="D76" s="282"/>
      <c r="E76" s="283"/>
      <c r="F76" s="284"/>
    </row>
    <row r="77" spans="1:6" s="88" customFormat="1" ht="28.8">
      <c r="A77" s="285"/>
      <c r="B77" s="391" t="s">
        <v>2232</v>
      </c>
      <c r="C77" s="282"/>
      <c r="D77" s="282"/>
      <c r="E77" s="283"/>
      <c r="F77" s="284"/>
    </row>
    <row r="78" spans="1:6" s="88" customFormat="1" ht="33" customHeight="1">
      <c r="A78" s="285"/>
      <c r="B78" s="391" t="s">
        <v>2233</v>
      </c>
      <c r="C78" s="282"/>
      <c r="D78" s="282"/>
      <c r="E78" s="283"/>
      <c r="F78" s="284"/>
    </row>
    <row r="79" spans="1:6" s="88" customFormat="1" ht="28.8">
      <c r="A79" s="285"/>
      <c r="B79" s="391" t="s">
        <v>2234</v>
      </c>
      <c r="C79" s="282"/>
      <c r="D79" s="282"/>
      <c r="E79" s="283"/>
      <c r="F79" s="284"/>
    </row>
    <row r="80" spans="1:6" s="88" customFormat="1" ht="28.8">
      <c r="A80" s="285"/>
      <c r="B80" s="391" t="s">
        <v>2235</v>
      </c>
      <c r="C80" s="282"/>
      <c r="D80" s="282"/>
      <c r="E80" s="283"/>
      <c r="F80" s="284"/>
    </row>
    <row r="81" spans="1:6" s="88" customFormat="1" ht="28.8">
      <c r="A81" s="285"/>
      <c r="B81" s="391" t="s">
        <v>2236</v>
      </c>
      <c r="C81" s="282"/>
      <c r="D81" s="282"/>
      <c r="E81" s="283"/>
      <c r="F81" s="284"/>
    </row>
    <row r="82" spans="1:6" s="88" customFormat="1" ht="28.8">
      <c r="A82" s="285"/>
      <c r="B82" s="391" t="s">
        <v>2237</v>
      </c>
      <c r="C82" s="282"/>
      <c r="D82" s="282"/>
      <c r="E82" s="283"/>
      <c r="F82" s="284"/>
    </row>
    <row r="83" spans="1:6" s="88" customFormat="1" ht="28.8">
      <c r="A83" s="285"/>
      <c r="B83" s="391" t="s">
        <v>2238</v>
      </c>
      <c r="C83" s="282"/>
      <c r="D83" s="282"/>
      <c r="E83" s="283"/>
      <c r="F83" s="284"/>
    </row>
    <row r="84" spans="1:6" s="88" customFormat="1">
      <c r="A84" s="285"/>
      <c r="B84" s="391" t="s">
        <v>2239</v>
      </c>
      <c r="C84" s="282"/>
      <c r="D84" s="282"/>
      <c r="E84" s="283"/>
      <c r="F84" s="284"/>
    </row>
    <row r="85" spans="1:6" s="88" customFormat="1">
      <c r="A85" s="285"/>
      <c r="B85" s="391" t="s">
        <v>2240</v>
      </c>
      <c r="C85" s="282"/>
      <c r="D85" s="282"/>
      <c r="E85" s="283"/>
      <c r="F85" s="284"/>
    </row>
    <row r="86" spans="1:6" s="88" customFormat="1" ht="43.2">
      <c r="A86" s="285"/>
      <c r="B86" s="391" t="s">
        <v>2241</v>
      </c>
      <c r="C86" s="282"/>
      <c r="D86" s="282"/>
      <c r="E86" s="283"/>
      <c r="F86" s="284"/>
    </row>
    <row r="87" spans="1:6" s="88" customFormat="1" ht="43.2">
      <c r="A87" s="285"/>
      <c r="B87" s="391" t="s">
        <v>2242</v>
      </c>
      <c r="C87" s="282"/>
      <c r="D87" s="282"/>
      <c r="E87" s="283"/>
      <c r="F87" s="284"/>
    </row>
    <row r="88" spans="1:6" s="88" customFormat="1" ht="100.8">
      <c r="A88" s="285"/>
      <c r="B88" s="391" t="s">
        <v>2243</v>
      </c>
      <c r="C88" s="282"/>
      <c r="D88" s="282"/>
      <c r="E88" s="283"/>
      <c r="F88" s="284"/>
    </row>
    <row r="89" spans="1:6" s="88" customFormat="1" ht="28.8">
      <c r="A89" s="285"/>
      <c r="B89" s="391" t="s">
        <v>2244</v>
      </c>
      <c r="C89" s="282"/>
      <c r="D89" s="282"/>
      <c r="E89" s="283"/>
      <c r="F89" s="284"/>
    </row>
    <row r="90" spans="1:6" s="88" customFormat="1" ht="60.75" customHeight="1">
      <c r="A90" s="285"/>
      <c r="B90" s="391" t="s">
        <v>2245</v>
      </c>
      <c r="C90" s="282"/>
      <c r="D90" s="282"/>
      <c r="E90" s="283"/>
      <c r="F90" s="284"/>
    </row>
    <row r="91" spans="1:6" s="88" customFormat="1" ht="43.2">
      <c r="A91" s="285"/>
      <c r="B91" s="391" t="s">
        <v>2246</v>
      </c>
      <c r="C91" s="282"/>
      <c r="D91" s="282"/>
      <c r="E91" s="283"/>
      <c r="F91" s="284"/>
    </row>
    <row r="92" spans="1:6" s="88" customFormat="1" ht="216">
      <c r="A92" s="285"/>
      <c r="B92" s="391" t="s">
        <v>2247</v>
      </c>
      <c r="C92" s="282"/>
      <c r="D92" s="282"/>
      <c r="E92" s="283"/>
      <c r="F92" s="284"/>
    </row>
    <row r="93" spans="1:6" s="88" customFormat="1" ht="43.2">
      <c r="A93" s="285"/>
      <c r="B93" s="391" t="s">
        <v>2248</v>
      </c>
      <c r="C93" s="282"/>
      <c r="D93" s="282"/>
      <c r="E93" s="283"/>
      <c r="F93" s="284"/>
    </row>
    <row r="94" spans="1:6" s="88" customFormat="1">
      <c r="A94" s="285"/>
      <c r="B94" s="391" t="s">
        <v>2249</v>
      </c>
      <c r="C94" s="282"/>
      <c r="D94" s="282"/>
      <c r="E94" s="283"/>
      <c r="F94" s="284"/>
    </row>
    <row r="95" spans="1:6" s="88" customFormat="1">
      <c r="A95" s="285"/>
      <c r="B95" s="391" t="s">
        <v>2250</v>
      </c>
      <c r="C95" s="282"/>
      <c r="D95" s="282"/>
      <c r="E95" s="283"/>
      <c r="F95" s="284"/>
    </row>
    <row r="96" spans="1:6" s="88" customFormat="1">
      <c r="A96" s="285"/>
      <c r="B96" s="391" t="s">
        <v>2251</v>
      </c>
      <c r="C96" s="282"/>
      <c r="D96" s="282"/>
      <c r="E96" s="283"/>
      <c r="F96" s="284"/>
    </row>
    <row r="97" spans="1:6" s="88" customFormat="1">
      <c r="A97" s="285"/>
      <c r="B97" s="391" t="s">
        <v>2252</v>
      </c>
      <c r="C97" s="282"/>
      <c r="D97" s="282"/>
      <c r="E97" s="283"/>
      <c r="F97" s="284"/>
    </row>
    <row r="98" spans="1:6" s="88" customFormat="1">
      <c r="A98" s="285"/>
      <c r="B98" s="391" t="s">
        <v>2253</v>
      </c>
      <c r="C98" s="282"/>
      <c r="D98" s="282"/>
      <c r="E98" s="283"/>
      <c r="F98" s="284"/>
    </row>
    <row r="99" spans="1:6" s="88" customFormat="1">
      <c r="A99" s="285"/>
      <c r="B99" s="391" t="s">
        <v>2254</v>
      </c>
      <c r="C99" s="282"/>
      <c r="D99" s="282"/>
      <c r="E99" s="283"/>
      <c r="F99" s="284"/>
    </row>
    <row r="100" spans="1:6" s="88" customFormat="1">
      <c r="A100" s="285"/>
      <c r="B100" s="391" t="s">
        <v>2255</v>
      </c>
      <c r="C100" s="282"/>
      <c r="D100" s="282"/>
      <c r="E100" s="283"/>
      <c r="F100" s="284"/>
    </row>
    <row r="101" spans="1:6" s="88" customFormat="1">
      <c r="A101" s="285"/>
      <c r="B101" s="391" t="s">
        <v>2256</v>
      </c>
      <c r="C101" s="282"/>
      <c r="D101" s="282"/>
      <c r="E101" s="283"/>
      <c r="F101" s="284"/>
    </row>
    <row r="102" spans="1:6" s="88" customFormat="1">
      <c r="A102" s="285"/>
      <c r="B102" s="391" t="s">
        <v>2257</v>
      </c>
      <c r="C102" s="282"/>
      <c r="D102" s="282"/>
      <c r="E102" s="283"/>
      <c r="F102" s="284"/>
    </row>
    <row r="103" spans="1:6" s="88" customFormat="1" ht="28.8">
      <c r="A103" s="285"/>
      <c r="B103" s="391" t="s">
        <v>2258</v>
      </c>
      <c r="C103" s="282"/>
      <c r="D103" s="282"/>
      <c r="E103" s="283"/>
      <c r="F103" s="284"/>
    </row>
    <row r="104" spans="1:6" s="88" customFormat="1" ht="28.8">
      <c r="A104" s="285"/>
      <c r="B104" s="391" t="s">
        <v>2259</v>
      </c>
      <c r="C104" s="282"/>
      <c r="D104" s="282"/>
      <c r="E104" s="283"/>
      <c r="F104" s="284"/>
    </row>
    <row r="105" spans="1:6" s="88" customFormat="1" ht="28.8">
      <c r="A105" s="285"/>
      <c r="B105" s="391" t="s">
        <v>2260</v>
      </c>
      <c r="C105" s="282"/>
      <c r="D105" s="282"/>
      <c r="E105" s="283"/>
      <c r="F105" s="284"/>
    </row>
    <row r="106" spans="1:6" s="88" customFormat="1" ht="28.8">
      <c r="A106" s="285"/>
      <c r="B106" s="391" t="s">
        <v>2261</v>
      </c>
      <c r="C106" s="282"/>
      <c r="D106" s="282"/>
      <c r="E106" s="283"/>
      <c r="F106" s="284"/>
    </row>
    <row r="107" spans="1:6" s="88" customFormat="1" ht="28.8">
      <c r="A107" s="285"/>
      <c r="B107" s="391" t="s">
        <v>2262</v>
      </c>
      <c r="C107" s="282"/>
      <c r="D107" s="282"/>
      <c r="E107" s="283"/>
      <c r="F107" s="284"/>
    </row>
    <row r="108" spans="1:6" s="88" customFormat="1" ht="28.8">
      <c r="A108" s="285"/>
      <c r="B108" s="391" t="s">
        <v>2263</v>
      </c>
      <c r="C108" s="282"/>
      <c r="D108" s="282"/>
      <c r="E108" s="283"/>
      <c r="F108" s="284"/>
    </row>
    <row r="109" spans="1:6" s="88" customFormat="1">
      <c r="A109" s="285"/>
      <c r="B109" s="391" t="s">
        <v>2264</v>
      </c>
      <c r="C109" s="282"/>
      <c r="D109" s="282"/>
      <c r="E109" s="283"/>
      <c r="F109" s="284"/>
    </row>
    <row r="110" spans="1:6" s="88" customFormat="1">
      <c r="A110" s="285"/>
      <c r="B110" s="391" t="s">
        <v>2265</v>
      </c>
      <c r="C110" s="282"/>
      <c r="D110" s="282"/>
      <c r="E110" s="283"/>
      <c r="F110" s="284"/>
    </row>
    <row r="111" spans="1:6" s="88" customFormat="1">
      <c r="A111" s="285"/>
      <c r="B111" s="391" t="s">
        <v>2266</v>
      </c>
      <c r="C111" s="282"/>
      <c r="D111" s="282"/>
      <c r="E111" s="283"/>
      <c r="F111" s="284"/>
    </row>
    <row r="112" spans="1:6" s="88" customFormat="1">
      <c r="A112" s="285"/>
      <c r="B112" s="391" t="s">
        <v>2267</v>
      </c>
      <c r="C112" s="282"/>
      <c r="D112" s="282"/>
      <c r="E112" s="283"/>
      <c r="F112" s="284"/>
    </row>
    <row r="113" spans="1:6" s="88" customFormat="1">
      <c r="A113" s="285"/>
      <c r="B113" s="391" t="s">
        <v>2268</v>
      </c>
      <c r="C113" s="282"/>
      <c r="D113" s="282"/>
      <c r="E113" s="283"/>
      <c r="F113" s="284"/>
    </row>
    <row r="114" spans="1:6" s="88" customFormat="1">
      <c r="A114" s="285"/>
      <c r="B114" s="391" t="s">
        <v>2269</v>
      </c>
      <c r="C114" s="282"/>
      <c r="D114" s="282"/>
      <c r="E114" s="283"/>
      <c r="F114" s="284"/>
    </row>
    <row r="115" spans="1:6" s="88" customFormat="1">
      <c r="A115" s="285"/>
      <c r="B115" s="391" t="s">
        <v>2270</v>
      </c>
      <c r="C115" s="282"/>
      <c r="D115" s="282"/>
      <c r="E115" s="283"/>
      <c r="F115" s="284"/>
    </row>
    <row r="116" spans="1:6" s="88" customFormat="1">
      <c r="A116" s="285"/>
      <c r="B116" s="391" t="s">
        <v>2271</v>
      </c>
      <c r="C116" s="282"/>
      <c r="D116" s="282"/>
      <c r="E116" s="283"/>
      <c r="F116" s="284"/>
    </row>
    <row r="117" spans="1:6" s="88" customFormat="1">
      <c r="A117" s="285"/>
      <c r="B117" s="391" t="s">
        <v>2272</v>
      </c>
      <c r="C117" s="282"/>
      <c r="D117" s="282"/>
      <c r="E117" s="283"/>
      <c r="F117" s="284"/>
    </row>
    <row r="118" spans="1:6" s="88" customFormat="1">
      <c r="A118" s="285"/>
      <c r="B118" s="391" t="s">
        <v>2273</v>
      </c>
      <c r="C118" s="282"/>
      <c r="D118" s="282"/>
      <c r="E118" s="283"/>
      <c r="F118" s="284"/>
    </row>
    <row r="119" spans="1:6" s="88" customFormat="1">
      <c r="A119" s="285"/>
      <c r="B119" s="286" t="s">
        <v>2274</v>
      </c>
      <c r="C119" s="282"/>
      <c r="D119" s="282"/>
      <c r="E119" s="283"/>
      <c r="F119" s="284"/>
    </row>
    <row r="120" spans="1:6" s="88" customFormat="1">
      <c r="A120" s="285"/>
      <c r="B120" s="391" t="s">
        <v>2275</v>
      </c>
      <c r="C120" s="282"/>
      <c r="D120" s="282"/>
      <c r="E120" s="283"/>
      <c r="F120" s="284"/>
    </row>
    <row r="121" spans="1:6" s="88" customFormat="1">
      <c r="A121" s="285"/>
      <c r="B121" s="391" t="s">
        <v>2276</v>
      </c>
      <c r="C121" s="282"/>
      <c r="D121" s="282"/>
      <c r="E121" s="283"/>
      <c r="F121" s="284"/>
    </row>
    <row r="122" spans="1:6" s="88" customFormat="1">
      <c r="A122" s="285"/>
      <c r="B122" s="391" t="s">
        <v>2277</v>
      </c>
      <c r="C122" s="282"/>
      <c r="D122" s="282"/>
      <c r="E122" s="283"/>
      <c r="F122" s="284"/>
    </row>
    <row r="123" spans="1:6" s="88" customFormat="1" ht="16.5" customHeight="1">
      <c r="A123" s="285"/>
      <c r="B123" s="391" t="s">
        <v>2278</v>
      </c>
      <c r="C123" s="282"/>
      <c r="D123" s="282"/>
      <c r="E123" s="283"/>
      <c r="F123" s="284"/>
    </row>
    <row r="124" spans="1:6" s="88" customFormat="1" ht="15.75" customHeight="1">
      <c r="A124" s="285"/>
      <c r="B124" s="391" t="s">
        <v>2279</v>
      </c>
      <c r="C124" s="282"/>
      <c r="D124" s="282"/>
      <c r="E124" s="283"/>
      <c r="F124" s="284"/>
    </row>
    <row r="125" spans="1:6" s="88" customFormat="1" ht="16.5" customHeight="1">
      <c r="A125" s="285"/>
      <c r="B125" s="391" t="s">
        <v>2280</v>
      </c>
      <c r="C125" s="282"/>
      <c r="D125" s="282"/>
      <c r="E125" s="283"/>
      <c r="F125" s="284"/>
    </row>
    <row r="126" spans="1:6" s="88" customFormat="1">
      <c r="A126" s="285"/>
      <c r="B126" s="391" t="s">
        <v>2281</v>
      </c>
      <c r="C126" s="282"/>
      <c r="D126" s="282"/>
      <c r="E126" s="283"/>
      <c r="F126" s="284"/>
    </row>
    <row r="127" spans="1:6" s="88" customFormat="1">
      <c r="A127" s="285"/>
      <c r="B127" s="391" t="s">
        <v>2282</v>
      </c>
      <c r="C127" s="282"/>
      <c r="D127" s="282"/>
      <c r="E127" s="283"/>
      <c r="F127" s="284"/>
    </row>
    <row r="128" spans="1:6" s="88" customFormat="1" ht="28.8">
      <c r="A128" s="285"/>
      <c r="B128" s="391" t="s">
        <v>2283</v>
      </c>
      <c r="C128" s="282"/>
      <c r="D128" s="282"/>
      <c r="E128" s="283"/>
      <c r="F128" s="284"/>
    </row>
    <row r="129" spans="1:6" s="88" customFormat="1" ht="28.8">
      <c r="A129" s="285"/>
      <c r="B129" s="391" t="s">
        <v>2284</v>
      </c>
      <c r="C129" s="282"/>
      <c r="D129" s="282"/>
      <c r="E129" s="283"/>
      <c r="F129" s="284"/>
    </row>
    <row r="130" spans="1:6" s="88" customFormat="1">
      <c r="A130" s="285"/>
      <c r="B130" s="391" t="s">
        <v>2285</v>
      </c>
      <c r="C130" s="282"/>
      <c r="D130" s="282"/>
      <c r="E130" s="283"/>
      <c r="F130" s="284"/>
    </row>
    <row r="131" spans="1:6" s="88" customFormat="1" ht="28.8">
      <c r="A131" s="285"/>
      <c r="B131" s="391" t="s">
        <v>2286</v>
      </c>
      <c r="C131" s="282"/>
      <c r="D131" s="282"/>
      <c r="E131" s="283"/>
      <c r="F131" s="284"/>
    </row>
    <row r="132" spans="1:6" s="88" customFormat="1">
      <c r="A132" s="285"/>
      <c r="B132" s="391" t="s">
        <v>2287</v>
      </c>
      <c r="C132" s="282"/>
      <c r="D132" s="282"/>
      <c r="E132" s="283"/>
      <c r="F132" s="284"/>
    </row>
    <row r="133" spans="1:6" s="88" customFormat="1" ht="28.8">
      <c r="A133" s="285"/>
      <c r="B133" s="391" t="s">
        <v>2288</v>
      </c>
      <c r="C133" s="282"/>
      <c r="D133" s="282"/>
      <c r="E133" s="283"/>
      <c r="F133" s="284"/>
    </row>
    <row r="134" spans="1:6" s="88" customFormat="1">
      <c r="A134" s="285"/>
      <c r="B134" s="391" t="s">
        <v>2289</v>
      </c>
      <c r="C134" s="282"/>
      <c r="D134" s="282"/>
      <c r="E134" s="283"/>
      <c r="F134" s="284"/>
    </row>
    <row r="135" spans="1:6" s="88" customFormat="1">
      <c r="A135" s="285"/>
      <c r="B135" s="391" t="s">
        <v>2290</v>
      </c>
      <c r="C135" s="282"/>
      <c r="D135" s="282"/>
      <c r="E135" s="283"/>
      <c r="F135" s="284"/>
    </row>
    <row r="136" spans="1:6" s="88" customFormat="1">
      <c r="A136" s="285"/>
      <c r="B136" s="391" t="s">
        <v>2291</v>
      </c>
      <c r="C136" s="282"/>
      <c r="D136" s="282"/>
      <c r="E136" s="283"/>
      <c r="F136" s="284"/>
    </row>
    <row r="137" spans="1:6" s="88" customFormat="1">
      <c r="A137" s="285"/>
      <c r="B137" s="391" t="s">
        <v>2292</v>
      </c>
      <c r="C137" s="282"/>
      <c r="D137" s="282"/>
      <c r="E137" s="283"/>
      <c r="F137" s="284"/>
    </row>
    <row r="138" spans="1:6" s="88" customFormat="1">
      <c r="A138" s="285"/>
      <c r="B138" s="391" t="s">
        <v>2293</v>
      </c>
      <c r="C138" s="282"/>
      <c r="D138" s="282"/>
      <c r="E138" s="283"/>
      <c r="F138" s="284"/>
    </row>
    <row r="139" spans="1:6" s="88" customFormat="1">
      <c r="A139" s="285"/>
      <c r="B139" s="391" t="s">
        <v>2294</v>
      </c>
      <c r="C139" s="282"/>
      <c r="D139" s="282"/>
      <c r="E139" s="283"/>
      <c r="F139" s="284"/>
    </row>
    <row r="140" spans="1:6" s="88" customFormat="1">
      <c r="A140" s="285"/>
      <c r="B140" s="391" t="s">
        <v>2295</v>
      </c>
      <c r="C140" s="282"/>
      <c r="D140" s="282"/>
      <c r="E140" s="283"/>
      <c r="F140" s="284"/>
    </row>
    <row r="141" spans="1:6" s="88" customFormat="1">
      <c r="A141" s="285"/>
      <c r="B141" s="391" t="s">
        <v>2296</v>
      </c>
      <c r="C141" s="282"/>
      <c r="D141" s="282"/>
      <c r="E141" s="283"/>
      <c r="F141" s="284"/>
    </row>
    <row r="142" spans="1:6" s="88" customFormat="1" ht="28.8">
      <c r="A142" s="285"/>
      <c r="B142" s="391" t="s">
        <v>2297</v>
      </c>
      <c r="C142" s="282"/>
      <c r="D142" s="282"/>
      <c r="E142" s="283"/>
      <c r="F142" s="284"/>
    </row>
    <row r="143" spans="1:6" s="88" customFormat="1">
      <c r="A143" s="285"/>
      <c r="B143" s="391" t="s">
        <v>2298</v>
      </c>
      <c r="C143" s="282"/>
      <c r="D143" s="282"/>
      <c r="E143" s="283"/>
      <c r="F143" s="284"/>
    </row>
    <row r="144" spans="1:6" s="88" customFormat="1">
      <c r="A144" s="285"/>
      <c r="B144" s="391" t="s">
        <v>2299</v>
      </c>
      <c r="C144" s="387" t="s">
        <v>1464</v>
      </c>
      <c r="D144" s="393">
        <v>2</v>
      </c>
      <c r="E144" s="388"/>
      <c r="F144" s="388">
        <f>D144*E144</f>
        <v>0</v>
      </c>
    </row>
    <row r="145" spans="1:6" s="88" customFormat="1">
      <c r="A145" s="285"/>
      <c r="B145" s="391"/>
      <c r="C145" s="282"/>
      <c r="D145" s="282"/>
      <c r="E145" s="283"/>
      <c r="F145" s="284"/>
    </row>
    <row r="146" spans="1:6" s="394" customFormat="1">
      <c r="A146" s="279">
        <f>MAX($A$55:A145)+0.01</f>
        <v>1.02</v>
      </c>
      <c r="B146" s="391" t="s">
        <v>2300</v>
      </c>
      <c r="C146" s="387" t="s">
        <v>1464</v>
      </c>
      <c r="D146" s="393">
        <v>1</v>
      </c>
      <c r="E146" s="388"/>
      <c r="F146" s="388">
        <f>D146*E146</f>
        <v>0</v>
      </c>
    </row>
    <row r="147" spans="1:6" s="394" customFormat="1">
      <c r="B147" s="391"/>
      <c r="C147" s="87"/>
      <c r="D147" s="395"/>
      <c r="E147" s="396"/>
      <c r="F147" s="396"/>
    </row>
    <row r="148" spans="1:6" s="394" customFormat="1" ht="28.8">
      <c r="A148" s="279">
        <f>MAX($A$55:A146)+0.01</f>
        <v>1.03</v>
      </c>
      <c r="B148" s="391" t="s">
        <v>2301</v>
      </c>
      <c r="C148" s="87"/>
      <c r="D148" s="395"/>
      <c r="E148" s="396"/>
      <c r="F148" s="396"/>
    </row>
    <row r="149" spans="1:6" s="394" customFormat="1">
      <c r="A149" s="279"/>
      <c r="B149" s="391" t="s">
        <v>2302</v>
      </c>
      <c r="C149" s="387" t="s">
        <v>1464</v>
      </c>
      <c r="D149" s="393">
        <v>2</v>
      </c>
      <c r="E149" s="388"/>
      <c r="F149" s="388">
        <f>D149*E149</f>
        <v>0</v>
      </c>
    </row>
    <row r="150" spans="1:6" s="394" customFormat="1">
      <c r="B150" s="391" t="s">
        <v>2303</v>
      </c>
      <c r="C150" s="87"/>
      <c r="D150" s="395"/>
      <c r="E150" s="396"/>
      <c r="F150" s="396"/>
    </row>
    <row r="151" spans="1:6" s="394" customFormat="1">
      <c r="B151" s="391"/>
      <c r="C151" s="87"/>
      <c r="D151" s="395"/>
      <c r="E151" s="396"/>
      <c r="F151" s="396"/>
    </row>
    <row r="152" spans="1:6" s="394" customFormat="1" ht="43.2">
      <c r="A152" s="279">
        <f>MAX($A$55:A151)+0.01</f>
        <v>1.04</v>
      </c>
      <c r="B152" s="391" t="s">
        <v>2304</v>
      </c>
      <c r="C152" s="387" t="s">
        <v>1464</v>
      </c>
      <c r="D152" s="393">
        <v>2</v>
      </c>
      <c r="E152" s="388"/>
      <c r="F152" s="388">
        <f>D152*E152</f>
        <v>0</v>
      </c>
    </row>
    <row r="153" spans="1:6" s="394" customFormat="1">
      <c r="B153" s="391"/>
      <c r="C153" s="87"/>
      <c r="D153" s="395"/>
      <c r="E153" s="396"/>
      <c r="F153" s="396"/>
    </row>
    <row r="154" spans="1:6" s="394" customFormat="1" ht="28.8">
      <c r="A154" s="279">
        <f>MAX($A$55:A153)+0.01</f>
        <v>1.05</v>
      </c>
      <c r="B154" s="391" t="s">
        <v>2305</v>
      </c>
      <c r="C154" s="87"/>
      <c r="D154" s="395"/>
      <c r="E154" s="396"/>
      <c r="F154" s="396"/>
    </row>
    <row r="155" spans="1:6" s="394" customFormat="1">
      <c r="B155" s="391" t="s">
        <v>2306</v>
      </c>
      <c r="C155" s="387" t="s">
        <v>1464</v>
      </c>
      <c r="D155" s="393">
        <v>4</v>
      </c>
      <c r="E155" s="388"/>
      <c r="F155" s="388">
        <f>D155*E155</f>
        <v>0</v>
      </c>
    </row>
    <row r="156" spans="1:6" s="394" customFormat="1">
      <c r="B156" s="391"/>
      <c r="C156" s="387"/>
      <c r="D156" s="393"/>
      <c r="E156" s="388"/>
      <c r="F156" s="388"/>
    </row>
    <row r="157" spans="1:6" s="394" customFormat="1" ht="86.4">
      <c r="A157" s="279">
        <f>MAX($A$55:A156)+0.01</f>
        <v>1.06</v>
      </c>
      <c r="B157" s="286" t="s">
        <v>2307</v>
      </c>
      <c r="C157" s="387"/>
      <c r="D157" s="393"/>
      <c r="E157" s="388"/>
      <c r="F157" s="388"/>
    </row>
    <row r="158" spans="1:6" s="394" customFormat="1">
      <c r="B158" s="391" t="s">
        <v>2308</v>
      </c>
      <c r="C158" s="387"/>
      <c r="D158" s="393"/>
      <c r="E158" s="388"/>
      <c r="F158" s="388"/>
    </row>
    <row r="159" spans="1:6" s="394" customFormat="1">
      <c r="B159" s="391" t="s">
        <v>2309</v>
      </c>
      <c r="C159" s="387"/>
      <c r="D159" s="393"/>
      <c r="E159" s="388"/>
      <c r="F159" s="388"/>
    </row>
    <row r="160" spans="1:6" s="394" customFormat="1">
      <c r="B160" s="391" t="s">
        <v>2310</v>
      </c>
      <c r="C160" s="387"/>
      <c r="D160" s="393"/>
      <c r="E160" s="388"/>
      <c r="F160" s="388"/>
    </row>
    <row r="161" spans="1:15" s="394" customFormat="1">
      <c r="B161" s="391" t="s">
        <v>2311</v>
      </c>
      <c r="C161" s="387"/>
      <c r="D161" s="393"/>
      <c r="E161" s="388"/>
      <c r="F161" s="388"/>
    </row>
    <row r="162" spans="1:15" s="394" customFormat="1">
      <c r="B162" s="391" t="s">
        <v>2312</v>
      </c>
      <c r="C162" s="387" t="s">
        <v>1464</v>
      </c>
      <c r="D162" s="393">
        <v>2</v>
      </c>
      <c r="E162" s="388"/>
      <c r="F162" s="388">
        <f>D162*E162</f>
        <v>0</v>
      </c>
    </row>
    <row r="163" spans="1:15" s="394" customFormat="1">
      <c r="B163" s="391" t="s">
        <v>2313</v>
      </c>
      <c r="C163" s="387"/>
      <c r="D163" s="393"/>
      <c r="E163" s="388"/>
      <c r="F163" s="388"/>
    </row>
    <row r="164" spans="1:15" s="394" customFormat="1">
      <c r="B164" s="391" t="s">
        <v>2314</v>
      </c>
      <c r="C164" s="387"/>
      <c r="D164" s="393"/>
      <c r="E164" s="388"/>
      <c r="F164" s="388"/>
    </row>
    <row r="165" spans="1:15" s="394" customFormat="1" ht="28.8">
      <c r="B165" s="391" t="s">
        <v>2315</v>
      </c>
      <c r="C165" s="387"/>
      <c r="D165" s="393"/>
      <c r="E165" s="388"/>
      <c r="F165" s="388"/>
    </row>
    <row r="166" spans="1:15" s="394" customFormat="1">
      <c r="B166" s="391"/>
      <c r="C166" s="387"/>
      <c r="D166" s="393"/>
      <c r="E166" s="388"/>
      <c r="F166" s="388"/>
    </row>
    <row r="167" spans="1:15" ht="28.8">
      <c r="A167" s="279">
        <f>MAX($A$55:A166)+0.01</f>
        <v>1.07</v>
      </c>
      <c r="B167" s="391" t="s">
        <v>2316</v>
      </c>
      <c r="C167" s="287"/>
      <c r="D167" s="288"/>
      <c r="E167" s="289"/>
      <c r="F167" s="289"/>
      <c r="O167" s="84"/>
    </row>
    <row r="168" spans="1:15">
      <c r="A168" s="279"/>
      <c r="B168" s="290"/>
      <c r="C168" s="287"/>
      <c r="D168" s="288"/>
      <c r="E168" s="289"/>
      <c r="F168" s="289"/>
      <c r="O168" s="84"/>
    </row>
    <row r="169" spans="1:15">
      <c r="A169" s="279"/>
      <c r="B169" s="391" t="s">
        <v>2317</v>
      </c>
      <c r="D169" s="393"/>
      <c r="O169" s="84"/>
    </row>
    <row r="170" spans="1:15">
      <c r="A170" s="279"/>
      <c r="B170" s="391" t="s">
        <v>2318</v>
      </c>
      <c r="D170" s="393"/>
      <c r="O170" s="84"/>
    </row>
    <row r="171" spans="1:15">
      <c r="A171" s="279"/>
      <c r="B171" s="391" t="s">
        <v>2319</v>
      </c>
      <c r="D171" s="393"/>
      <c r="O171" s="84"/>
    </row>
    <row r="172" spans="1:15">
      <c r="A172" s="279"/>
      <c r="B172" s="391" t="s">
        <v>2320</v>
      </c>
      <c r="D172" s="393"/>
      <c r="O172" s="84"/>
    </row>
    <row r="173" spans="1:15" ht="72">
      <c r="A173" s="279"/>
      <c r="B173" s="391" t="s">
        <v>2321</v>
      </c>
      <c r="D173" s="393"/>
      <c r="O173" s="84"/>
    </row>
    <row r="174" spans="1:15" s="394" customFormat="1">
      <c r="A174" s="397"/>
      <c r="B174" s="391" t="s">
        <v>2322</v>
      </c>
      <c r="C174" s="387"/>
      <c r="D174" s="393"/>
      <c r="E174" s="388"/>
      <c r="F174" s="388"/>
    </row>
    <row r="175" spans="1:15">
      <c r="A175" s="279"/>
      <c r="B175" s="391" t="s">
        <v>2323</v>
      </c>
      <c r="C175" s="387" t="s">
        <v>1464</v>
      </c>
      <c r="D175" s="393">
        <v>2</v>
      </c>
      <c r="F175" s="388">
        <f>D175*E175</f>
        <v>0</v>
      </c>
      <c r="O175" s="84"/>
    </row>
    <row r="176" spans="1:15">
      <c r="A176" s="279"/>
      <c r="B176" s="391" t="s">
        <v>2324</v>
      </c>
      <c r="D176" s="393"/>
      <c r="O176" s="84"/>
    </row>
    <row r="177" spans="1:17">
      <c r="A177" s="279"/>
      <c r="B177" s="391" t="s">
        <v>2325</v>
      </c>
      <c r="D177" s="393"/>
      <c r="O177" s="84"/>
    </row>
    <row r="178" spans="1:17">
      <c r="A178" s="279"/>
      <c r="B178" s="391"/>
      <c r="D178" s="393"/>
      <c r="O178" s="84"/>
    </row>
    <row r="179" spans="1:17" s="400" customFormat="1" ht="99.6">
      <c r="A179" s="279">
        <f>MAX($A$55:A178)+0.01</f>
        <v>1.08</v>
      </c>
      <c r="B179" s="391" t="s">
        <v>3189</v>
      </c>
      <c r="C179" s="398"/>
      <c r="D179" s="399"/>
      <c r="E179" s="399"/>
      <c r="F179" s="399"/>
    </row>
    <row r="180" spans="1:17" s="87" customFormat="1">
      <c r="A180" s="401"/>
      <c r="B180" s="391" t="s">
        <v>2326</v>
      </c>
      <c r="C180" s="387"/>
      <c r="D180" s="393"/>
      <c r="E180" s="388"/>
      <c r="F180" s="388"/>
      <c r="G180" s="402"/>
      <c r="H180" s="403"/>
      <c r="I180" s="403"/>
      <c r="J180" s="403"/>
      <c r="K180" s="403"/>
      <c r="L180" s="403"/>
      <c r="M180" s="403"/>
      <c r="N180" s="403"/>
      <c r="O180" s="403"/>
      <c r="P180" s="403"/>
      <c r="Q180" s="403"/>
    </row>
    <row r="181" spans="1:17" s="273" customFormat="1">
      <c r="A181" s="279"/>
      <c r="B181" s="391" t="s">
        <v>2327</v>
      </c>
      <c r="C181" s="387" t="s">
        <v>1464</v>
      </c>
      <c r="D181" s="393">
        <v>1</v>
      </c>
      <c r="E181" s="388"/>
      <c r="F181" s="388">
        <f>D181*E181</f>
        <v>0</v>
      </c>
    </row>
    <row r="182" spans="1:17" s="273" customFormat="1">
      <c r="A182" s="279"/>
      <c r="B182" s="391" t="s">
        <v>2314</v>
      </c>
      <c r="C182" s="387"/>
      <c r="D182" s="393"/>
      <c r="E182" s="388"/>
      <c r="F182" s="388"/>
    </row>
    <row r="183" spans="1:17" s="87" customFormat="1">
      <c r="A183" s="401"/>
      <c r="B183" s="404"/>
      <c r="C183" s="387"/>
      <c r="D183" s="393"/>
      <c r="E183" s="388"/>
      <c r="F183" s="388"/>
      <c r="G183" s="402"/>
      <c r="H183" s="403"/>
      <c r="I183" s="403"/>
      <c r="J183" s="403"/>
      <c r="K183" s="403"/>
      <c r="L183" s="403"/>
      <c r="M183" s="403"/>
      <c r="N183" s="403"/>
      <c r="O183" s="403"/>
      <c r="P183" s="403"/>
      <c r="Q183" s="403"/>
    </row>
    <row r="184" spans="1:17" ht="43.2">
      <c r="A184" s="279">
        <f>MAX($A$55:A183)+0.01</f>
        <v>1.0900000000000001</v>
      </c>
      <c r="B184" s="391" t="s">
        <v>2328</v>
      </c>
      <c r="D184" s="393"/>
      <c r="O184" s="84"/>
    </row>
    <row r="185" spans="1:17">
      <c r="A185" s="279"/>
      <c r="B185" s="391"/>
      <c r="D185" s="393"/>
      <c r="O185" s="84"/>
    </row>
    <row r="186" spans="1:17">
      <c r="A186" s="279"/>
      <c r="B186" s="391" t="s">
        <v>2329</v>
      </c>
      <c r="D186" s="393"/>
      <c r="O186" s="84"/>
    </row>
    <row r="187" spans="1:17">
      <c r="A187" s="279"/>
      <c r="B187" s="391" t="s">
        <v>2330</v>
      </c>
      <c r="C187" s="387" t="s">
        <v>1464</v>
      </c>
      <c r="D187" s="393">
        <v>1</v>
      </c>
      <c r="F187" s="388">
        <f>D187*E187</f>
        <v>0</v>
      </c>
      <c r="O187" s="84"/>
    </row>
    <row r="188" spans="1:17">
      <c r="A188" s="279"/>
      <c r="B188" s="391" t="s">
        <v>2331</v>
      </c>
      <c r="D188" s="393"/>
      <c r="O188" s="84"/>
    </row>
    <row r="189" spans="1:17">
      <c r="A189" s="279"/>
      <c r="B189" s="391" t="s">
        <v>2314</v>
      </c>
      <c r="D189" s="393"/>
      <c r="O189" s="84"/>
    </row>
    <row r="190" spans="1:17" s="281" customFormat="1">
      <c r="A190" s="270"/>
      <c r="B190" s="391"/>
      <c r="C190" s="387"/>
      <c r="D190" s="405"/>
      <c r="E190" s="270"/>
      <c r="F190" s="270"/>
    </row>
    <row r="191" spans="1:17">
      <c r="A191" s="279">
        <f>MAX($A$55:A190)+0.01</f>
        <v>1.1000000000000001</v>
      </c>
      <c r="B191" s="391" t="s">
        <v>2332</v>
      </c>
      <c r="D191" s="393"/>
      <c r="O191" s="84"/>
    </row>
    <row r="192" spans="1:17">
      <c r="A192" s="279"/>
      <c r="B192" s="391" t="s">
        <v>2333</v>
      </c>
      <c r="C192" s="387" t="s">
        <v>1464</v>
      </c>
      <c r="D192" s="393">
        <v>1</v>
      </c>
      <c r="F192" s="388">
        <f>D192*E192</f>
        <v>0</v>
      </c>
      <c r="O192" s="84"/>
    </row>
    <row r="193" spans="1:6" s="281" customFormat="1">
      <c r="A193" s="270"/>
      <c r="B193" s="391"/>
      <c r="C193" s="387"/>
      <c r="D193" s="405"/>
      <c r="E193" s="270"/>
      <c r="F193" s="270"/>
    </row>
    <row r="194" spans="1:6" s="281" customFormat="1" ht="43.2">
      <c r="A194" s="279">
        <f>MAX($A$55:A193)+0.01</f>
        <v>1.1100000000000001</v>
      </c>
      <c r="B194" s="391" t="s">
        <v>2334</v>
      </c>
      <c r="C194" s="387"/>
      <c r="D194" s="405"/>
      <c r="E194" s="270"/>
      <c r="F194" s="270"/>
    </row>
    <row r="195" spans="1:6" s="281" customFormat="1">
      <c r="A195" s="270"/>
      <c r="B195" s="391" t="s">
        <v>2335</v>
      </c>
      <c r="C195" s="387" t="s">
        <v>1464</v>
      </c>
      <c r="D195" s="393">
        <v>2</v>
      </c>
      <c r="E195" s="388"/>
      <c r="F195" s="388">
        <f t="shared" ref="F195" si="0">D195*E195</f>
        <v>0</v>
      </c>
    </row>
    <row r="196" spans="1:6" s="281" customFormat="1">
      <c r="A196" s="270"/>
      <c r="B196" s="391"/>
      <c r="C196" s="387"/>
      <c r="D196" s="393"/>
      <c r="E196" s="388"/>
      <c r="F196" s="388"/>
    </row>
    <row r="197" spans="1:6" s="408" customFormat="1" ht="138" customHeight="1">
      <c r="A197" s="279">
        <f>MAX($A$55:A196)+0.01</f>
        <v>1.1200000000000001</v>
      </c>
      <c r="B197" s="391" t="s">
        <v>2336</v>
      </c>
      <c r="C197" s="406"/>
      <c r="D197" s="406"/>
      <c r="E197" s="407"/>
      <c r="F197" s="407"/>
    </row>
    <row r="198" spans="1:6" s="408" customFormat="1">
      <c r="B198" s="391" t="s">
        <v>2337</v>
      </c>
      <c r="C198" s="406"/>
      <c r="D198" s="406"/>
      <c r="E198" s="407"/>
      <c r="F198" s="407"/>
    </row>
    <row r="199" spans="1:6" s="408" customFormat="1">
      <c r="B199" s="391" t="s">
        <v>2338</v>
      </c>
      <c r="C199" s="406"/>
      <c r="D199" s="406"/>
      <c r="E199" s="407"/>
      <c r="F199" s="407"/>
    </row>
    <row r="200" spans="1:6" s="408" customFormat="1">
      <c r="B200" s="391" t="s">
        <v>2339</v>
      </c>
      <c r="C200" s="406"/>
      <c r="D200" s="406"/>
      <c r="E200" s="407"/>
      <c r="F200" s="407"/>
    </row>
    <row r="201" spans="1:6" s="408" customFormat="1">
      <c r="B201" s="391" t="s">
        <v>2340</v>
      </c>
      <c r="C201" s="406"/>
      <c r="D201" s="406"/>
      <c r="E201" s="407"/>
      <c r="F201" s="407"/>
    </row>
    <row r="202" spans="1:6" s="408" customFormat="1">
      <c r="B202" s="391" t="s">
        <v>2341</v>
      </c>
      <c r="C202" s="406"/>
      <c r="D202" s="406"/>
      <c r="E202" s="407"/>
      <c r="F202" s="407"/>
    </row>
    <row r="203" spans="1:6" s="408" customFormat="1">
      <c r="B203" s="391" t="s">
        <v>2342</v>
      </c>
      <c r="C203" s="406"/>
      <c r="D203" s="406"/>
      <c r="E203" s="407"/>
      <c r="F203" s="407"/>
    </row>
    <row r="204" spans="1:6" s="408" customFormat="1" ht="28.8">
      <c r="B204" s="391" t="s">
        <v>2343</v>
      </c>
      <c r="C204" s="387" t="s">
        <v>1464</v>
      </c>
      <c r="D204" s="393">
        <v>2</v>
      </c>
      <c r="E204" s="388"/>
      <c r="F204" s="388">
        <f>D204*E204</f>
        <v>0</v>
      </c>
    </row>
    <row r="205" spans="1:6" s="408" customFormat="1">
      <c r="B205" s="391" t="s">
        <v>2344</v>
      </c>
      <c r="C205" s="406"/>
      <c r="D205" s="406"/>
      <c r="E205" s="407"/>
      <c r="F205" s="407"/>
    </row>
    <row r="206" spans="1:6" s="408" customFormat="1">
      <c r="B206" s="391" t="s">
        <v>2345</v>
      </c>
      <c r="C206" s="406"/>
      <c r="D206" s="406"/>
      <c r="E206" s="407"/>
      <c r="F206" s="407"/>
    </row>
    <row r="207" spans="1:6" s="281" customFormat="1">
      <c r="A207" s="270"/>
      <c r="B207" s="391"/>
      <c r="C207" s="387"/>
      <c r="D207" s="393"/>
      <c r="E207" s="388"/>
      <c r="F207" s="388"/>
    </row>
    <row r="208" spans="1:6" s="281" customFormat="1" ht="57.6">
      <c r="A208" s="279">
        <f>MAX($A$55:A207)+0.01</f>
        <v>1.1300000000000001</v>
      </c>
      <c r="B208" s="391" t="s">
        <v>2346</v>
      </c>
      <c r="C208" s="387" t="s">
        <v>1464</v>
      </c>
      <c r="D208" s="393">
        <v>1</v>
      </c>
      <c r="E208" s="388"/>
      <c r="F208" s="388">
        <f t="shared" ref="F208" si="1">D208*E208</f>
        <v>0</v>
      </c>
    </row>
    <row r="209" spans="1:15" s="281" customFormat="1">
      <c r="A209" s="270"/>
      <c r="B209" s="391" t="s">
        <v>2347</v>
      </c>
      <c r="C209" s="387"/>
      <c r="D209" s="393"/>
      <c r="E209" s="388"/>
      <c r="F209" s="388"/>
    </row>
    <row r="210" spans="1:15" s="281" customFormat="1">
      <c r="A210" s="270"/>
      <c r="B210" s="391" t="s">
        <v>2314</v>
      </c>
      <c r="C210" s="387"/>
      <c r="D210" s="393"/>
      <c r="E210" s="388"/>
      <c r="F210" s="388"/>
    </row>
    <row r="211" spans="1:15" s="281" customFormat="1">
      <c r="A211" s="270"/>
      <c r="B211" s="391"/>
      <c r="C211" s="387"/>
      <c r="D211" s="393"/>
      <c r="E211" s="388"/>
      <c r="F211" s="388"/>
    </row>
    <row r="212" spans="1:15" s="281" customFormat="1">
      <c r="A212" s="279">
        <f>MAX($A$55:A211)+0.01</f>
        <v>1.1400000000000001</v>
      </c>
      <c r="B212" s="391" t="s">
        <v>2348</v>
      </c>
      <c r="C212" s="387" t="s">
        <v>1464</v>
      </c>
      <c r="D212" s="393">
        <v>1</v>
      </c>
      <c r="E212" s="388"/>
      <c r="F212" s="388">
        <f t="shared" ref="F212" si="2">D212*E212</f>
        <v>0</v>
      </c>
    </row>
    <row r="213" spans="1:15">
      <c r="A213" s="279"/>
      <c r="B213" s="391" t="s">
        <v>2349</v>
      </c>
      <c r="D213" s="393"/>
      <c r="O213" s="84"/>
    </row>
    <row r="214" spans="1:15">
      <c r="A214" s="279"/>
      <c r="B214" s="391"/>
      <c r="D214" s="393"/>
      <c r="O214" s="84"/>
    </row>
    <row r="215" spans="1:15" ht="43.2">
      <c r="A215" s="279">
        <f>MAX($A$55:A213)+0.01</f>
        <v>1.1500000000000001</v>
      </c>
      <c r="B215" s="391" t="s">
        <v>2350</v>
      </c>
      <c r="D215" s="393"/>
      <c r="O215" s="84"/>
    </row>
    <row r="216" spans="1:15" ht="80.25" customHeight="1">
      <c r="A216" s="279"/>
      <c r="B216" s="391" t="s">
        <v>2351</v>
      </c>
      <c r="D216" s="393"/>
      <c r="O216" s="84"/>
    </row>
    <row r="217" spans="1:15" ht="28.8">
      <c r="A217" s="279"/>
      <c r="B217" s="391" t="s">
        <v>2352</v>
      </c>
      <c r="D217" s="393"/>
      <c r="O217" s="84"/>
    </row>
    <row r="218" spans="1:15" ht="19.5" customHeight="1">
      <c r="A218" s="279"/>
      <c r="B218" s="391" t="s">
        <v>2353</v>
      </c>
      <c r="D218" s="393"/>
      <c r="O218" s="84"/>
    </row>
    <row r="219" spans="1:15" ht="28.8">
      <c r="A219" s="279"/>
      <c r="B219" s="391" t="s">
        <v>2354</v>
      </c>
      <c r="D219" s="393"/>
      <c r="O219" s="84"/>
    </row>
    <row r="220" spans="1:15">
      <c r="A220" s="279"/>
      <c r="B220" s="391" t="s">
        <v>2355</v>
      </c>
      <c r="D220" s="393"/>
      <c r="O220" s="84"/>
    </row>
    <row r="221" spans="1:15">
      <c r="A221" s="279"/>
      <c r="B221" s="391" t="s">
        <v>2356</v>
      </c>
      <c r="D221" s="393"/>
      <c r="O221" s="84"/>
    </row>
    <row r="222" spans="1:15">
      <c r="A222" s="279"/>
      <c r="B222" s="391" t="s">
        <v>2357</v>
      </c>
      <c r="D222" s="393"/>
      <c r="O222" s="84"/>
    </row>
    <row r="223" spans="1:15" ht="28.8">
      <c r="A223" s="279"/>
      <c r="B223" s="391" t="s">
        <v>2358</v>
      </c>
      <c r="D223" s="393"/>
      <c r="O223" s="84"/>
    </row>
    <row r="224" spans="1:15">
      <c r="A224" s="279"/>
      <c r="B224" s="391" t="s">
        <v>2359</v>
      </c>
      <c r="D224" s="393"/>
      <c r="O224" s="84"/>
    </row>
    <row r="225" spans="1:15" ht="28.8">
      <c r="A225" s="279"/>
      <c r="B225" s="391" t="s">
        <v>2360</v>
      </c>
      <c r="D225" s="393"/>
      <c r="O225" s="84"/>
    </row>
    <row r="226" spans="1:15">
      <c r="A226" s="279"/>
      <c r="B226" s="391"/>
      <c r="D226" s="393"/>
      <c r="O226" s="84"/>
    </row>
    <row r="227" spans="1:15">
      <c r="A227" s="279"/>
      <c r="B227" s="391" t="s">
        <v>2361</v>
      </c>
      <c r="D227" s="393"/>
      <c r="O227" s="84"/>
    </row>
    <row r="228" spans="1:15">
      <c r="A228" s="279"/>
      <c r="B228" s="391" t="s">
        <v>2362</v>
      </c>
      <c r="D228" s="393"/>
      <c r="O228" s="84"/>
    </row>
    <row r="229" spans="1:15">
      <c r="A229" s="279"/>
      <c r="B229" s="391" t="s">
        <v>2363</v>
      </c>
      <c r="D229" s="393"/>
      <c r="O229" s="84"/>
    </row>
    <row r="230" spans="1:15">
      <c r="A230" s="279"/>
      <c r="B230" s="391" t="s">
        <v>2364</v>
      </c>
      <c r="D230" s="393"/>
      <c r="O230" s="84"/>
    </row>
    <row r="231" spans="1:15">
      <c r="A231" s="279"/>
      <c r="B231" s="391" t="s">
        <v>2365</v>
      </c>
      <c r="C231" s="387" t="s">
        <v>52</v>
      </c>
      <c r="D231" s="393">
        <v>1</v>
      </c>
      <c r="F231" s="388">
        <f>D231*E231</f>
        <v>0</v>
      </c>
      <c r="O231" s="84"/>
    </row>
    <row r="232" spans="1:15">
      <c r="A232" s="279"/>
      <c r="B232" s="391" t="s">
        <v>2366</v>
      </c>
      <c r="D232" s="393"/>
      <c r="O232" s="84"/>
    </row>
    <row r="233" spans="1:15">
      <c r="A233" s="279"/>
      <c r="B233" s="391" t="s">
        <v>2314</v>
      </c>
      <c r="D233" s="393"/>
      <c r="O233" s="84"/>
    </row>
    <row r="234" spans="1:15">
      <c r="A234" s="279"/>
      <c r="B234" s="391"/>
      <c r="D234" s="393"/>
      <c r="O234" s="84"/>
    </row>
    <row r="235" spans="1:15">
      <c r="A235" s="279"/>
      <c r="B235" s="391" t="s">
        <v>2367</v>
      </c>
      <c r="D235" s="393"/>
      <c r="O235" s="84"/>
    </row>
    <row r="236" spans="1:15">
      <c r="A236" s="279"/>
      <c r="B236" s="391" t="s">
        <v>2362</v>
      </c>
      <c r="D236" s="393"/>
      <c r="O236" s="84"/>
    </row>
    <row r="237" spans="1:15">
      <c r="A237" s="279"/>
      <c r="B237" s="391" t="s">
        <v>2368</v>
      </c>
      <c r="D237" s="393"/>
      <c r="O237" s="84"/>
    </row>
    <row r="238" spans="1:15">
      <c r="A238" s="279"/>
      <c r="B238" s="391" t="s">
        <v>2369</v>
      </c>
      <c r="D238" s="393"/>
      <c r="O238" s="84"/>
    </row>
    <row r="239" spans="1:15">
      <c r="A239" s="279"/>
      <c r="B239" s="391" t="s">
        <v>2365</v>
      </c>
      <c r="C239" s="387" t="s">
        <v>52</v>
      </c>
      <c r="D239" s="393">
        <v>1</v>
      </c>
      <c r="F239" s="388">
        <f>D239*E239</f>
        <v>0</v>
      </c>
      <c r="O239" s="84"/>
    </row>
    <row r="240" spans="1:15">
      <c r="A240" s="279"/>
      <c r="B240" s="391" t="s">
        <v>2370</v>
      </c>
      <c r="D240" s="393"/>
      <c r="O240" s="84"/>
    </row>
    <row r="241" spans="1:15">
      <c r="A241" s="279"/>
      <c r="B241" s="391" t="s">
        <v>2314</v>
      </c>
      <c r="D241" s="393"/>
      <c r="O241" s="84"/>
    </row>
    <row r="242" spans="1:15">
      <c r="A242" s="279"/>
      <c r="B242" s="391"/>
      <c r="D242" s="393"/>
      <c r="O242" s="84"/>
    </row>
    <row r="243" spans="1:15">
      <c r="A243" s="279"/>
      <c r="B243" s="391" t="s">
        <v>2371</v>
      </c>
      <c r="D243" s="393"/>
      <c r="O243" s="84"/>
    </row>
    <row r="244" spans="1:15">
      <c r="A244" s="279"/>
      <c r="B244" s="391" t="s">
        <v>2372</v>
      </c>
      <c r="D244" s="393"/>
      <c r="O244" s="84"/>
    </row>
    <row r="245" spans="1:15">
      <c r="A245" s="279"/>
      <c r="B245" s="391" t="s">
        <v>2373</v>
      </c>
      <c r="D245" s="393"/>
      <c r="O245" s="84"/>
    </row>
    <row r="246" spans="1:15">
      <c r="A246" s="279"/>
      <c r="B246" s="391" t="s">
        <v>2374</v>
      </c>
      <c r="D246" s="393"/>
      <c r="O246" s="84"/>
    </row>
    <row r="247" spans="1:15">
      <c r="A247" s="279"/>
      <c r="B247" s="391" t="s">
        <v>2365</v>
      </c>
      <c r="C247" s="387" t="s">
        <v>52</v>
      </c>
      <c r="D247" s="393">
        <v>1</v>
      </c>
      <c r="F247" s="388">
        <f>D247*E247</f>
        <v>0</v>
      </c>
      <c r="O247" s="84"/>
    </row>
    <row r="248" spans="1:15">
      <c r="A248" s="279"/>
      <c r="B248" s="391" t="s">
        <v>2375</v>
      </c>
      <c r="D248" s="393"/>
      <c r="O248" s="84"/>
    </row>
    <row r="249" spans="1:15">
      <c r="A249" s="279"/>
      <c r="B249" s="391" t="s">
        <v>2314</v>
      </c>
      <c r="D249" s="393"/>
      <c r="O249" s="84"/>
    </row>
    <row r="250" spans="1:15">
      <c r="A250" s="279"/>
      <c r="B250" s="391"/>
      <c r="D250" s="393"/>
      <c r="O250" s="84"/>
    </row>
    <row r="251" spans="1:15">
      <c r="A251" s="279"/>
      <c r="B251" s="391" t="s">
        <v>2376</v>
      </c>
      <c r="D251" s="393"/>
      <c r="O251" s="84"/>
    </row>
    <row r="252" spans="1:15">
      <c r="A252" s="279"/>
      <c r="B252" s="391" t="s">
        <v>2377</v>
      </c>
      <c r="D252" s="393"/>
      <c r="O252" s="84"/>
    </row>
    <row r="253" spans="1:15">
      <c r="A253" s="279"/>
      <c r="B253" s="391" t="s">
        <v>2378</v>
      </c>
      <c r="D253" s="393"/>
      <c r="O253" s="84"/>
    </row>
    <row r="254" spans="1:15">
      <c r="A254" s="279"/>
      <c r="B254" s="391" t="s">
        <v>2374</v>
      </c>
      <c r="D254" s="393"/>
      <c r="O254" s="84"/>
    </row>
    <row r="255" spans="1:15">
      <c r="A255" s="279"/>
      <c r="B255" s="391" t="s">
        <v>2365</v>
      </c>
      <c r="C255" s="387" t="s">
        <v>52</v>
      </c>
      <c r="D255" s="393">
        <v>1</v>
      </c>
      <c r="F255" s="388">
        <f>D255*E255</f>
        <v>0</v>
      </c>
      <c r="O255" s="84"/>
    </row>
    <row r="256" spans="1:15">
      <c r="A256" s="279"/>
      <c r="B256" s="391" t="s">
        <v>2375</v>
      </c>
      <c r="D256" s="393"/>
      <c r="O256" s="84"/>
    </row>
    <row r="257" spans="1:239">
      <c r="A257" s="279"/>
      <c r="B257" s="391" t="s">
        <v>2314</v>
      </c>
      <c r="D257" s="393"/>
      <c r="O257" s="84"/>
    </row>
    <row r="258" spans="1:239">
      <c r="A258" s="279"/>
      <c r="B258" s="391"/>
      <c r="D258" s="393"/>
      <c r="O258" s="84"/>
    </row>
    <row r="259" spans="1:239" s="291" customFormat="1" ht="43.2">
      <c r="A259" s="279">
        <f>MAX($A$55:A258)+0.01</f>
        <v>1.1600000000000001</v>
      </c>
      <c r="B259" s="391" t="s">
        <v>2379</v>
      </c>
      <c r="C259" s="387"/>
      <c r="D259" s="393"/>
      <c r="E259" s="388"/>
      <c r="F259" s="388"/>
      <c r="G259" s="270"/>
      <c r="H259" s="270"/>
      <c r="I259" s="270"/>
      <c r="J259" s="270"/>
      <c r="K259" s="270"/>
      <c r="L259" s="270"/>
      <c r="M259" s="270"/>
      <c r="N259" s="270"/>
      <c r="O259" s="270"/>
      <c r="P259" s="270"/>
      <c r="Q259" s="270"/>
      <c r="R259" s="270"/>
      <c r="S259" s="270"/>
      <c r="T259" s="270"/>
      <c r="U259" s="270"/>
      <c r="V259" s="270"/>
      <c r="W259" s="270"/>
      <c r="X259" s="270"/>
      <c r="Y259" s="270"/>
      <c r="Z259" s="270"/>
      <c r="AA259" s="270"/>
      <c r="AB259" s="270"/>
      <c r="AC259" s="270"/>
      <c r="AD259" s="270"/>
      <c r="AE259" s="270"/>
      <c r="AF259" s="270"/>
      <c r="AG259" s="270"/>
      <c r="AH259" s="270"/>
      <c r="AI259" s="270"/>
      <c r="AJ259" s="270"/>
      <c r="AK259" s="270"/>
      <c r="AL259" s="270"/>
      <c r="AM259" s="270"/>
      <c r="AN259" s="270"/>
      <c r="AO259" s="270"/>
      <c r="AP259" s="270"/>
      <c r="AQ259" s="270"/>
      <c r="AR259" s="270"/>
      <c r="AS259" s="270"/>
      <c r="AT259" s="270"/>
      <c r="AU259" s="270"/>
      <c r="AV259" s="270"/>
      <c r="AW259" s="270"/>
      <c r="AX259" s="270"/>
      <c r="AY259" s="270"/>
      <c r="AZ259" s="270"/>
      <c r="BA259" s="270"/>
      <c r="BB259" s="270"/>
      <c r="BC259" s="270"/>
      <c r="BD259" s="270"/>
      <c r="BE259" s="270"/>
      <c r="BF259" s="270"/>
      <c r="BG259" s="270"/>
      <c r="BH259" s="270"/>
      <c r="BI259" s="270"/>
      <c r="BJ259" s="270"/>
      <c r="BK259" s="270"/>
      <c r="BL259" s="270"/>
      <c r="BM259" s="270"/>
      <c r="BN259" s="270"/>
      <c r="BO259" s="270"/>
      <c r="BP259" s="270"/>
      <c r="BQ259" s="270"/>
      <c r="BR259" s="270"/>
      <c r="BS259" s="270"/>
      <c r="BT259" s="270"/>
      <c r="BU259" s="270"/>
      <c r="BV259" s="270"/>
      <c r="BW259" s="270"/>
      <c r="BX259" s="270"/>
      <c r="BY259" s="270"/>
      <c r="BZ259" s="270"/>
      <c r="CA259" s="270"/>
      <c r="CB259" s="270"/>
      <c r="CC259" s="270"/>
      <c r="CD259" s="270"/>
      <c r="CE259" s="270"/>
      <c r="CF259" s="270"/>
      <c r="CG259" s="270"/>
      <c r="CH259" s="270"/>
      <c r="CI259" s="270"/>
      <c r="CJ259" s="270"/>
      <c r="CK259" s="270"/>
      <c r="CL259" s="270"/>
      <c r="CM259" s="270"/>
      <c r="CN259" s="270"/>
      <c r="CO259" s="270"/>
      <c r="CP259" s="270"/>
      <c r="CQ259" s="270"/>
      <c r="CR259" s="270"/>
      <c r="CS259" s="270"/>
      <c r="CT259" s="270"/>
      <c r="CU259" s="270"/>
      <c r="CV259" s="270"/>
      <c r="CW259" s="270"/>
      <c r="CX259" s="270"/>
      <c r="CY259" s="270"/>
      <c r="CZ259" s="270"/>
      <c r="DA259" s="270"/>
      <c r="DB259" s="270"/>
      <c r="DC259" s="270"/>
      <c r="DD259" s="270"/>
      <c r="DE259" s="270"/>
      <c r="DF259" s="270"/>
      <c r="DG259" s="270"/>
      <c r="DH259" s="270"/>
      <c r="DI259" s="270"/>
      <c r="DJ259" s="270"/>
      <c r="DK259" s="270"/>
      <c r="DL259" s="270"/>
      <c r="DM259" s="270"/>
      <c r="DN259" s="270"/>
      <c r="DO259" s="270"/>
      <c r="DP259" s="270"/>
      <c r="DQ259" s="270"/>
      <c r="DR259" s="270"/>
      <c r="DS259" s="270"/>
      <c r="DT259" s="270"/>
      <c r="DU259" s="270"/>
      <c r="DV259" s="270"/>
      <c r="DW259" s="270"/>
      <c r="DX259" s="270"/>
      <c r="DY259" s="270"/>
      <c r="DZ259" s="270"/>
      <c r="EA259" s="270"/>
      <c r="EB259" s="270"/>
      <c r="EC259" s="270"/>
      <c r="ED259" s="270"/>
      <c r="EE259" s="270"/>
      <c r="EF259" s="270"/>
      <c r="EG259" s="270"/>
      <c r="EH259" s="270"/>
      <c r="EI259" s="270"/>
      <c r="EJ259" s="270"/>
      <c r="EK259" s="270"/>
      <c r="EL259" s="270"/>
      <c r="EM259" s="270"/>
      <c r="EN259" s="270"/>
      <c r="EO259" s="270"/>
      <c r="EP259" s="270"/>
      <c r="EQ259" s="270"/>
      <c r="ER259" s="270"/>
      <c r="ES259" s="270"/>
      <c r="ET259" s="270"/>
      <c r="EU259" s="270"/>
      <c r="EV259" s="270"/>
      <c r="EW259" s="270"/>
      <c r="EX259" s="270"/>
      <c r="EY259" s="270"/>
      <c r="EZ259" s="270"/>
      <c r="FA259" s="270"/>
      <c r="FB259" s="270"/>
      <c r="FC259" s="270"/>
      <c r="FD259" s="270"/>
      <c r="FE259" s="270"/>
      <c r="FF259" s="270"/>
      <c r="FG259" s="270"/>
      <c r="FH259" s="270"/>
      <c r="FI259" s="270"/>
      <c r="FJ259" s="270"/>
      <c r="FK259" s="270"/>
      <c r="FL259" s="270"/>
      <c r="FM259" s="270"/>
      <c r="FN259" s="270"/>
      <c r="FO259" s="270"/>
      <c r="FP259" s="270"/>
      <c r="FQ259" s="270"/>
      <c r="FR259" s="270"/>
      <c r="FS259" s="270"/>
      <c r="FT259" s="270"/>
      <c r="FU259" s="270"/>
      <c r="FV259" s="270"/>
      <c r="FW259" s="270"/>
      <c r="FX259" s="270"/>
      <c r="FY259" s="270"/>
      <c r="FZ259" s="270"/>
      <c r="GA259" s="270"/>
      <c r="GB259" s="270"/>
      <c r="GC259" s="270"/>
      <c r="GD259" s="270"/>
      <c r="GE259" s="270"/>
      <c r="GF259" s="270"/>
      <c r="GG259" s="270"/>
      <c r="GH259" s="270"/>
      <c r="GI259" s="270"/>
      <c r="GJ259" s="270"/>
      <c r="GK259" s="270"/>
      <c r="GL259" s="270"/>
      <c r="GM259" s="270"/>
      <c r="GN259" s="270"/>
      <c r="GO259" s="270"/>
      <c r="GP259" s="270"/>
      <c r="GQ259" s="270"/>
      <c r="GR259" s="270"/>
      <c r="GS259" s="270"/>
      <c r="GT259" s="270"/>
      <c r="GU259" s="270"/>
      <c r="GV259" s="270"/>
      <c r="GW259" s="270"/>
      <c r="GX259" s="270"/>
      <c r="GY259" s="270"/>
      <c r="GZ259" s="270"/>
      <c r="HA259" s="270"/>
      <c r="HB259" s="270"/>
      <c r="HC259" s="270"/>
      <c r="HD259" s="270"/>
      <c r="HE259" s="270"/>
      <c r="HF259" s="270"/>
      <c r="HG259" s="270"/>
      <c r="HH259" s="270"/>
      <c r="HI259" s="270"/>
      <c r="HJ259" s="270"/>
      <c r="HK259" s="270"/>
      <c r="HL259" s="270"/>
      <c r="HM259" s="270"/>
      <c r="HN259" s="270"/>
      <c r="HO259" s="270"/>
      <c r="HP259" s="270"/>
      <c r="HQ259" s="270"/>
      <c r="HR259" s="270"/>
      <c r="HS259" s="270"/>
      <c r="HT259" s="270"/>
      <c r="HU259" s="270"/>
      <c r="HV259" s="270"/>
      <c r="HW259" s="270"/>
      <c r="HX259" s="270"/>
      <c r="HY259" s="270"/>
      <c r="HZ259" s="270"/>
      <c r="IA259" s="270"/>
      <c r="IB259" s="270"/>
      <c r="IC259" s="270"/>
      <c r="ID259" s="270"/>
      <c r="IE259" s="270"/>
    </row>
    <row r="260" spans="1:239" s="292" customFormat="1">
      <c r="A260" s="279"/>
      <c r="B260" s="391"/>
      <c r="C260" s="387"/>
      <c r="D260" s="393"/>
      <c r="E260" s="388"/>
      <c r="F260" s="388"/>
    </row>
    <row r="261" spans="1:239">
      <c r="A261" s="279"/>
      <c r="B261" s="391" t="s">
        <v>2380</v>
      </c>
      <c r="D261" s="393"/>
      <c r="O261" s="84"/>
    </row>
    <row r="262" spans="1:239">
      <c r="A262" s="279"/>
      <c r="B262" s="391" t="s">
        <v>2381</v>
      </c>
      <c r="D262" s="393"/>
      <c r="O262" s="84"/>
    </row>
    <row r="263" spans="1:239">
      <c r="A263" s="279"/>
      <c r="B263" s="391" t="s">
        <v>2382</v>
      </c>
      <c r="D263" s="393"/>
      <c r="O263" s="84"/>
    </row>
    <row r="264" spans="1:239">
      <c r="A264" s="279"/>
      <c r="B264" s="391" t="s">
        <v>2383</v>
      </c>
      <c r="C264" s="387" t="s">
        <v>1464</v>
      </c>
      <c r="D264" s="393">
        <v>1</v>
      </c>
      <c r="F264" s="388">
        <f>D264*E264</f>
        <v>0</v>
      </c>
      <c r="O264" s="84"/>
    </row>
    <row r="265" spans="1:239" s="292" customFormat="1">
      <c r="A265" s="279"/>
      <c r="B265" s="391"/>
      <c r="C265" s="387"/>
      <c r="D265" s="393"/>
      <c r="E265" s="388"/>
      <c r="F265" s="388"/>
    </row>
    <row r="266" spans="1:239">
      <c r="A266" s="279"/>
      <c r="B266" s="391" t="s">
        <v>2384</v>
      </c>
      <c r="D266" s="393"/>
      <c r="O266" s="84"/>
    </row>
    <row r="267" spans="1:239">
      <c r="A267" s="279"/>
      <c r="B267" s="391" t="s">
        <v>2385</v>
      </c>
      <c r="D267" s="393"/>
      <c r="O267" s="84"/>
    </row>
    <row r="268" spans="1:239">
      <c r="A268" s="279"/>
      <c r="B268" s="391" t="s">
        <v>2382</v>
      </c>
      <c r="D268" s="393"/>
      <c r="O268" s="84"/>
    </row>
    <row r="269" spans="1:239">
      <c r="A269" s="279"/>
      <c r="B269" s="391" t="s">
        <v>2386</v>
      </c>
      <c r="C269" s="387" t="s">
        <v>1464</v>
      </c>
      <c r="D269" s="393">
        <v>1</v>
      </c>
      <c r="F269" s="388">
        <f>D269*E269</f>
        <v>0</v>
      </c>
      <c r="O269" s="84"/>
    </row>
    <row r="270" spans="1:239" s="292" customFormat="1">
      <c r="A270" s="279"/>
      <c r="B270" s="391"/>
      <c r="C270" s="387"/>
      <c r="D270" s="393"/>
      <c r="E270" s="388"/>
      <c r="F270" s="388"/>
    </row>
    <row r="271" spans="1:239" s="87" customFormat="1" ht="28.8">
      <c r="A271" s="279">
        <f>MAX($A$55:A270)+0.01</f>
        <v>1.1700000000000002</v>
      </c>
      <c r="B271" s="391" t="s">
        <v>2387</v>
      </c>
      <c r="C271" s="398"/>
      <c r="D271" s="399"/>
      <c r="E271" s="399"/>
      <c r="F271" s="399"/>
      <c r="G271" s="402"/>
      <c r="H271" s="403"/>
      <c r="I271" s="403"/>
      <c r="J271" s="403"/>
      <c r="K271" s="403"/>
      <c r="L271" s="403"/>
      <c r="M271" s="403"/>
      <c r="N271" s="403"/>
      <c r="O271" s="403"/>
      <c r="P271" s="403"/>
      <c r="Q271" s="403"/>
    </row>
    <row r="272" spans="1:239" s="87" customFormat="1">
      <c r="A272" s="401"/>
      <c r="B272" s="391" t="s">
        <v>2388</v>
      </c>
      <c r="C272" s="398"/>
      <c r="D272" s="399"/>
      <c r="E272" s="399"/>
      <c r="F272" s="399"/>
      <c r="G272" s="402"/>
      <c r="H272" s="403"/>
      <c r="I272" s="403"/>
      <c r="J272" s="403"/>
      <c r="K272" s="403"/>
      <c r="L272" s="403"/>
      <c r="M272" s="403"/>
      <c r="N272" s="403"/>
      <c r="O272" s="403"/>
      <c r="P272" s="403"/>
      <c r="Q272" s="403"/>
    </row>
    <row r="273" spans="1:17" s="87" customFormat="1">
      <c r="A273" s="401"/>
      <c r="B273" s="391" t="s">
        <v>2365</v>
      </c>
      <c r="C273" s="387" t="s">
        <v>1464</v>
      </c>
      <c r="D273" s="393">
        <v>2</v>
      </c>
      <c r="E273" s="388"/>
      <c r="F273" s="388">
        <f>D273*E273</f>
        <v>0</v>
      </c>
      <c r="G273" s="402"/>
      <c r="H273" s="403"/>
      <c r="I273" s="403"/>
      <c r="J273" s="403"/>
      <c r="K273" s="403"/>
      <c r="L273" s="403"/>
      <c r="M273" s="403"/>
      <c r="N273" s="403"/>
      <c r="O273" s="403"/>
      <c r="P273" s="403"/>
      <c r="Q273" s="403"/>
    </row>
    <row r="274" spans="1:17" s="87" customFormat="1">
      <c r="A274" s="401"/>
      <c r="B274" s="391" t="s">
        <v>2389</v>
      </c>
      <c r="C274" s="398"/>
      <c r="D274" s="399"/>
      <c r="E274" s="399"/>
      <c r="F274" s="399"/>
      <c r="G274" s="402"/>
      <c r="H274" s="403"/>
      <c r="I274" s="403"/>
      <c r="J274" s="403"/>
      <c r="K274" s="403"/>
      <c r="L274" s="403"/>
      <c r="M274" s="403"/>
      <c r="N274" s="403"/>
      <c r="O274" s="403"/>
      <c r="P274" s="403"/>
      <c r="Q274" s="403"/>
    </row>
    <row r="275" spans="1:17" s="87" customFormat="1">
      <c r="A275" s="401"/>
      <c r="B275" s="391" t="s">
        <v>2314</v>
      </c>
      <c r="C275" s="398"/>
      <c r="D275" s="399"/>
      <c r="E275" s="399"/>
      <c r="F275" s="399"/>
      <c r="G275" s="402"/>
      <c r="H275" s="403"/>
      <c r="I275" s="403"/>
      <c r="J275" s="403"/>
      <c r="K275" s="403"/>
      <c r="L275" s="403"/>
      <c r="M275" s="403"/>
      <c r="N275" s="403"/>
      <c r="O275" s="403"/>
      <c r="P275" s="403"/>
      <c r="Q275" s="403"/>
    </row>
    <row r="276" spans="1:17" s="87" customFormat="1" ht="13.8">
      <c r="A276" s="401"/>
      <c r="B276" s="404"/>
      <c r="C276" s="398"/>
      <c r="D276" s="399"/>
      <c r="E276" s="399"/>
      <c r="F276" s="399"/>
      <c r="G276" s="402"/>
      <c r="H276" s="403"/>
      <c r="I276" s="403"/>
      <c r="J276" s="403"/>
      <c r="K276" s="403"/>
      <c r="L276" s="403"/>
      <c r="M276" s="403"/>
      <c r="N276" s="403"/>
      <c r="O276" s="403"/>
      <c r="P276" s="403"/>
      <c r="Q276" s="403"/>
    </row>
    <row r="277" spans="1:17" ht="72">
      <c r="A277" s="279">
        <f>MAX($A$55:A276)+0.01</f>
        <v>1.1800000000000002</v>
      </c>
      <c r="B277" s="391" t="s">
        <v>2390</v>
      </c>
      <c r="D277" s="393"/>
      <c r="O277" s="84"/>
    </row>
    <row r="278" spans="1:17">
      <c r="A278" s="279"/>
      <c r="B278" s="391" t="s">
        <v>2391</v>
      </c>
      <c r="D278" s="393"/>
      <c r="O278" s="84"/>
    </row>
    <row r="279" spans="1:17" ht="43.2">
      <c r="A279" s="279"/>
      <c r="B279" s="391" t="s">
        <v>2392</v>
      </c>
      <c r="D279" s="393"/>
      <c r="O279" s="84"/>
    </row>
    <row r="280" spans="1:17" ht="31.5" customHeight="1">
      <c r="A280" s="279"/>
      <c r="B280" s="391" t="s">
        <v>2393</v>
      </c>
      <c r="D280" s="393"/>
      <c r="O280" s="84"/>
    </row>
    <row r="281" spans="1:17">
      <c r="A281" s="279"/>
      <c r="B281" s="391" t="s">
        <v>2394</v>
      </c>
      <c r="D281" s="393"/>
      <c r="O281" s="84"/>
    </row>
    <row r="282" spans="1:17">
      <c r="A282" s="279"/>
      <c r="B282" s="391" t="s">
        <v>2395</v>
      </c>
      <c r="D282" s="393"/>
      <c r="O282" s="84"/>
    </row>
    <row r="283" spans="1:17">
      <c r="A283" s="293"/>
      <c r="B283" s="391" t="s">
        <v>2396</v>
      </c>
      <c r="D283" s="405"/>
      <c r="E283" s="294"/>
      <c r="F283" s="295"/>
      <c r="O283" s="84"/>
    </row>
    <row r="284" spans="1:17">
      <c r="A284" s="279"/>
      <c r="B284" s="391" t="s">
        <v>2397</v>
      </c>
      <c r="C284" s="387" t="s">
        <v>52</v>
      </c>
      <c r="D284" s="393">
        <v>1</v>
      </c>
      <c r="F284" s="388">
        <f>D284*E284</f>
        <v>0</v>
      </c>
      <c r="O284" s="84"/>
    </row>
    <row r="285" spans="1:17">
      <c r="A285" s="279"/>
      <c r="B285" s="391" t="s">
        <v>2398</v>
      </c>
      <c r="D285" s="393"/>
      <c r="O285" s="84"/>
    </row>
    <row r="286" spans="1:17">
      <c r="A286" s="279"/>
      <c r="B286" s="391" t="s">
        <v>2314</v>
      </c>
      <c r="D286" s="393"/>
      <c r="O286" s="84"/>
    </row>
    <row r="287" spans="1:17">
      <c r="A287" s="279"/>
      <c r="B287" s="391"/>
      <c r="D287" s="393"/>
      <c r="O287" s="84"/>
    </row>
    <row r="288" spans="1:17">
      <c r="A288" s="293"/>
      <c r="B288" s="391" t="s">
        <v>2399</v>
      </c>
      <c r="D288" s="405"/>
      <c r="E288" s="294"/>
      <c r="F288" s="295"/>
      <c r="O288" s="84"/>
    </row>
    <row r="289" spans="1:15">
      <c r="A289" s="279"/>
      <c r="B289" s="391" t="s">
        <v>2397</v>
      </c>
      <c r="C289" s="387" t="s">
        <v>52</v>
      </c>
      <c r="D289" s="393">
        <v>1</v>
      </c>
      <c r="F289" s="388">
        <f>D289*E289</f>
        <v>0</v>
      </c>
      <c r="O289" s="84"/>
    </row>
    <row r="290" spans="1:15">
      <c r="A290" s="279"/>
      <c r="B290" s="391" t="s">
        <v>2398</v>
      </c>
      <c r="D290" s="393"/>
      <c r="O290" s="84"/>
    </row>
    <row r="291" spans="1:15">
      <c r="A291" s="279"/>
      <c r="B291" s="391" t="s">
        <v>2314</v>
      </c>
      <c r="D291" s="393"/>
      <c r="O291" s="84"/>
    </row>
    <row r="292" spans="1:15">
      <c r="A292" s="279"/>
      <c r="B292" s="391"/>
      <c r="D292" s="393"/>
      <c r="O292" s="84"/>
    </row>
    <row r="293" spans="1:15">
      <c r="A293" s="293"/>
      <c r="B293" s="391" t="s">
        <v>2400</v>
      </c>
      <c r="D293" s="405"/>
      <c r="E293" s="294"/>
      <c r="F293" s="295"/>
      <c r="O293" s="84"/>
    </row>
    <row r="294" spans="1:15">
      <c r="A294" s="279"/>
      <c r="B294" s="391" t="s">
        <v>2401</v>
      </c>
      <c r="C294" s="387" t="s">
        <v>52</v>
      </c>
      <c r="D294" s="393">
        <v>1</v>
      </c>
      <c r="F294" s="388">
        <f>D294*E294</f>
        <v>0</v>
      </c>
      <c r="O294" s="84"/>
    </row>
    <row r="295" spans="1:15">
      <c r="A295" s="279"/>
      <c r="B295" s="391" t="s">
        <v>2402</v>
      </c>
      <c r="D295" s="393"/>
      <c r="O295" s="84"/>
    </row>
    <row r="296" spans="1:15">
      <c r="A296" s="279"/>
      <c r="B296" s="391" t="s">
        <v>2314</v>
      </c>
      <c r="D296" s="393"/>
      <c r="O296" s="84"/>
    </row>
    <row r="297" spans="1:15">
      <c r="A297" s="296"/>
      <c r="B297" s="391"/>
      <c r="C297" s="297"/>
      <c r="D297" s="298"/>
      <c r="E297" s="299"/>
      <c r="F297" s="300"/>
      <c r="O297" s="84"/>
    </row>
    <row r="298" spans="1:15" ht="43.2">
      <c r="A298" s="279">
        <f>MAX($A$55:A297)+0.01</f>
        <v>1.1900000000000002</v>
      </c>
      <c r="B298" s="391" t="s">
        <v>2403</v>
      </c>
      <c r="D298" s="393"/>
      <c r="O298" s="84"/>
    </row>
    <row r="299" spans="1:15">
      <c r="A299" s="279"/>
      <c r="B299" s="391" t="s">
        <v>2404</v>
      </c>
      <c r="C299" s="387" t="s">
        <v>1464</v>
      </c>
      <c r="D299" s="393">
        <v>13</v>
      </c>
      <c r="F299" s="388">
        <f>D299*E299</f>
        <v>0</v>
      </c>
      <c r="O299" s="84"/>
    </row>
    <row r="300" spans="1:15">
      <c r="A300" s="279"/>
      <c r="B300" s="391"/>
      <c r="D300" s="393"/>
      <c r="O300" s="84"/>
    </row>
    <row r="301" spans="1:15" ht="28.8">
      <c r="A301" s="279">
        <f>MAX($A$55:A300)+0.01</f>
        <v>1.2000000000000002</v>
      </c>
      <c r="B301" s="391" t="s">
        <v>2405</v>
      </c>
      <c r="D301" s="393"/>
      <c r="O301" s="84"/>
    </row>
    <row r="302" spans="1:15">
      <c r="A302" s="279"/>
      <c r="B302" s="391" t="s">
        <v>2406</v>
      </c>
      <c r="C302" s="387" t="s">
        <v>52</v>
      </c>
      <c r="D302" s="393">
        <v>3</v>
      </c>
      <c r="F302" s="388">
        <f>D302*E302</f>
        <v>0</v>
      </c>
      <c r="O302" s="84"/>
    </row>
    <row r="303" spans="1:15">
      <c r="A303" s="279"/>
      <c r="B303" s="391"/>
      <c r="D303" s="393"/>
      <c r="O303" s="84"/>
    </row>
    <row r="304" spans="1:15" ht="28.8">
      <c r="A304" s="279">
        <f>MAX($A$55:A303)+0.01</f>
        <v>1.2100000000000002</v>
      </c>
      <c r="B304" s="391" t="s">
        <v>2407</v>
      </c>
      <c r="D304" s="393"/>
      <c r="O304" s="84"/>
    </row>
    <row r="305" spans="1:15">
      <c r="A305" s="279"/>
      <c r="B305" s="391" t="s">
        <v>2306</v>
      </c>
      <c r="C305" s="387" t="s">
        <v>52</v>
      </c>
      <c r="D305" s="393">
        <v>3</v>
      </c>
      <c r="F305" s="388">
        <f>D305*E305</f>
        <v>0</v>
      </c>
      <c r="O305" s="84"/>
    </row>
    <row r="306" spans="1:15">
      <c r="A306" s="279"/>
      <c r="B306" s="391" t="s">
        <v>2408</v>
      </c>
      <c r="C306" s="387" t="s">
        <v>52</v>
      </c>
      <c r="D306" s="393">
        <v>9</v>
      </c>
      <c r="F306" s="388">
        <f>D306*E306</f>
        <v>0</v>
      </c>
      <c r="O306" s="84"/>
    </row>
    <row r="307" spans="1:15">
      <c r="A307" s="279"/>
      <c r="B307" s="391" t="s">
        <v>2409</v>
      </c>
      <c r="C307" s="387" t="s">
        <v>52</v>
      </c>
      <c r="D307" s="393">
        <v>1</v>
      </c>
      <c r="F307" s="388">
        <f>D307*E307</f>
        <v>0</v>
      </c>
      <c r="O307" s="84"/>
    </row>
    <row r="308" spans="1:15">
      <c r="A308" s="279"/>
      <c r="B308" s="391"/>
      <c r="D308" s="393"/>
      <c r="O308" s="84"/>
    </row>
    <row r="309" spans="1:15" ht="28.8">
      <c r="A309" s="279">
        <f>MAX($A$55:A308)+0.01</f>
        <v>1.2200000000000002</v>
      </c>
      <c r="B309" s="391" t="s">
        <v>2410</v>
      </c>
      <c r="D309" s="393"/>
      <c r="O309" s="84"/>
    </row>
    <row r="310" spans="1:15">
      <c r="A310" s="279"/>
      <c r="B310" s="391" t="s">
        <v>2411</v>
      </c>
      <c r="D310" s="393"/>
      <c r="O310" s="84"/>
    </row>
    <row r="311" spans="1:15">
      <c r="A311" s="279"/>
      <c r="B311" s="391" t="s">
        <v>2412</v>
      </c>
      <c r="D311" s="393"/>
      <c r="O311" s="84"/>
    </row>
    <row r="312" spans="1:15">
      <c r="A312" s="279"/>
      <c r="B312" s="391" t="s">
        <v>2413</v>
      </c>
      <c r="D312" s="393"/>
      <c r="O312" s="84"/>
    </row>
    <row r="313" spans="1:15">
      <c r="A313" s="279"/>
      <c r="B313" s="391" t="s">
        <v>2414</v>
      </c>
      <c r="D313" s="393"/>
      <c r="O313" s="84"/>
    </row>
    <row r="314" spans="1:15">
      <c r="A314" s="279"/>
      <c r="B314" s="391" t="s">
        <v>2415</v>
      </c>
      <c r="D314" s="393"/>
      <c r="O314" s="84"/>
    </row>
    <row r="315" spans="1:15">
      <c r="A315" s="279"/>
      <c r="B315" s="391" t="s">
        <v>2416</v>
      </c>
      <c r="D315" s="393"/>
      <c r="O315" s="84"/>
    </row>
    <row r="316" spans="1:15">
      <c r="A316" s="279"/>
      <c r="B316" s="391" t="s">
        <v>2417</v>
      </c>
      <c r="D316" s="393"/>
      <c r="O316" s="84"/>
    </row>
    <row r="317" spans="1:15">
      <c r="A317" s="279"/>
      <c r="B317" s="391" t="s">
        <v>2418</v>
      </c>
      <c r="D317" s="393"/>
      <c r="O317" s="84"/>
    </row>
    <row r="318" spans="1:15">
      <c r="A318" s="279"/>
      <c r="B318" s="391" t="s">
        <v>2419</v>
      </c>
      <c r="D318" s="393"/>
      <c r="O318" s="84"/>
    </row>
    <row r="319" spans="1:15">
      <c r="A319" s="279"/>
      <c r="B319" s="391" t="s">
        <v>2420</v>
      </c>
      <c r="D319" s="393"/>
      <c r="O319" s="84"/>
    </row>
    <row r="320" spans="1:15">
      <c r="A320" s="279"/>
      <c r="B320" s="391" t="s">
        <v>2421</v>
      </c>
      <c r="D320" s="393"/>
      <c r="O320" s="84"/>
    </row>
    <row r="321" spans="1:15">
      <c r="A321" s="279"/>
      <c r="B321" s="391" t="s">
        <v>2422</v>
      </c>
      <c r="D321" s="393"/>
      <c r="O321" s="84"/>
    </row>
    <row r="322" spans="1:15">
      <c r="A322" s="279"/>
      <c r="B322" s="391" t="s">
        <v>2423</v>
      </c>
      <c r="D322" s="393"/>
      <c r="O322" s="84"/>
    </row>
    <row r="323" spans="1:15">
      <c r="A323" s="279"/>
      <c r="B323" s="391" t="s">
        <v>2406</v>
      </c>
      <c r="C323" s="387" t="s">
        <v>52</v>
      </c>
      <c r="D323" s="393">
        <v>2</v>
      </c>
      <c r="F323" s="388">
        <f>D323*E323</f>
        <v>0</v>
      </c>
      <c r="O323" s="84"/>
    </row>
    <row r="324" spans="1:15">
      <c r="A324" s="279"/>
      <c r="B324" s="391" t="s">
        <v>2424</v>
      </c>
      <c r="D324" s="393"/>
      <c r="O324" s="84"/>
    </row>
    <row r="325" spans="1:15">
      <c r="A325" s="279"/>
      <c r="B325" s="391"/>
      <c r="D325" s="393"/>
      <c r="O325" s="84"/>
    </row>
    <row r="326" spans="1:15" ht="43.2">
      <c r="A326" s="279">
        <f>MAX($A$55:A325)+0.01</f>
        <v>1.2300000000000002</v>
      </c>
      <c r="B326" s="391" t="s">
        <v>2425</v>
      </c>
      <c r="D326" s="393"/>
      <c r="O326" s="84"/>
    </row>
    <row r="327" spans="1:15">
      <c r="A327" s="279"/>
      <c r="B327" s="391" t="s">
        <v>2306</v>
      </c>
      <c r="C327" s="387" t="s">
        <v>52</v>
      </c>
      <c r="D327" s="393">
        <v>1</v>
      </c>
      <c r="F327" s="388">
        <f>D327*E327</f>
        <v>0</v>
      </c>
      <c r="O327" s="84"/>
    </row>
    <row r="328" spans="1:15">
      <c r="A328" s="279"/>
      <c r="B328" s="391" t="s">
        <v>2408</v>
      </c>
      <c r="C328" s="387" t="s">
        <v>52</v>
      </c>
      <c r="D328" s="393">
        <v>1</v>
      </c>
      <c r="F328" s="388">
        <f>D328*E328</f>
        <v>0</v>
      </c>
      <c r="O328" s="84"/>
    </row>
    <row r="329" spans="1:15">
      <c r="A329" s="279"/>
      <c r="B329" s="391" t="s">
        <v>2426</v>
      </c>
      <c r="D329" s="393"/>
      <c r="O329" s="84"/>
    </row>
    <row r="330" spans="1:15">
      <c r="A330" s="279"/>
      <c r="B330" s="391" t="s">
        <v>2314</v>
      </c>
      <c r="D330" s="393"/>
      <c r="O330" s="84"/>
    </row>
    <row r="331" spans="1:15">
      <c r="A331" s="279"/>
      <c r="B331" s="391"/>
      <c r="D331" s="393"/>
      <c r="O331" s="84"/>
    </row>
    <row r="332" spans="1:15" ht="28.8">
      <c r="A332" s="279">
        <f>MAX($A$55:A331)+0.01</f>
        <v>1.2400000000000002</v>
      </c>
      <c r="B332" s="391" t="s">
        <v>2427</v>
      </c>
      <c r="D332" s="393"/>
      <c r="O332" s="84"/>
    </row>
    <row r="333" spans="1:15">
      <c r="A333" s="279"/>
      <c r="B333" s="391" t="s">
        <v>2406</v>
      </c>
      <c r="C333" s="387" t="s">
        <v>52</v>
      </c>
      <c r="D333" s="393">
        <v>1</v>
      </c>
      <c r="F333" s="388">
        <f>D333*E333</f>
        <v>0</v>
      </c>
      <c r="O333" s="84"/>
    </row>
    <row r="334" spans="1:15">
      <c r="A334" s="279"/>
      <c r="B334" s="391"/>
      <c r="D334" s="393"/>
      <c r="O334" s="84"/>
    </row>
    <row r="335" spans="1:15" ht="28.8">
      <c r="A335" s="279">
        <f>MAX($A$55:A334)+0.01</f>
        <v>1.2500000000000002</v>
      </c>
      <c r="B335" s="391" t="s">
        <v>2428</v>
      </c>
      <c r="D335" s="393"/>
      <c r="O335" s="84"/>
    </row>
    <row r="336" spans="1:15">
      <c r="A336" s="279"/>
      <c r="B336" s="391" t="s">
        <v>2306</v>
      </c>
      <c r="C336" s="387" t="s">
        <v>52</v>
      </c>
      <c r="D336" s="393">
        <v>1</v>
      </c>
      <c r="F336" s="388">
        <f>D336*E336</f>
        <v>0</v>
      </c>
      <c r="O336" s="84"/>
    </row>
    <row r="337" spans="1:15">
      <c r="A337" s="279"/>
      <c r="B337" s="391" t="s">
        <v>2408</v>
      </c>
      <c r="C337" s="387" t="s">
        <v>52</v>
      </c>
      <c r="D337" s="393">
        <v>3</v>
      </c>
      <c r="F337" s="388">
        <f>D337*E337</f>
        <v>0</v>
      </c>
      <c r="O337" s="84"/>
    </row>
    <row r="338" spans="1:15">
      <c r="A338" s="279"/>
      <c r="B338" s="391"/>
      <c r="D338" s="393"/>
      <c r="O338" s="84"/>
    </row>
    <row r="339" spans="1:15" ht="28.8">
      <c r="A339" s="279">
        <f>MAX($A$55:A338)+0.01</f>
        <v>1.2600000000000002</v>
      </c>
      <c r="B339" s="391" t="s">
        <v>2429</v>
      </c>
      <c r="D339" s="393"/>
      <c r="O339" s="84"/>
    </row>
    <row r="340" spans="1:15">
      <c r="A340" s="279"/>
      <c r="B340" s="391" t="s">
        <v>2406</v>
      </c>
      <c r="C340" s="387" t="s">
        <v>52</v>
      </c>
      <c r="D340" s="393">
        <v>1</v>
      </c>
      <c r="F340" s="388">
        <f>D340*E340</f>
        <v>0</v>
      </c>
      <c r="O340" s="84"/>
    </row>
    <row r="341" spans="1:15">
      <c r="A341" s="279"/>
      <c r="B341" s="391"/>
      <c r="D341" s="393"/>
      <c r="O341" s="84"/>
    </row>
    <row r="342" spans="1:15" ht="28.8">
      <c r="A342" s="279">
        <f>MAX($A$55:A341)+0.01</f>
        <v>1.2700000000000002</v>
      </c>
      <c r="B342" s="391" t="s">
        <v>2430</v>
      </c>
      <c r="D342" s="393"/>
      <c r="O342" s="84"/>
    </row>
    <row r="343" spans="1:15">
      <c r="A343" s="279"/>
      <c r="B343" s="391" t="s">
        <v>2306</v>
      </c>
      <c r="C343" s="387" t="s">
        <v>52</v>
      </c>
      <c r="D343" s="393">
        <v>1</v>
      </c>
      <c r="F343" s="388">
        <f>D343*E343</f>
        <v>0</v>
      </c>
      <c r="O343" s="84"/>
    </row>
    <row r="344" spans="1:15">
      <c r="A344" s="279"/>
      <c r="B344" s="391" t="s">
        <v>2408</v>
      </c>
      <c r="C344" s="387" t="s">
        <v>52</v>
      </c>
      <c r="D344" s="393">
        <v>3</v>
      </c>
      <c r="F344" s="388">
        <f>D344*E344</f>
        <v>0</v>
      </c>
      <c r="O344" s="84"/>
    </row>
    <row r="345" spans="1:15">
      <c r="A345" s="279"/>
      <c r="B345" s="391"/>
      <c r="D345" s="393"/>
      <c r="O345" s="84"/>
    </row>
    <row r="346" spans="1:15" ht="43.2">
      <c r="A346" s="279">
        <f>MAX($A$55:A345)+0.01</f>
        <v>1.2800000000000002</v>
      </c>
      <c r="B346" s="391" t="s">
        <v>2431</v>
      </c>
      <c r="C346" s="387" t="s">
        <v>1464</v>
      </c>
      <c r="D346" s="393">
        <v>3</v>
      </c>
      <c r="F346" s="388">
        <f>D346*E346</f>
        <v>0</v>
      </c>
      <c r="O346" s="84"/>
    </row>
    <row r="347" spans="1:15" s="24" customFormat="1">
      <c r="A347" s="279"/>
      <c r="B347" s="391"/>
      <c r="C347" s="387"/>
      <c r="D347" s="393"/>
      <c r="E347" s="388"/>
      <c r="F347" s="388"/>
    </row>
    <row r="348" spans="1:15" ht="57.6">
      <c r="A348" s="279">
        <f>MAX($A$55:A347)+0.01</f>
        <v>1.2900000000000003</v>
      </c>
      <c r="B348" s="391" t="s">
        <v>2432</v>
      </c>
      <c r="D348" s="393"/>
      <c r="O348" s="84"/>
    </row>
    <row r="349" spans="1:15" ht="100.8">
      <c r="A349" s="279"/>
      <c r="B349" s="391" t="s">
        <v>2433</v>
      </c>
      <c r="D349" s="393"/>
      <c r="O349" s="84"/>
    </row>
    <row r="350" spans="1:15">
      <c r="A350" s="279"/>
      <c r="B350" s="391" t="s">
        <v>2434</v>
      </c>
      <c r="C350" s="387" t="s">
        <v>237</v>
      </c>
      <c r="D350" s="393">
        <v>24</v>
      </c>
      <c r="F350" s="388">
        <f t="shared" ref="F350:F356" si="3">D350*E350</f>
        <v>0</v>
      </c>
      <c r="O350" s="84"/>
    </row>
    <row r="351" spans="1:15">
      <c r="A351" s="279"/>
      <c r="B351" s="391" t="s">
        <v>2435</v>
      </c>
      <c r="C351" s="387" t="s">
        <v>237</v>
      </c>
      <c r="D351" s="393">
        <v>143</v>
      </c>
      <c r="F351" s="388">
        <f t="shared" si="3"/>
        <v>0</v>
      </c>
      <c r="O351" s="84"/>
    </row>
    <row r="352" spans="1:15">
      <c r="A352" s="279"/>
      <c r="B352" s="391" t="s">
        <v>2436</v>
      </c>
      <c r="C352" s="387" t="s">
        <v>237</v>
      </c>
      <c r="D352" s="393">
        <v>569</v>
      </c>
      <c r="F352" s="388">
        <f t="shared" si="3"/>
        <v>0</v>
      </c>
      <c r="O352" s="84"/>
    </row>
    <row r="353" spans="1:15">
      <c r="A353" s="279"/>
      <c r="B353" s="391" t="s">
        <v>2437</v>
      </c>
      <c r="C353" s="387" t="s">
        <v>237</v>
      </c>
      <c r="D353" s="393">
        <v>356</v>
      </c>
      <c r="F353" s="388">
        <f t="shared" si="3"/>
        <v>0</v>
      </c>
      <c r="O353" s="84"/>
    </row>
    <row r="354" spans="1:15">
      <c r="A354" s="279"/>
      <c r="B354" s="391" t="s">
        <v>2438</v>
      </c>
      <c r="C354" s="387" t="s">
        <v>237</v>
      </c>
      <c r="D354" s="393">
        <v>212</v>
      </c>
      <c r="F354" s="388">
        <f t="shared" si="3"/>
        <v>0</v>
      </c>
      <c r="O354" s="84"/>
    </row>
    <row r="355" spans="1:15">
      <c r="A355" s="279"/>
      <c r="B355" s="391" t="s">
        <v>2439</v>
      </c>
      <c r="C355" s="387" t="s">
        <v>237</v>
      </c>
      <c r="D355" s="393">
        <v>146</v>
      </c>
      <c r="F355" s="388">
        <f t="shared" si="3"/>
        <v>0</v>
      </c>
      <c r="O355" s="84"/>
    </row>
    <row r="356" spans="1:15">
      <c r="A356" s="279"/>
      <c r="B356" s="391" t="s">
        <v>2440</v>
      </c>
      <c r="C356" s="387" t="s">
        <v>237</v>
      </c>
      <c r="D356" s="393">
        <v>141</v>
      </c>
      <c r="F356" s="388">
        <f t="shared" si="3"/>
        <v>0</v>
      </c>
      <c r="O356" s="84"/>
    </row>
    <row r="357" spans="1:15">
      <c r="A357" s="279"/>
      <c r="B357" s="391" t="s">
        <v>2441</v>
      </c>
      <c r="D357" s="393"/>
      <c r="O357" s="84"/>
    </row>
    <row r="358" spans="1:15">
      <c r="A358" s="279"/>
      <c r="B358" s="391" t="s">
        <v>2314</v>
      </c>
      <c r="D358" s="393"/>
      <c r="O358" s="84"/>
    </row>
    <row r="359" spans="1:15">
      <c r="A359" s="279"/>
      <c r="B359" s="391"/>
      <c r="D359" s="393"/>
      <c r="O359" s="84"/>
    </row>
    <row r="360" spans="1:15" ht="72">
      <c r="A360" s="279">
        <f>MAX($A$55:A359)+0.01</f>
        <v>1.3000000000000003</v>
      </c>
      <c r="B360" s="391" t="s">
        <v>2442</v>
      </c>
      <c r="D360" s="393"/>
      <c r="O360" s="84"/>
    </row>
    <row r="361" spans="1:15" ht="139.5" customHeight="1">
      <c r="A361" s="279"/>
      <c r="B361" s="391" t="s">
        <v>2443</v>
      </c>
      <c r="D361" s="393"/>
      <c r="O361" s="84"/>
    </row>
    <row r="362" spans="1:15">
      <c r="A362" s="279"/>
      <c r="B362" s="391" t="s">
        <v>2444</v>
      </c>
      <c r="C362" s="387" t="s">
        <v>237</v>
      </c>
      <c r="D362" s="393">
        <v>25</v>
      </c>
      <c r="F362" s="388">
        <f>D362*E362</f>
        <v>0</v>
      </c>
      <c r="O362" s="84"/>
    </row>
    <row r="363" spans="1:15">
      <c r="A363" s="279"/>
      <c r="B363" s="391" t="s">
        <v>2445</v>
      </c>
      <c r="C363" s="387" t="s">
        <v>237</v>
      </c>
      <c r="D363" s="393">
        <v>31</v>
      </c>
      <c r="F363" s="388">
        <f>D363*E363</f>
        <v>0</v>
      </c>
      <c r="O363" s="84"/>
    </row>
    <row r="364" spans="1:15">
      <c r="A364" s="279"/>
      <c r="B364" s="391" t="s">
        <v>2446</v>
      </c>
      <c r="C364" s="387" t="s">
        <v>237</v>
      </c>
      <c r="D364" s="393">
        <v>36</v>
      </c>
      <c r="F364" s="388">
        <f>D364*E364</f>
        <v>0</v>
      </c>
      <c r="O364" s="84"/>
    </row>
    <row r="365" spans="1:15">
      <c r="A365" s="279"/>
      <c r="B365" s="391"/>
      <c r="D365" s="393"/>
      <c r="O365" s="84"/>
    </row>
    <row r="366" spans="1:15" ht="86.4">
      <c r="A366" s="279">
        <f>MAX($A$55:A365)+0.01</f>
        <v>1.3100000000000003</v>
      </c>
      <c r="B366" s="391" t="s">
        <v>2447</v>
      </c>
      <c r="D366" s="393"/>
      <c r="O366" s="84"/>
    </row>
    <row r="367" spans="1:15" ht="57.6">
      <c r="A367" s="279"/>
      <c r="B367" s="391" t="s">
        <v>2448</v>
      </c>
      <c r="D367" s="393"/>
      <c r="O367" s="84"/>
    </row>
    <row r="368" spans="1:15">
      <c r="A368" s="279"/>
      <c r="B368" s="391" t="s">
        <v>2449</v>
      </c>
      <c r="D368" s="393"/>
      <c r="O368" s="84"/>
    </row>
    <row r="369" spans="1:15">
      <c r="A369" s="279"/>
      <c r="B369" s="391" t="s">
        <v>2450</v>
      </c>
      <c r="C369" s="387" t="s">
        <v>237</v>
      </c>
      <c r="D369" s="393">
        <v>569</v>
      </c>
      <c r="F369" s="388">
        <f t="shared" ref="F369" si="4">D369*E369</f>
        <v>0</v>
      </c>
      <c r="G369" s="393"/>
      <c r="O369" s="84"/>
    </row>
    <row r="370" spans="1:15">
      <c r="A370" s="279"/>
      <c r="B370" s="391" t="s">
        <v>2451</v>
      </c>
      <c r="D370" s="393"/>
      <c r="G370" s="393"/>
      <c r="O370" s="84"/>
    </row>
    <row r="371" spans="1:15">
      <c r="A371" s="279"/>
      <c r="B371" s="391" t="s">
        <v>2437</v>
      </c>
      <c r="C371" s="387" t="s">
        <v>237</v>
      </c>
      <c r="D371" s="393">
        <v>356</v>
      </c>
      <c r="F371" s="388">
        <f t="shared" ref="F371" si="5">D371*E371</f>
        <v>0</v>
      </c>
      <c r="G371" s="393"/>
      <c r="O371" s="84"/>
    </row>
    <row r="372" spans="1:15">
      <c r="A372" s="279"/>
      <c r="B372" s="391" t="s">
        <v>2438</v>
      </c>
      <c r="C372" s="387" t="s">
        <v>237</v>
      </c>
      <c r="D372" s="393">
        <v>212</v>
      </c>
      <c r="F372" s="388">
        <f>D372*E372</f>
        <v>0</v>
      </c>
      <c r="G372" s="393"/>
      <c r="O372" s="84"/>
    </row>
    <row r="373" spans="1:15">
      <c r="A373" s="279"/>
      <c r="B373" s="391" t="s">
        <v>2452</v>
      </c>
      <c r="D373" s="393"/>
      <c r="G373" s="393"/>
      <c r="O373" s="84"/>
    </row>
    <row r="374" spans="1:15">
      <c r="A374" s="279"/>
      <c r="B374" s="391" t="s">
        <v>2439</v>
      </c>
      <c r="C374" s="387" t="s">
        <v>237</v>
      </c>
      <c r="D374" s="393">
        <v>146</v>
      </c>
      <c r="F374" s="388">
        <f>D374*E374</f>
        <v>0</v>
      </c>
      <c r="O374" s="84"/>
    </row>
    <row r="375" spans="1:15">
      <c r="A375" s="279"/>
      <c r="B375" s="391" t="s">
        <v>2440</v>
      </c>
      <c r="C375" s="387" t="s">
        <v>237</v>
      </c>
      <c r="D375" s="393">
        <v>141</v>
      </c>
      <c r="F375" s="388">
        <f>D375*E375</f>
        <v>0</v>
      </c>
      <c r="G375" s="393"/>
      <c r="O375" s="84"/>
    </row>
    <row r="376" spans="1:15">
      <c r="A376" s="279"/>
      <c r="B376" s="391" t="s">
        <v>2444</v>
      </c>
      <c r="C376" s="387" t="s">
        <v>237</v>
      </c>
      <c r="D376" s="393">
        <v>25</v>
      </c>
      <c r="F376" s="388">
        <f>D376*E376</f>
        <v>0</v>
      </c>
      <c r="G376" s="393"/>
      <c r="O376" s="84"/>
    </row>
    <row r="377" spans="1:15">
      <c r="A377" s="279"/>
      <c r="B377" s="391" t="s">
        <v>2445</v>
      </c>
      <c r="C377" s="387" t="s">
        <v>237</v>
      </c>
      <c r="D377" s="393">
        <v>25</v>
      </c>
      <c r="F377" s="388">
        <f>D377*E377</f>
        <v>0</v>
      </c>
      <c r="G377" s="393"/>
      <c r="O377" s="84"/>
    </row>
    <row r="378" spans="1:15">
      <c r="A378" s="279"/>
      <c r="B378" s="391" t="s">
        <v>2446</v>
      </c>
      <c r="C378" s="387" t="s">
        <v>237</v>
      </c>
      <c r="D378" s="393">
        <v>34</v>
      </c>
      <c r="F378" s="388">
        <f>D378*E378</f>
        <v>0</v>
      </c>
      <c r="G378" s="393"/>
      <c r="O378" s="84"/>
    </row>
    <row r="379" spans="1:15">
      <c r="A379" s="279"/>
      <c r="B379" s="391" t="s">
        <v>2453</v>
      </c>
      <c r="D379" s="393"/>
      <c r="O379" s="84"/>
    </row>
    <row r="380" spans="1:15">
      <c r="A380" s="279"/>
      <c r="B380" s="391" t="s">
        <v>2314</v>
      </c>
      <c r="D380" s="393"/>
      <c r="O380" s="84"/>
    </row>
    <row r="381" spans="1:15">
      <c r="A381" s="279"/>
      <c r="B381" s="391"/>
      <c r="D381" s="393"/>
      <c r="O381" s="84"/>
    </row>
    <row r="382" spans="1:15" ht="28.8">
      <c r="A382" s="279">
        <f>MAX($A$55:A381)+0.01</f>
        <v>1.3200000000000003</v>
      </c>
      <c r="B382" s="391" t="s">
        <v>2454</v>
      </c>
      <c r="C382" s="387" t="s">
        <v>1635</v>
      </c>
      <c r="D382" s="393">
        <v>43</v>
      </c>
      <c r="F382" s="388">
        <f>D382*E382</f>
        <v>0</v>
      </c>
      <c r="O382" s="84"/>
    </row>
    <row r="383" spans="1:15">
      <c r="A383" s="279"/>
      <c r="B383" s="391"/>
      <c r="D383" s="393"/>
      <c r="O383" s="84"/>
    </row>
    <row r="384" spans="1:15" ht="28.8">
      <c r="A384" s="279">
        <f>MAX($A$55:A383)+0.01</f>
        <v>1.3300000000000003</v>
      </c>
      <c r="B384" s="391" t="s">
        <v>2455</v>
      </c>
      <c r="D384" s="393"/>
      <c r="O384" s="84"/>
    </row>
    <row r="385" spans="1:15" s="270" customFormat="1">
      <c r="A385" s="279"/>
      <c r="B385" s="391" t="s">
        <v>2456</v>
      </c>
      <c r="C385" s="387" t="s">
        <v>52</v>
      </c>
      <c r="D385" s="393">
        <v>7</v>
      </c>
      <c r="E385" s="388"/>
      <c r="F385" s="388">
        <f>D385*E385</f>
        <v>0</v>
      </c>
    </row>
    <row r="386" spans="1:15">
      <c r="A386" s="279"/>
      <c r="B386" s="391"/>
      <c r="D386" s="393"/>
      <c r="O386" s="84"/>
    </row>
    <row r="387" spans="1:15" ht="28.8">
      <c r="A387" s="279">
        <f>MAX($A$55:A386)+0.01</f>
        <v>1.3400000000000003</v>
      </c>
      <c r="B387" s="391" t="s">
        <v>2457</v>
      </c>
      <c r="C387" s="387" t="s">
        <v>1464</v>
      </c>
      <c r="D387" s="393">
        <v>7</v>
      </c>
      <c r="F387" s="388">
        <f>D387*E387</f>
        <v>0</v>
      </c>
      <c r="O387" s="84"/>
    </row>
    <row r="388" spans="1:15">
      <c r="A388" s="279"/>
      <c r="B388" s="391"/>
      <c r="D388" s="393"/>
      <c r="O388" s="84"/>
    </row>
    <row r="389" spans="1:15" ht="43.2">
      <c r="A389" s="279">
        <f>MAX($A$55:A388)+0.01</f>
        <v>1.3500000000000003</v>
      </c>
      <c r="B389" s="391" t="s">
        <v>2458</v>
      </c>
      <c r="D389" s="393"/>
      <c r="O389" s="84"/>
    </row>
    <row r="390" spans="1:15">
      <c r="A390" s="279"/>
      <c r="B390" s="391" t="s">
        <v>2459</v>
      </c>
      <c r="C390" s="387" t="s">
        <v>52</v>
      </c>
      <c r="D390" s="393">
        <v>5</v>
      </c>
      <c r="F390" s="388">
        <f>D390*E390</f>
        <v>0</v>
      </c>
      <c r="O390" s="84"/>
    </row>
    <row r="391" spans="1:15">
      <c r="A391" s="279"/>
      <c r="B391" s="391" t="s">
        <v>2460</v>
      </c>
      <c r="D391" s="393"/>
      <c r="O391" s="84"/>
    </row>
    <row r="392" spans="1:15">
      <c r="A392" s="279"/>
      <c r="B392" s="391" t="s">
        <v>2314</v>
      </c>
      <c r="D392" s="393"/>
      <c r="O392" s="84"/>
    </row>
    <row r="393" spans="1:15">
      <c r="A393" s="279"/>
      <c r="B393" s="391"/>
      <c r="D393" s="393"/>
      <c r="O393" s="84"/>
    </row>
    <row r="394" spans="1:15" ht="33" customHeight="1">
      <c r="A394" s="279">
        <f>MAX($A$55:A393)+0.01</f>
        <v>1.3600000000000003</v>
      </c>
      <c r="B394" s="391" t="s">
        <v>2461</v>
      </c>
      <c r="D394" s="393"/>
      <c r="O394" s="84"/>
    </row>
    <row r="395" spans="1:15">
      <c r="A395" s="279"/>
      <c r="B395" s="391" t="s">
        <v>2462</v>
      </c>
      <c r="C395" s="387" t="s">
        <v>1464</v>
      </c>
      <c r="D395" s="393">
        <v>6</v>
      </c>
      <c r="F395" s="388">
        <f>D395*E395</f>
        <v>0</v>
      </c>
      <c r="O395" s="84"/>
    </row>
    <row r="396" spans="1:15">
      <c r="A396" s="279"/>
      <c r="B396" s="391"/>
      <c r="D396" s="393"/>
      <c r="O396" s="84"/>
    </row>
    <row r="397" spans="1:15">
      <c r="A397" s="279">
        <f>MAX($A$55:A396)+0.01</f>
        <v>1.3700000000000003</v>
      </c>
      <c r="B397" s="391" t="s">
        <v>2463</v>
      </c>
      <c r="C397" s="387" t="s">
        <v>52</v>
      </c>
      <c r="D397" s="393">
        <v>1</v>
      </c>
      <c r="F397" s="388">
        <f>D397*E397</f>
        <v>0</v>
      </c>
      <c r="O397" s="84"/>
    </row>
    <row r="398" spans="1:15">
      <c r="A398" s="279"/>
      <c r="B398" s="391"/>
      <c r="D398" s="393"/>
      <c r="O398" s="84"/>
    </row>
    <row r="399" spans="1:15" ht="28.8">
      <c r="A399" s="279">
        <f>MAX($A$55:A398)+0.01</f>
        <v>1.3800000000000003</v>
      </c>
      <c r="B399" s="391" t="s">
        <v>2464</v>
      </c>
      <c r="C399" s="387" t="s">
        <v>2465</v>
      </c>
      <c r="D399" s="393">
        <v>5040</v>
      </c>
      <c r="F399" s="388">
        <f>D399*E399</f>
        <v>0</v>
      </c>
      <c r="O399" s="84"/>
    </row>
    <row r="400" spans="1:15">
      <c r="A400" s="279"/>
      <c r="B400" s="391"/>
      <c r="D400" s="393"/>
      <c r="O400" s="84"/>
    </row>
    <row r="401" spans="1:15" ht="72">
      <c r="A401" s="279">
        <f>MAX($A$55:A400)+0.01</f>
        <v>1.3900000000000003</v>
      </c>
      <c r="B401" s="391" t="s">
        <v>2466</v>
      </c>
      <c r="D401" s="393"/>
      <c r="O401" s="84"/>
    </row>
    <row r="402" spans="1:15">
      <c r="A402" s="279"/>
      <c r="B402" s="391" t="s">
        <v>2467</v>
      </c>
      <c r="C402" s="387" t="s">
        <v>52</v>
      </c>
      <c r="D402" s="393">
        <v>2</v>
      </c>
      <c r="F402" s="388">
        <f>+E402*D402</f>
        <v>0</v>
      </c>
      <c r="O402" s="84"/>
    </row>
    <row r="403" spans="1:15">
      <c r="A403" s="279"/>
      <c r="B403" s="391" t="s">
        <v>2468</v>
      </c>
      <c r="C403" s="387" t="s">
        <v>52</v>
      </c>
      <c r="D403" s="393">
        <v>3</v>
      </c>
      <c r="F403" s="388">
        <f>+E403*D403</f>
        <v>0</v>
      </c>
      <c r="O403" s="84"/>
    </row>
    <row r="404" spans="1:15">
      <c r="A404" s="279"/>
      <c r="B404" s="391"/>
      <c r="D404" s="393"/>
      <c r="O404" s="84"/>
    </row>
    <row r="405" spans="1:15" ht="28.8">
      <c r="A405" s="279">
        <f>MAX($A$55:A404)+0.01</f>
        <v>1.4000000000000004</v>
      </c>
      <c r="B405" s="391" t="s">
        <v>2469</v>
      </c>
      <c r="C405" s="387" t="s">
        <v>316</v>
      </c>
      <c r="D405" s="393">
        <v>35</v>
      </c>
      <c r="F405" s="388">
        <f>D405*E405</f>
        <v>0</v>
      </c>
      <c r="O405" s="84"/>
    </row>
    <row r="406" spans="1:15">
      <c r="A406" s="279"/>
      <c r="B406" s="391"/>
      <c r="D406" s="393"/>
      <c r="O406" s="84"/>
    </row>
    <row r="407" spans="1:15">
      <c r="A407" s="409"/>
      <c r="B407" s="280" t="s">
        <v>2470</v>
      </c>
      <c r="D407" s="393"/>
    </row>
    <row r="408" spans="1:15">
      <c r="A408" s="409"/>
      <c r="B408" s="391"/>
      <c r="D408" s="393"/>
    </row>
    <row r="409" spans="1:15" ht="28.8">
      <c r="A409" s="279">
        <f>MAX($A$55:A408)+0.01</f>
        <v>1.4100000000000004</v>
      </c>
      <c r="B409" s="391" t="s">
        <v>2471</v>
      </c>
      <c r="D409" s="393"/>
    </row>
    <row r="410" spans="1:15" ht="187.2">
      <c r="A410" s="409"/>
      <c r="B410" s="391" t="s">
        <v>2472</v>
      </c>
      <c r="D410" s="393"/>
    </row>
    <row r="411" spans="1:15" ht="28.8">
      <c r="A411" s="409"/>
      <c r="B411" s="391" t="s">
        <v>2473</v>
      </c>
      <c r="D411" s="393"/>
    </row>
    <row r="412" spans="1:15">
      <c r="A412" s="409"/>
      <c r="B412" s="391" t="s">
        <v>2474</v>
      </c>
      <c r="C412" s="387" t="s">
        <v>1464</v>
      </c>
      <c r="D412" s="393">
        <v>1</v>
      </c>
      <c r="F412" s="388">
        <f t="shared" ref="F412:F418" si="6">+E412*D412</f>
        <v>0</v>
      </c>
    </row>
    <row r="413" spans="1:15">
      <c r="A413" s="409"/>
      <c r="B413" s="391" t="s">
        <v>2475</v>
      </c>
      <c r="C413" s="387" t="s">
        <v>1464</v>
      </c>
      <c r="D413" s="393">
        <v>14</v>
      </c>
      <c r="F413" s="388">
        <f t="shared" si="6"/>
        <v>0</v>
      </c>
    </row>
    <row r="414" spans="1:15">
      <c r="A414" s="409"/>
      <c r="B414" s="391" t="s">
        <v>2476</v>
      </c>
      <c r="C414" s="387" t="s">
        <v>1464</v>
      </c>
      <c r="D414" s="393">
        <v>2</v>
      </c>
      <c r="F414" s="388">
        <f t="shared" si="6"/>
        <v>0</v>
      </c>
    </row>
    <row r="415" spans="1:15">
      <c r="A415" s="409"/>
      <c r="B415" s="391" t="s">
        <v>2477</v>
      </c>
      <c r="C415" s="387" t="s">
        <v>1464</v>
      </c>
      <c r="D415" s="393">
        <v>2</v>
      </c>
      <c r="F415" s="388">
        <f t="shared" si="6"/>
        <v>0</v>
      </c>
    </row>
    <row r="416" spans="1:15">
      <c r="A416" s="409"/>
      <c r="B416" s="391" t="s">
        <v>2478</v>
      </c>
      <c r="C416" s="387" t="s">
        <v>1464</v>
      </c>
      <c r="D416" s="393">
        <v>1</v>
      </c>
      <c r="F416" s="388">
        <f t="shared" si="6"/>
        <v>0</v>
      </c>
    </row>
    <row r="417" spans="1:6">
      <c r="A417" s="409"/>
      <c r="B417" s="391" t="s">
        <v>2479</v>
      </c>
      <c r="C417" s="387" t="s">
        <v>1464</v>
      </c>
      <c r="D417" s="393">
        <v>1</v>
      </c>
      <c r="F417" s="388">
        <f t="shared" si="6"/>
        <v>0</v>
      </c>
    </row>
    <row r="418" spans="1:6">
      <c r="A418" s="409"/>
      <c r="B418" s="391" t="s">
        <v>2480</v>
      </c>
      <c r="C418" s="387" t="s">
        <v>1464</v>
      </c>
      <c r="D418" s="393">
        <v>1</v>
      </c>
      <c r="F418" s="388">
        <f t="shared" si="6"/>
        <v>0</v>
      </c>
    </row>
    <row r="419" spans="1:6">
      <c r="A419" s="409"/>
      <c r="B419" s="391" t="s">
        <v>2481</v>
      </c>
      <c r="D419" s="393"/>
    </row>
    <row r="420" spans="1:6">
      <c r="A420" s="409"/>
      <c r="B420" s="391" t="s">
        <v>2314</v>
      </c>
      <c r="D420" s="393"/>
    </row>
    <row r="421" spans="1:6">
      <c r="A421" s="409"/>
      <c r="B421" s="391"/>
      <c r="D421" s="393"/>
    </row>
    <row r="422" spans="1:6">
      <c r="A422" s="279">
        <f>MAX($A$55:A421)+0.01</f>
        <v>1.4200000000000004</v>
      </c>
      <c r="B422" s="391" t="s">
        <v>2482</v>
      </c>
      <c r="D422" s="393"/>
    </row>
    <row r="423" spans="1:6">
      <c r="A423" s="409"/>
      <c r="B423" s="391" t="s">
        <v>2483</v>
      </c>
      <c r="C423" s="387" t="s">
        <v>1464</v>
      </c>
      <c r="D423" s="393">
        <v>300</v>
      </c>
      <c r="F423" s="388">
        <f>D423*E423</f>
        <v>0</v>
      </c>
    </row>
    <row r="424" spans="1:6">
      <c r="A424" s="409"/>
      <c r="B424" s="391" t="s">
        <v>2484</v>
      </c>
      <c r="D424" s="393"/>
    </row>
    <row r="425" spans="1:6">
      <c r="A425" s="409"/>
      <c r="B425" s="391" t="s">
        <v>2314</v>
      </c>
      <c r="D425" s="393"/>
    </row>
    <row r="426" spans="1:6">
      <c r="A426" s="409"/>
      <c r="B426" s="391"/>
      <c r="D426" s="393"/>
    </row>
    <row r="427" spans="1:6" s="87" customFormat="1" ht="41.4">
      <c r="A427" s="279">
        <f>MAX($A$55:A426)+0.01</f>
        <v>1.4300000000000004</v>
      </c>
      <c r="B427" s="410" t="s">
        <v>3190</v>
      </c>
      <c r="C427" s="398"/>
      <c r="D427" s="395"/>
      <c r="E427" s="411"/>
      <c r="F427" s="411"/>
    </row>
    <row r="428" spans="1:6" s="87" customFormat="1" ht="13.8">
      <c r="A428" s="412"/>
      <c r="B428" s="410" t="s">
        <v>2485</v>
      </c>
      <c r="C428" s="398"/>
      <c r="D428" s="395"/>
      <c r="E428" s="411"/>
      <c r="F428" s="411"/>
    </row>
    <row r="429" spans="1:6" s="87" customFormat="1" ht="13.8">
      <c r="A429" s="412"/>
      <c r="B429" s="410" t="s">
        <v>2486</v>
      </c>
      <c r="C429" s="398"/>
      <c r="D429" s="395"/>
      <c r="E429" s="411"/>
      <c r="F429" s="411"/>
    </row>
    <row r="430" spans="1:6" s="87" customFormat="1">
      <c r="A430" s="412"/>
      <c r="B430" s="410" t="s">
        <v>2487</v>
      </c>
      <c r="C430" s="387" t="s">
        <v>1464</v>
      </c>
      <c r="D430" s="393">
        <v>1</v>
      </c>
      <c r="E430" s="388"/>
      <c r="F430" s="388">
        <f>+E430*D430</f>
        <v>0</v>
      </c>
    </row>
    <row r="431" spans="1:6" s="87" customFormat="1">
      <c r="A431" s="412"/>
      <c r="B431" s="410" t="s">
        <v>2488</v>
      </c>
      <c r="C431" s="387" t="s">
        <v>1464</v>
      </c>
      <c r="D431" s="393">
        <v>6</v>
      </c>
      <c r="E431" s="388"/>
      <c r="F431" s="388">
        <f>+E431*D431</f>
        <v>0</v>
      </c>
    </row>
    <row r="432" spans="1:6" s="87" customFormat="1">
      <c r="A432" s="412"/>
      <c r="B432" s="410" t="s">
        <v>2489</v>
      </c>
      <c r="C432" s="387" t="s">
        <v>1464</v>
      </c>
      <c r="D432" s="393">
        <v>2</v>
      </c>
      <c r="E432" s="388"/>
      <c r="F432" s="388">
        <f>+E432*D432</f>
        <v>0</v>
      </c>
    </row>
    <row r="433" spans="1:6" s="87" customFormat="1">
      <c r="A433" s="412"/>
      <c r="B433" s="410" t="s">
        <v>2490</v>
      </c>
      <c r="C433" s="387" t="s">
        <v>1464</v>
      </c>
      <c r="D433" s="393">
        <v>1</v>
      </c>
      <c r="E433" s="388"/>
      <c r="F433" s="388">
        <f>+E433*D433</f>
        <v>0</v>
      </c>
    </row>
    <row r="434" spans="1:6" s="87" customFormat="1" ht="13.8">
      <c r="A434" s="412"/>
      <c r="B434" s="410" t="s">
        <v>2491</v>
      </c>
      <c r="C434" s="394"/>
      <c r="D434" s="413"/>
      <c r="E434" s="394"/>
      <c r="F434" s="394"/>
    </row>
    <row r="435" spans="1:6" s="87" customFormat="1" ht="13.8">
      <c r="A435" s="394"/>
      <c r="B435" s="410" t="s">
        <v>2345</v>
      </c>
      <c r="C435" s="398"/>
      <c r="D435" s="395"/>
      <c r="E435" s="414"/>
      <c r="F435" s="415"/>
    </row>
    <row r="436" spans="1:6" s="87" customFormat="1" ht="13.8">
      <c r="A436" s="412"/>
      <c r="B436" s="416"/>
      <c r="C436" s="398"/>
      <c r="D436" s="395"/>
      <c r="E436" s="396"/>
      <c r="F436" s="396"/>
    </row>
    <row r="437" spans="1:6" s="394" customFormat="1" ht="41.4">
      <c r="A437" s="279">
        <f>MAX($A$55:A436)+0.01</f>
        <v>1.4400000000000004</v>
      </c>
      <c r="B437" s="417" t="s">
        <v>3191</v>
      </c>
      <c r="C437" s="398"/>
      <c r="D437" s="395"/>
      <c r="E437" s="411"/>
      <c r="F437" s="87"/>
    </row>
    <row r="438" spans="1:6" s="394" customFormat="1" ht="13.8">
      <c r="A438" s="418"/>
      <c r="B438" s="417" t="s">
        <v>2492</v>
      </c>
      <c r="C438" s="398"/>
      <c r="D438" s="395"/>
      <c r="E438" s="411"/>
      <c r="F438" s="87"/>
    </row>
    <row r="439" spans="1:6" s="394" customFormat="1" ht="13.8">
      <c r="A439" s="418"/>
      <c r="B439" s="417" t="s">
        <v>2493</v>
      </c>
      <c r="C439" s="398"/>
      <c r="D439" s="395"/>
      <c r="E439" s="411"/>
      <c r="F439" s="87"/>
    </row>
    <row r="440" spans="1:6" s="87" customFormat="1">
      <c r="A440" s="412"/>
      <c r="B440" s="410" t="s">
        <v>2488</v>
      </c>
      <c r="C440" s="387" t="s">
        <v>1464</v>
      </c>
      <c r="D440" s="393">
        <v>12</v>
      </c>
      <c r="E440" s="388"/>
      <c r="F440" s="388">
        <f>+E440*D440</f>
        <v>0</v>
      </c>
    </row>
    <row r="441" spans="1:6" s="394" customFormat="1" ht="13.8">
      <c r="A441" s="418"/>
      <c r="B441" s="410" t="s">
        <v>2494</v>
      </c>
      <c r="C441" s="419"/>
      <c r="D441" s="420"/>
      <c r="E441" s="419"/>
      <c r="F441" s="421"/>
    </row>
    <row r="442" spans="1:6" s="394" customFormat="1" ht="13.8">
      <c r="B442" s="422" t="s">
        <v>2345</v>
      </c>
      <c r="C442" s="398"/>
      <c r="D442" s="395"/>
      <c r="E442" s="423"/>
      <c r="F442" s="421"/>
    </row>
    <row r="443" spans="1:6" s="394" customFormat="1" ht="13.8">
      <c r="A443" s="418"/>
      <c r="B443" s="422"/>
      <c r="C443" s="398"/>
      <c r="D443" s="395"/>
      <c r="E443" s="424"/>
      <c r="F443" s="421"/>
    </row>
    <row r="444" spans="1:6" ht="106.5" customHeight="1">
      <c r="A444" s="279">
        <f>MAX($A$55:A426)+0.01</f>
        <v>1.4300000000000004</v>
      </c>
      <c r="B444" s="391" t="s">
        <v>2495</v>
      </c>
      <c r="D444" s="393"/>
    </row>
    <row r="445" spans="1:6">
      <c r="A445" s="409"/>
      <c r="B445" s="391" t="s">
        <v>2496</v>
      </c>
      <c r="D445" s="393"/>
    </row>
    <row r="446" spans="1:6">
      <c r="A446" s="409"/>
      <c r="B446" s="391" t="s">
        <v>2497</v>
      </c>
      <c r="C446" s="387" t="s">
        <v>52</v>
      </c>
      <c r="D446" s="393">
        <v>13</v>
      </c>
      <c r="F446" s="388">
        <f t="shared" ref="F446:F449" si="7">D446*E446</f>
        <v>0</v>
      </c>
    </row>
    <row r="447" spans="1:6">
      <c r="A447" s="409"/>
      <c r="B447" s="391" t="s">
        <v>2498</v>
      </c>
      <c r="C447" s="387" t="s">
        <v>52</v>
      </c>
      <c r="D447" s="393">
        <v>6</v>
      </c>
      <c r="F447" s="388">
        <f t="shared" si="7"/>
        <v>0</v>
      </c>
    </row>
    <row r="448" spans="1:6">
      <c r="A448" s="409"/>
      <c r="B448" s="391" t="s">
        <v>2499</v>
      </c>
      <c r="C448" s="387" t="s">
        <v>52</v>
      </c>
      <c r="D448" s="393">
        <v>1</v>
      </c>
      <c r="F448" s="388">
        <f t="shared" si="7"/>
        <v>0</v>
      </c>
    </row>
    <row r="449" spans="1:6">
      <c r="A449" s="409"/>
      <c r="B449" s="391" t="s">
        <v>2500</v>
      </c>
      <c r="C449" s="387" t="s">
        <v>52</v>
      </c>
      <c r="D449" s="393">
        <v>2</v>
      </c>
      <c r="F449" s="388">
        <f t="shared" si="7"/>
        <v>0</v>
      </c>
    </row>
    <row r="450" spans="1:6">
      <c r="A450" s="409"/>
      <c r="B450" s="391" t="s">
        <v>2501</v>
      </c>
      <c r="D450" s="393"/>
    </row>
    <row r="451" spans="1:6">
      <c r="A451" s="409"/>
      <c r="B451" s="391" t="s">
        <v>2502</v>
      </c>
      <c r="D451" s="393"/>
    </row>
    <row r="452" spans="1:6">
      <c r="A452" s="409"/>
      <c r="B452" s="391" t="s">
        <v>2503</v>
      </c>
      <c r="D452" s="393"/>
    </row>
    <row r="453" spans="1:6">
      <c r="A453" s="409"/>
      <c r="B453" s="391" t="s">
        <v>2504</v>
      </c>
      <c r="D453" s="393"/>
    </row>
    <row r="454" spans="1:6">
      <c r="A454" s="409"/>
      <c r="B454" s="391" t="s">
        <v>2314</v>
      </c>
      <c r="D454" s="393"/>
    </row>
    <row r="455" spans="1:6">
      <c r="A455" s="409"/>
      <c r="B455" s="391"/>
      <c r="D455" s="393"/>
    </row>
    <row r="456" spans="1:6" ht="28.8">
      <c r="A456" s="279">
        <f>MAX($A$55:A455)+0.01</f>
        <v>1.4500000000000004</v>
      </c>
      <c r="B456" s="391" t="s">
        <v>2505</v>
      </c>
      <c r="D456" s="393"/>
    </row>
    <row r="457" spans="1:6">
      <c r="A457" s="409"/>
      <c r="B457" s="391" t="s">
        <v>2506</v>
      </c>
      <c r="D457" s="393"/>
    </row>
    <row r="458" spans="1:6">
      <c r="A458" s="409"/>
      <c r="B458" s="391" t="s">
        <v>2507</v>
      </c>
      <c r="C458" s="387" t="s">
        <v>52</v>
      </c>
      <c r="D458" s="393">
        <v>39</v>
      </c>
      <c r="F458" s="388">
        <f>D458*E458</f>
        <v>0</v>
      </c>
    </row>
    <row r="459" spans="1:6">
      <c r="A459" s="409"/>
      <c r="B459" s="391" t="s">
        <v>2314</v>
      </c>
      <c r="D459" s="393"/>
    </row>
    <row r="460" spans="1:6">
      <c r="A460" s="409"/>
      <c r="B460" s="391"/>
      <c r="D460" s="393"/>
    </row>
    <row r="461" spans="1:6" ht="57.6">
      <c r="A461" s="279">
        <f>MAX($A$55:A460)+0.01</f>
        <v>1.4600000000000004</v>
      </c>
      <c r="B461" s="391" t="s">
        <v>2508</v>
      </c>
      <c r="D461" s="393"/>
    </row>
    <row r="462" spans="1:6">
      <c r="A462" s="409"/>
      <c r="B462" s="391" t="s">
        <v>2509</v>
      </c>
      <c r="C462" s="387" t="s">
        <v>52</v>
      </c>
      <c r="D462" s="393">
        <v>40</v>
      </c>
      <c r="F462" s="388">
        <f>D462*E462</f>
        <v>0</v>
      </c>
    </row>
    <row r="463" spans="1:6">
      <c r="A463" s="409"/>
      <c r="B463" s="391" t="s">
        <v>2314</v>
      </c>
      <c r="D463" s="393"/>
    </row>
    <row r="464" spans="1:6">
      <c r="A464" s="409"/>
      <c r="B464" s="391"/>
      <c r="D464" s="393"/>
    </row>
    <row r="465" spans="1:17" s="87" customFormat="1" ht="172.8">
      <c r="A465" s="279">
        <f>MAX($A$55:A464)+0.01</f>
        <v>1.4700000000000004</v>
      </c>
      <c r="B465" s="391" t="s">
        <v>2510</v>
      </c>
      <c r="C465" s="398"/>
      <c r="D465" s="399"/>
      <c r="E465" s="399"/>
      <c r="F465" s="399"/>
      <c r="G465" s="402"/>
      <c r="H465" s="403"/>
      <c r="I465" s="403"/>
      <c r="J465" s="403"/>
      <c r="K465" s="403"/>
      <c r="L465" s="403"/>
      <c r="M465" s="403"/>
      <c r="N465" s="403"/>
      <c r="O465" s="403"/>
      <c r="P465" s="403"/>
      <c r="Q465" s="403"/>
    </row>
    <row r="466" spans="1:17" s="87" customFormat="1">
      <c r="A466" s="401"/>
      <c r="B466" s="391" t="s">
        <v>2511</v>
      </c>
      <c r="C466" s="387" t="s">
        <v>237</v>
      </c>
      <c r="D466" s="393">
        <v>14880</v>
      </c>
      <c r="E466" s="388"/>
      <c r="F466" s="388">
        <f>D466*E466</f>
        <v>0</v>
      </c>
      <c r="G466" s="402"/>
      <c r="H466" s="403"/>
      <c r="I466" s="403"/>
      <c r="J466" s="403"/>
      <c r="K466" s="403"/>
      <c r="L466" s="403"/>
      <c r="M466" s="403"/>
      <c r="N466" s="403"/>
      <c r="O466" s="403"/>
      <c r="P466" s="403"/>
      <c r="Q466" s="403"/>
    </row>
    <row r="467" spans="1:17" s="87" customFormat="1">
      <c r="A467" s="401"/>
      <c r="B467" s="391" t="s">
        <v>2512</v>
      </c>
      <c r="C467" s="398"/>
      <c r="D467" s="399"/>
      <c r="E467" s="399"/>
      <c r="F467" s="399"/>
      <c r="G467" s="402"/>
      <c r="H467" s="403"/>
      <c r="I467" s="403"/>
      <c r="J467" s="403"/>
      <c r="K467" s="403"/>
      <c r="L467" s="403"/>
      <c r="M467" s="403"/>
      <c r="N467" s="403"/>
      <c r="O467" s="403"/>
      <c r="P467" s="403"/>
      <c r="Q467" s="403"/>
    </row>
    <row r="468" spans="1:17" s="87" customFormat="1">
      <c r="A468" s="401"/>
      <c r="B468" s="391" t="s">
        <v>2314</v>
      </c>
      <c r="C468" s="398"/>
      <c r="D468" s="399"/>
      <c r="E468" s="399"/>
      <c r="F468" s="399"/>
      <c r="G468" s="402"/>
      <c r="H468" s="403"/>
      <c r="I468" s="403"/>
      <c r="J468" s="403"/>
      <c r="K468" s="403"/>
      <c r="L468" s="403"/>
      <c r="M468" s="403"/>
      <c r="N468" s="403"/>
      <c r="O468" s="403"/>
      <c r="P468" s="403"/>
      <c r="Q468" s="403"/>
    </row>
    <row r="469" spans="1:17" s="87" customFormat="1" ht="13.8">
      <c r="A469" s="401"/>
      <c r="B469" s="404"/>
      <c r="C469" s="398"/>
      <c r="D469" s="399"/>
      <c r="E469" s="399"/>
      <c r="F469" s="399"/>
      <c r="G469" s="402"/>
      <c r="H469" s="403"/>
      <c r="I469" s="403"/>
      <c r="J469" s="403"/>
      <c r="K469" s="403"/>
      <c r="L469" s="403"/>
      <c r="M469" s="403"/>
      <c r="N469" s="403"/>
      <c r="O469" s="403"/>
      <c r="P469" s="403"/>
      <c r="Q469" s="403"/>
    </row>
    <row r="470" spans="1:17" ht="228.75" customHeight="1">
      <c r="A470" s="279">
        <f>MAX($A$55:A469)+0.01</f>
        <v>1.4800000000000004</v>
      </c>
      <c r="B470" s="391" t="s">
        <v>2513</v>
      </c>
      <c r="D470" s="393"/>
    </row>
    <row r="471" spans="1:17" ht="28.8">
      <c r="A471" s="409"/>
      <c r="B471" s="391" t="s">
        <v>2514</v>
      </c>
      <c r="D471" s="393"/>
    </row>
    <row r="472" spans="1:17">
      <c r="A472" s="409"/>
      <c r="B472" s="391" t="s">
        <v>2515</v>
      </c>
      <c r="D472" s="393"/>
    </row>
    <row r="473" spans="1:17" ht="86.4">
      <c r="A473" s="409"/>
      <c r="B473" s="391" t="s">
        <v>2516</v>
      </c>
      <c r="D473" s="393"/>
    </row>
    <row r="474" spans="1:17">
      <c r="A474" s="409"/>
      <c r="B474" s="391" t="s">
        <v>2517</v>
      </c>
      <c r="D474" s="393"/>
    </row>
    <row r="475" spans="1:17">
      <c r="A475" s="409"/>
      <c r="B475" s="391" t="s">
        <v>2518</v>
      </c>
      <c r="D475" s="393"/>
    </row>
    <row r="476" spans="1:17">
      <c r="A476" s="409"/>
      <c r="B476" s="391" t="s">
        <v>2519</v>
      </c>
      <c r="D476" s="393"/>
    </row>
    <row r="477" spans="1:17">
      <c r="A477" s="409"/>
      <c r="B477" s="391" t="s">
        <v>2520</v>
      </c>
      <c r="C477" s="387" t="s">
        <v>1635</v>
      </c>
      <c r="D477" s="393">
        <v>1950</v>
      </c>
      <c r="F477" s="388">
        <f>+E477*D477</f>
        <v>0</v>
      </c>
    </row>
    <row r="478" spans="1:17">
      <c r="A478" s="409"/>
      <c r="B478" s="391" t="s">
        <v>2314</v>
      </c>
      <c r="D478" s="393"/>
    </row>
    <row r="479" spans="1:17">
      <c r="A479" s="409"/>
      <c r="B479" s="391"/>
      <c r="D479" s="393"/>
    </row>
    <row r="480" spans="1:17" ht="123.75" customHeight="1">
      <c r="A480" s="279">
        <f>MAX($A$55:A479)+0.01</f>
        <v>1.4900000000000004</v>
      </c>
      <c r="B480" s="391" t="s">
        <v>2521</v>
      </c>
      <c r="D480" s="393"/>
    </row>
    <row r="481" spans="1:15">
      <c r="A481" s="409"/>
      <c r="B481" s="391" t="s">
        <v>2522</v>
      </c>
      <c r="C481" s="387" t="s">
        <v>2465</v>
      </c>
      <c r="D481" s="393">
        <v>390</v>
      </c>
      <c r="F481" s="388">
        <f>D481*E481</f>
        <v>0</v>
      </c>
    </row>
    <row r="482" spans="1:15">
      <c r="A482" s="409"/>
      <c r="B482" s="391" t="s">
        <v>2314</v>
      </c>
      <c r="D482" s="393"/>
    </row>
    <row r="483" spans="1:15" s="87" customFormat="1">
      <c r="A483" s="401"/>
      <c r="B483" s="391"/>
      <c r="C483" s="398"/>
      <c r="D483" s="425"/>
      <c r="E483" s="399"/>
      <c r="F483" s="399"/>
      <c r="G483" s="403"/>
      <c r="H483" s="403"/>
      <c r="I483" s="403"/>
      <c r="J483" s="403"/>
      <c r="K483" s="403"/>
      <c r="L483" s="403"/>
      <c r="M483" s="403"/>
      <c r="N483" s="403"/>
      <c r="O483" s="403"/>
    </row>
    <row r="484" spans="1:15" s="87" customFormat="1" ht="28.8">
      <c r="A484" s="279">
        <f>MAX($A$55:A483)+0.01</f>
        <v>1.5000000000000004</v>
      </c>
      <c r="B484" s="391" t="s">
        <v>2523</v>
      </c>
      <c r="C484" s="387" t="s">
        <v>1464</v>
      </c>
      <c r="D484" s="393">
        <v>1</v>
      </c>
      <c r="E484" s="388"/>
      <c r="F484" s="388">
        <f>D484*E484</f>
        <v>0</v>
      </c>
      <c r="G484" s="403"/>
      <c r="H484" s="403"/>
      <c r="I484" s="403"/>
      <c r="J484" s="403"/>
      <c r="K484" s="403"/>
      <c r="L484" s="403"/>
      <c r="M484" s="403"/>
      <c r="N484" s="403"/>
      <c r="O484" s="403"/>
    </row>
    <row r="485" spans="1:15">
      <c r="A485" s="409"/>
      <c r="B485" s="391"/>
      <c r="D485" s="393"/>
    </row>
    <row r="486" spans="1:15" ht="28.8">
      <c r="A486" s="279">
        <f>MAX($A$55:A485)+0.01</f>
        <v>1.5100000000000005</v>
      </c>
      <c r="B486" s="391" t="s">
        <v>2524</v>
      </c>
      <c r="C486" s="387" t="s">
        <v>316</v>
      </c>
      <c r="D486" s="393">
        <v>15</v>
      </c>
      <c r="F486" s="388">
        <f>D486*E486</f>
        <v>0</v>
      </c>
    </row>
    <row r="487" spans="1:15" ht="28.8">
      <c r="A487" s="409"/>
      <c r="B487" s="391" t="s">
        <v>2525</v>
      </c>
      <c r="D487" s="393"/>
    </row>
    <row r="488" spans="1:15">
      <c r="A488" s="409"/>
      <c r="B488" s="391"/>
      <c r="D488" s="393"/>
    </row>
    <row r="489" spans="1:15">
      <c r="A489" s="426"/>
      <c r="B489" s="301" t="s">
        <v>2526</v>
      </c>
      <c r="D489" s="393"/>
    </row>
    <row r="490" spans="1:15">
      <c r="A490" s="426"/>
      <c r="B490" s="391"/>
      <c r="D490" s="393"/>
    </row>
    <row r="491" spans="1:15" ht="28.8">
      <c r="A491" s="279">
        <f>MAX($A$55:A490)+0.01</f>
        <v>1.5200000000000005</v>
      </c>
      <c r="B491" s="391" t="s">
        <v>2527</v>
      </c>
      <c r="D491" s="393"/>
    </row>
    <row r="492" spans="1:15">
      <c r="A492" s="426"/>
      <c r="B492" s="391" t="s">
        <v>2528</v>
      </c>
      <c r="D492" s="393"/>
    </row>
    <row r="493" spans="1:15">
      <c r="A493" s="426"/>
      <c r="B493" s="391" t="s">
        <v>2529</v>
      </c>
      <c r="D493" s="393"/>
    </row>
    <row r="494" spans="1:15">
      <c r="A494" s="426"/>
      <c r="B494" s="391" t="s">
        <v>2530</v>
      </c>
      <c r="D494" s="393"/>
    </row>
    <row r="495" spans="1:15">
      <c r="A495" s="426"/>
      <c r="B495" s="391" t="s">
        <v>2531</v>
      </c>
      <c r="D495" s="393"/>
    </row>
    <row r="496" spans="1:15">
      <c r="A496" s="426"/>
      <c r="B496" s="391" t="s">
        <v>2532</v>
      </c>
      <c r="D496" s="393"/>
    </row>
    <row r="497" spans="1:4">
      <c r="A497" s="426"/>
      <c r="B497" s="391" t="s">
        <v>2533</v>
      </c>
      <c r="D497" s="393"/>
    </row>
    <row r="498" spans="1:4">
      <c r="A498" s="426"/>
      <c r="B498" s="391" t="s">
        <v>2534</v>
      </c>
      <c r="D498" s="393"/>
    </row>
    <row r="499" spans="1:4">
      <c r="A499" s="426"/>
      <c r="B499" s="391" t="s">
        <v>2535</v>
      </c>
      <c r="D499" s="393"/>
    </row>
    <row r="500" spans="1:4">
      <c r="A500" s="426"/>
      <c r="B500" s="391" t="s">
        <v>2536</v>
      </c>
      <c r="D500" s="393"/>
    </row>
    <row r="501" spans="1:4" ht="28.8">
      <c r="A501" s="426"/>
      <c r="B501" s="391" t="s">
        <v>2537</v>
      </c>
      <c r="D501" s="393"/>
    </row>
    <row r="502" spans="1:4">
      <c r="A502" s="426"/>
      <c r="B502" s="391" t="s">
        <v>2538</v>
      </c>
      <c r="D502" s="393"/>
    </row>
    <row r="503" spans="1:4">
      <c r="A503" s="426"/>
      <c r="B503" s="391" t="s">
        <v>2539</v>
      </c>
      <c r="D503" s="393"/>
    </row>
    <row r="504" spans="1:4">
      <c r="A504" s="426"/>
      <c r="B504" s="391" t="s">
        <v>2540</v>
      </c>
      <c r="D504" s="393"/>
    </row>
    <row r="505" spans="1:4">
      <c r="A505" s="426"/>
      <c r="B505" s="391" t="s">
        <v>2541</v>
      </c>
      <c r="D505" s="393"/>
    </row>
    <row r="506" spans="1:4">
      <c r="A506" s="426"/>
      <c r="B506" s="391" t="s">
        <v>2542</v>
      </c>
      <c r="D506" s="393"/>
    </row>
    <row r="507" spans="1:4">
      <c r="A507" s="426"/>
      <c r="B507" s="391" t="s">
        <v>2543</v>
      </c>
      <c r="D507" s="393"/>
    </row>
    <row r="508" spans="1:4">
      <c r="A508" s="426"/>
      <c r="B508" s="391" t="s">
        <v>2544</v>
      </c>
      <c r="D508" s="393"/>
    </row>
    <row r="509" spans="1:4">
      <c r="A509" s="426"/>
      <c r="B509" s="391"/>
      <c r="D509" s="393"/>
    </row>
    <row r="510" spans="1:4">
      <c r="A510" s="426"/>
      <c r="B510" s="391" t="s">
        <v>2545</v>
      </c>
      <c r="D510" s="393"/>
    </row>
    <row r="511" spans="1:4">
      <c r="A511" s="426"/>
      <c r="B511" s="391" t="s">
        <v>2546</v>
      </c>
      <c r="D511" s="393"/>
    </row>
    <row r="512" spans="1:4">
      <c r="A512" s="426"/>
      <c r="B512" s="391" t="s">
        <v>2547</v>
      </c>
      <c r="D512" s="393"/>
    </row>
    <row r="513" spans="1:6">
      <c r="A513" s="426"/>
      <c r="B513" s="391" t="s">
        <v>2548</v>
      </c>
      <c r="D513" s="393"/>
    </row>
    <row r="514" spans="1:6">
      <c r="A514" s="426"/>
      <c r="B514" s="391" t="s">
        <v>2549</v>
      </c>
      <c r="C514" s="387" t="s">
        <v>52</v>
      </c>
      <c r="D514" s="393">
        <v>10</v>
      </c>
      <c r="F514" s="388">
        <f>D514*E514</f>
        <v>0</v>
      </c>
    </row>
    <row r="515" spans="1:6">
      <c r="A515" s="426"/>
      <c r="B515" s="391" t="s">
        <v>2550</v>
      </c>
      <c r="D515" s="393"/>
    </row>
    <row r="516" spans="1:6">
      <c r="A516" s="426"/>
      <c r="B516" s="391" t="s">
        <v>2314</v>
      </c>
      <c r="D516" s="393"/>
    </row>
    <row r="517" spans="1:6">
      <c r="A517" s="426"/>
      <c r="B517" s="391"/>
      <c r="D517" s="393"/>
    </row>
    <row r="518" spans="1:6">
      <c r="A518" s="426"/>
      <c r="B518" s="391" t="s">
        <v>2545</v>
      </c>
      <c r="D518" s="393"/>
    </row>
    <row r="519" spans="1:6">
      <c r="A519" s="426"/>
      <c r="B519" s="391" t="s">
        <v>2546</v>
      </c>
      <c r="D519" s="393"/>
    </row>
    <row r="520" spans="1:6">
      <c r="A520" s="426"/>
      <c r="B520" s="391" t="s">
        <v>2551</v>
      </c>
      <c r="D520" s="393"/>
    </row>
    <row r="521" spans="1:6">
      <c r="A521" s="426"/>
      <c r="B521" s="391" t="s">
        <v>2552</v>
      </c>
      <c r="D521" s="393"/>
    </row>
    <row r="522" spans="1:6">
      <c r="A522" s="426"/>
      <c r="B522" s="391" t="s">
        <v>2549</v>
      </c>
      <c r="C522" s="387" t="s">
        <v>52</v>
      </c>
      <c r="D522" s="393">
        <v>5</v>
      </c>
      <c r="F522" s="388">
        <f>D522*E522</f>
        <v>0</v>
      </c>
    </row>
    <row r="523" spans="1:6">
      <c r="A523" s="426"/>
      <c r="B523" s="391" t="s">
        <v>2553</v>
      </c>
      <c r="D523" s="393"/>
    </row>
    <row r="524" spans="1:6">
      <c r="A524" s="426"/>
      <c r="B524" s="391" t="s">
        <v>2314</v>
      </c>
      <c r="D524" s="393"/>
    </row>
    <row r="525" spans="1:6">
      <c r="A525" s="426"/>
      <c r="B525" s="391"/>
      <c r="D525" s="393"/>
    </row>
    <row r="526" spans="1:6">
      <c r="A526" s="426"/>
      <c r="B526" s="391" t="s">
        <v>2545</v>
      </c>
      <c r="D526" s="393"/>
    </row>
    <row r="527" spans="1:6">
      <c r="A527" s="426"/>
      <c r="B527" s="391" t="s">
        <v>2546</v>
      </c>
      <c r="D527" s="393"/>
    </row>
    <row r="528" spans="1:6">
      <c r="A528" s="426"/>
      <c r="B528" s="391" t="s">
        <v>2554</v>
      </c>
      <c r="D528" s="393"/>
    </row>
    <row r="529" spans="1:6">
      <c r="A529" s="426"/>
      <c r="B529" s="391" t="s">
        <v>2555</v>
      </c>
      <c r="D529" s="393"/>
    </row>
    <row r="530" spans="1:6">
      <c r="A530" s="426"/>
      <c r="B530" s="391" t="s">
        <v>2549</v>
      </c>
      <c r="C530" s="387" t="s">
        <v>52</v>
      </c>
      <c r="D530" s="393">
        <v>29</v>
      </c>
      <c r="F530" s="388">
        <f>D530*E530</f>
        <v>0</v>
      </c>
    </row>
    <row r="531" spans="1:6">
      <c r="A531" s="426"/>
      <c r="B531" s="391" t="s">
        <v>2556</v>
      </c>
      <c r="D531" s="393"/>
    </row>
    <row r="532" spans="1:6">
      <c r="A532" s="426"/>
      <c r="B532" s="391" t="s">
        <v>2314</v>
      </c>
      <c r="D532" s="393"/>
    </row>
    <row r="533" spans="1:6">
      <c r="A533" s="426"/>
      <c r="B533" s="391"/>
      <c r="D533" s="393"/>
    </row>
    <row r="534" spans="1:6">
      <c r="A534" s="426"/>
      <c r="B534" s="391" t="s">
        <v>2557</v>
      </c>
      <c r="D534" s="393"/>
    </row>
    <row r="535" spans="1:6">
      <c r="A535" s="426"/>
      <c r="B535" s="391" t="s">
        <v>2558</v>
      </c>
      <c r="D535" s="393"/>
    </row>
    <row r="536" spans="1:6">
      <c r="A536" s="426"/>
      <c r="B536" s="391" t="s">
        <v>2559</v>
      </c>
      <c r="D536" s="393"/>
    </row>
    <row r="537" spans="1:6">
      <c r="A537" s="426"/>
      <c r="B537" s="391" t="s">
        <v>2560</v>
      </c>
      <c r="D537" s="393"/>
    </row>
    <row r="538" spans="1:6">
      <c r="A538" s="426"/>
      <c r="B538" s="391" t="s">
        <v>2549</v>
      </c>
      <c r="C538" s="387" t="s">
        <v>52</v>
      </c>
      <c r="D538" s="393">
        <v>4</v>
      </c>
      <c r="F538" s="388">
        <f>D538*E538</f>
        <v>0</v>
      </c>
    </row>
    <row r="539" spans="1:6">
      <c r="A539" s="426"/>
      <c r="B539" s="391" t="s">
        <v>2561</v>
      </c>
      <c r="D539" s="393"/>
    </row>
    <row r="540" spans="1:6">
      <c r="A540" s="426"/>
      <c r="B540" s="391" t="s">
        <v>2314</v>
      </c>
      <c r="D540" s="393"/>
    </row>
    <row r="541" spans="1:6">
      <c r="A541" s="426"/>
      <c r="B541" s="427"/>
      <c r="D541" s="393"/>
    </row>
    <row r="542" spans="1:6" ht="129.6">
      <c r="A542" s="279">
        <f>MAX($A$55:A541)+0.01</f>
        <v>1.5300000000000005</v>
      </c>
      <c r="B542" s="427" t="s">
        <v>2562</v>
      </c>
      <c r="C542" s="387" t="s">
        <v>1464</v>
      </c>
      <c r="D542" s="393">
        <v>31</v>
      </c>
      <c r="F542" s="388">
        <f>D542*E542</f>
        <v>0</v>
      </c>
    </row>
    <row r="543" spans="1:6">
      <c r="A543" s="426"/>
      <c r="B543" s="427" t="s">
        <v>2563</v>
      </c>
      <c r="D543" s="393"/>
    </row>
    <row r="544" spans="1:6">
      <c r="A544" s="426"/>
      <c r="B544" s="427" t="s">
        <v>2314</v>
      </c>
      <c r="D544" s="393"/>
    </row>
    <row r="545" spans="1:6">
      <c r="A545" s="426"/>
      <c r="B545" s="391"/>
      <c r="D545" s="393"/>
    </row>
    <row r="546" spans="1:6" ht="72">
      <c r="A546" s="279">
        <f>MAX($A$55:A545)+0.01</f>
        <v>1.5400000000000005</v>
      </c>
      <c r="B546" s="427" t="s">
        <v>2564</v>
      </c>
      <c r="D546" s="393"/>
    </row>
    <row r="547" spans="1:6">
      <c r="A547" s="426"/>
      <c r="B547" s="427" t="s">
        <v>2565</v>
      </c>
      <c r="C547" s="387" t="s">
        <v>52</v>
      </c>
      <c r="D547" s="393">
        <v>12</v>
      </c>
      <c r="F547" s="388">
        <f>D547*E547</f>
        <v>0</v>
      </c>
    </row>
    <row r="548" spans="1:6">
      <c r="A548" s="426"/>
      <c r="B548" s="427" t="s">
        <v>2566</v>
      </c>
      <c r="C548" s="387" t="s">
        <v>52</v>
      </c>
      <c r="D548" s="393">
        <v>8</v>
      </c>
      <c r="F548" s="388">
        <f>D548*E548</f>
        <v>0</v>
      </c>
    </row>
    <row r="549" spans="1:6">
      <c r="A549" s="426"/>
      <c r="B549" s="427" t="s">
        <v>2567</v>
      </c>
      <c r="C549" s="387" t="s">
        <v>52</v>
      </c>
      <c r="D549" s="393">
        <v>8</v>
      </c>
      <c r="F549" s="388">
        <f>D549*E549</f>
        <v>0</v>
      </c>
    </row>
    <row r="550" spans="1:6">
      <c r="A550" s="426"/>
      <c r="B550" s="427" t="s">
        <v>2568</v>
      </c>
      <c r="C550" s="387" t="s">
        <v>52</v>
      </c>
      <c r="D550" s="393">
        <v>68</v>
      </c>
      <c r="F550" s="388">
        <f>D550*E550</f>
        <v>0</v>
      </c>
    </row>
    <row r="551" spans="1:6">
      <c r="A551" s="426"/>
      <c r="B551" s="427" t="s">
        <v>2569</v>
      </c>
      <c r="D551" s="302"/>
    </row>
    <row r="552" spans="1:6">
      <c r="A552" s="426"/>
      <c r="B552" s="427"/>
      <c r="D552" s="393"/>
    </row>
    <row r="553" spans="1:6" ht="100.8">
      <c r="A553" s="279">
        <f>MAX($A$55:A552)+0.01</f>
        <v>1.5500000000000005</v>
      </c>
      <c r="B553" s="427" t="s">
        <v>2570</v>
      </c>
      <c r="D553" s="393"/>
    </row>
    <row r="554" spans="1:6">
      <c r="A554" s="426"/>
      <c r="B554" s="427" t="s">
        <v>2571</v>
      </c>
      <c r="C554" s="387" t="s">
        <v>52</v>
      </c>
      <c r="D554" s="393">
        <v>6</v>
      </c>
      <c r="F554" s="388">
        <f>D554*E554</f>
        <v>0</v>
      </c>
    </row>
    <row r="555" spans="1:6">
      <c r="A555" s="426"/>
      <c r="B555" s="427" t="s">
        <v>2572</v>
      </c>
      <c r="C555" s="387" t="s">
        <v>52</v>
      </c>
      <c r="D555" s="393">
        <v>38</v>
      </c>
      <c r="F555" s="388">
        <f>D555*E555</f>
        <v>0</v>
      </c>
    </row>
    <row r="556" spans="1:6">
      <c r="A556" s="426"/>
      <c r="B556" s="427" t="s">
        <v>2573</v>
      </c>
      <c r="C556" s="387" t="s">
        <v>52</v>
      </c>
      <c r="D556" s="393">
        <v>4</v>
      </c>
      <c r="F556" s="388">
        <f>D556*E556</f>
        <v>0</v>
      </c>
    </row>
    <row r="557" spans="1:6">
      <c r="A557" s="426"/>
      <c r="B557" s="427" t="s">
        <v>2574</v>
      </c>
      <c r="D557" s="393"/>
    </row>
    <row r="558" spans="1:6">
      <c r="A558" s="426"/>
      <c r="B558" s="427" t="s">
        <v>2575</v>
      </c>
      <c r="D558" s="393"/>
    </row>
    <row r="559" spans="1:6">
      <c r="A559" s="426"/>
      <c r="B559" s="427" t="s">
        <v>2576</v>
      </c>
      <c r="D559" s="393"/>
    </row>
    <row r="560" spans="1:6">
      <c r="A560" s="426"/>
      <c r="B560" s="427" t="s">
        <v>2314</v>
      </c>
      <c r="D560" s="393"/>
    </row>
    <row r="561" spans="1:17">
      <c r="A561" s="426"/>
      <c r="B561" s="427"/>
      <c r="D561" s="393"/>
    </row>
    <row r="562" spans="1:17" ht="28.8">
      <c r="A562" s="279">
        <f>MAX($A$55:A561)+0.01</f>
        <v>1.5600000000000005</v>
      </c>
      <c r="B562" s="427" t="s">
        <v>2577</v>
      </c>
      <c r="D562" s="393"/>
    </row>
    <row r="563" spans="1:17">
      <c r="A563" s="426"/>
      <c r="B563" s="427" t="s">
        <v>2578</v>
      </c>
      <c r="C563" s="387" t="s">
        <v>52</v>
      </c>
      <c r="D563" s="393">
        <v>88</v>
      </c>
      <c r="F563" s="388">
        <f>D563*E563</f>
        <v>0</v>
      </c>
    </row>
    <row r="564" spans="1:17">
      <c r="A564" s="426"/>
      <c r="B564" s="427" t="s">
        <v>2579</v>
      </c>
      <c r="C564" s="387" t="s">
        <v>52</v>
      </c>
      <c r="D564" s="393">
        <v>8</v>
      </c>
      <c r="F564" s="388">
        <f>D564*E564</f>
        <v>0</v>
      </c>
    </row>
    <row r="565" spans="1:17" s="270" customFormat="1">
      <c r="A565" s="428"/>
      <c r="B565" s="429"/>
      <c r="C565" s="84"/>
      <c r="D565" s="393"/>
      <c r="E565" s="388"/>
    </row>
    <row r="566" spans="1:17" s="394" customFormat="1" ht="28.8">
      <c r="A566" s="279">
        <f>MAX($A$55:A565)+0.01</f>
        <v>1.5700000000000005</v>
      </c>
      <c r="B566" s="427" t="s">
        <v>2580</v>
      </c>
      <c r="C566" s="87"/>
      <c r="D566" s="87"/>
    </row>
    <row r="567" spans="1:17" s="394" customFormat="1">
      <c r="B567" s="427" t="s">
        <v>2581</v>
      </c>
      <c r="C567" s="87"/>
      <c r="D567" s="87"/>
    </row>
    <row r="568" spans="1:17" s="394" customFormat="1">
      <c r="B568" s="427" t="s">
        <v>2582</v>
      </c>
      <c r="C568" s="87"/>
      <c r="D568" s="87"/>
    </row>
    <row r="569" spans="1:17" s="394" customFormat="1">
      <c r="B569" s="429" t="s">
        <v>2583</v>
      </c>
      <c r="C569" s="387" t="s">
        <v>1464</v>
      </c>
      <c r="D569" s="393">
        <v>3</v>
      </c>
      <c r="E569" s="388"/>
      <c r="F569" s="388">
        <f>D569*E569</f>
        <v>0</v>
      </c>
    </row>
    <row r="570" spans="1:17" s="87" customFormat="1" ht="13.8">
      <c r="A570" s="401"/>
      <c r="B570" s="404"/>
      <c r="C570" s="398"/>
      <c r="D570" s="399"/>
      <c r="E570" s="399"/>
      <c r="F570" s="399"/>
      <c r="G570" s="402"/>
      <c r="H570" s="403"/>
      <c r="I570" s="403"/>
      <c r="J570" s="403"/>
      <c r="K570" s="403"/>
      <c r="L570" s="403"/>
      <c r="M570" s="403"/>
      <c r="N570" s="403"/>
      <c r="O570" s="403"/>
      <c r="P570" s="403"/>
      <c r="Q570" s="403"/>
    </row>
    <row r="571" spans="1:17" ht="43.2">
      <c r="A571" s="279">
        <f>MAX($A$55:A565)+0.01</f>
        <v>1.5700000000000005</v>
      </c>
      <c r="B571" s="427" t="s">
        <v>2584</v>
      </c>
      <c r="D571" s="393"/>
    </row>
    <row r="572" spans="1:17">
      <c r="A572" s="426"/>
      <c r="B572" s="427" t="s">
        <v>2585</v>
      </c>
      <c r="C572" s="387" t="s">
        <v>237</v>
      </c>
      <c r="D572" s="393">
        <v>430</v>
      </c>
      <c r="F572" s="388">
        <f t="shared" ref="F572" si="8">D572*E572</f>
        <v>0</v>
      </c>
    </row>
    <row r="573" spans="1:17">
      <c r="A573" s="426"/>
      <c r="B573" s="391"/>
      <c r="D573" s="393"/>
    </row>
    <row r="574" spans="1:17">
      <c r="A574" s="426"/>
      <c r="B574" s="280" t="s">
        <v>2586</v>
      </c>
      <c r="D574" s="393"/>
    </row>
    <row r="575" spans="1:17">
      <c r="A575" s="426"/>
      <c r="B575" s="391"/>
      <c r="D575" s="393"/>
    </row>
    <row r="576" spans="1:17" ht="72">
      <c r="A576" s="279">
        <f>MAX($A$55:A575)+0.01</f>
        <v>1.5800000000000005</v>
      </c>
      <c r="B576" s="391" t="s">
        <v>2587</v>
      </c>
      <c r="D576" s="393"/>
    </row>
    <row r="577" spans="1:6" ht="43.2">
      <c r="A577" s="426"/>
      <c r="B577" s="391" t="s">
        <v>2588</v>
      </c>
      <c r="D577" s="393"/>
    </row>
    <row r="578" spans="1:6">
      <c r="A578" s="426"/>
      <c r="B578" s="391" t="s">
        <v>2589</v>
      </c>
      <c r="D578" s="393"/>
    </row>
    <row r="579" spans="1:6">
      <c r="A579" s="426"/>
      <c r="B579" s="391" t="s">
        <v>2590</v>
      </c>
      <c r="D579" s="393"/>
    </row>
    <row r="580" spans="1:6">
      <c r="A580" s="426"/>
      <c r="B580" s="391" t="s">
        <v>2591</v>
      </c>
      <c r="D580" s="393"/>
    </row>
    <row r="581" spans="1:6">
      <c r="A581" s="426"/>
      <c r="B581" s="391" t="s">
        <v>2592</v>
      </c>
      <c r="D581" s="393"/>
    </row>
    <row r="582" spans="1:6">
      <c r="A582" s="426"/>
      <c r="B582" s="391" t="s">
        <v>2593</v>
      </c>
      <c r="D582" s="393"/>
    </row>
    <row r="583" spans="1:6">
      <c r="A583" s="426"/>
      <c r="B583" s="391" t="s">
        <v>2594</v>
      </c>
      <c r="D583" s="393"/>
    </row>
    <row r="584" spans="1:6">
      <c r="A584" s="426"/>
      <c r="B584" s="391" t="s">
        <v>2549</v>
      </c>
      <c r="C584" s="387" t="s">
        <v>1464</v>
      </c>
      <c r="D584" s="393">
        <v>1</v>
      </c>
      <c r="F584" s="388">
        <f>D584*E584</f>
        <v>0</v>
      </c>
    </row>
    <row r="585" spans="1:6">
      <c r="A585" s="426"/>
      <c r="B585" s="391" t="s">
        <v>2595</v>
      </c>
      <c r="D585" s="393"/>
    </row>
    <row r="586" spans="1:6">
      <c r="A586" s="426"/>
      <c r="B586" s="391" t="s">
        <v>2314</v>
      </c>
      <c r="D586" s="393"/>
    </row>
    <row r="587" spans="1:6">
      <c r="A587" s="426"/>
      <c r="B587" s="391"/>
      <c r="D587" s="393"/>
    </row>
    <row r="588" spans="1:6" ht="57.6">
      <c r="A588" s="279">
        <f>MAX($A$55:A587)+0.01</f>
        <v>1.5900000000000005</v>
      </c>
      <c r="B588" s="391" t="s">
        <v>2596</v>
      </c>
      <c r="D588" s="393"/>
    </row>
    <row r="589" spans="1:6" ht="43.2">
      <c r="A589" s="426"/>
      <c r="B589" s="391" t="s">
        <v>2597</v>
      </c>
      <c r="D589" s="393"/>
    </row>
    <row r="590" spans="1:6">
      <c r="A590" s="426"/>
      <c r="B590" s="391" t="s">
        <v>2591</v>
      </c>
      <c r="D590" s="393"/>
    </row>
    <row r="591" spans="1:6">
      <c r="A591" s="426"/>
      <c r="B591" s="391" t="s">
        <v>2592</v>
      </c>
      <c r="D591" s="393"/>
    </row>
    <row r="592" spans="1:6">
      <c r="A592" s="426"/>
      <c r="B592" s="391" t="s">
        <v>2598</v>
      </c>
      <c r="C592" s="387" t="s">
        <v>1464</v>
      </c>
      <c r="D592" s="393">
        <v>1</v>
      </c>
      <c r="F592" s="388">
        <f>D592*E592</f>
        <v>0</v>
      </c>
    </row>
    <row r="593" spans="1:6">
      <c r="A593" s="426"/>
      <c r="B593" s="391" t="s">
        <v>2599</v>
      </c>
      <c r="D593" s="393"/>
    </row>
    <row r="594" spans="1:6">
      <c r="A594" s="426"/>
      <c r="B594" s="391" t="s">
        <v>2345</v>
      </c>
      <c r="D594" s="393"/>
    </row>
    <row r="595" spans="1:6">
      <c r="A595" s="426"/>
      <c r="B595" s="391"/>
      <c r="D595" s="393"/>
    </row>
    <row r="596" spans="1:6" ht="114">
      <c r="A596" s="279">
        <f>MAX($A$55:A595)+0.01</f>
        <v>1.6000000000000005</v>
      </c>
      <c r="B596" s="391" t="s">
        <v>3192</v>
      </c>
      <c r="D596" s="393"/>
    </row>
    <row r="597" spans="1:6">
      <c r="A597" s="426"/>
      <c r="B597" s="391" t="s">
        <v>2600</v>
      </c>
      <c r="D597" s="393"/>
    </row>
    <row r="598" spans="1:6">
      <c r="A598" s="426"/>
      <c r="B598" s="391" t="s">
        <v>3193</v>
      </c>
      <c r="C598" s="387" t="s">
        <v>237</v>
      </c>
      <c r="D598" s="393">
        <v>10</v>
      </c>
      <c r="F598" s="388">
        <f>+E598*D598</f>
        <v>0</v>
      </c>
    </row>
    <row r="599" spans="1:6">
      <c r="A599" s="426"/>
      <c r="B599" s="391"/>
      <c r="D599" s="393"/>
    </row>
    <row r="600" spans="1:6" ht="28.8">
      <c r="A600" s="279">
        <f>MAX($A$55:A599)+0.01</f>
        <v>1.6100000000000005</v>
      </c>
      <c r="B600" s="391" t="s">
        <v>2601</v>
      </c>
      <c r="D600" s="393"/>
    </row>
    <row r="601" spans="1:6">
      <c r="A601" s="426"/>
      <c r="B601" s="391" t="s">
        <v>3194</v>
      </c>
      <c r="C601" s="387" t="s">
        <v>237</v>
      </c>
      <c r="D601" s="393">
        <v>10</v>
      </c>
      <c r="F601" s="388">
        <f>+E601*D601</f>
        <v>0</v>
      </c>
    </row>
    <row r="602" spans="1:6" s="394" customFormat="1">
      <c r="A602" s="430"/>
      <c r="B602" s="391"/>
      <c r="C602" s="398"/>
      <c r="D602" s="395"/>
    </row>
    <row r="603" spans="1:6" ht="28.8">
      <c r="A603" s="279">
        <f>MAX($A$55:A602)+0.01</f>
        <v>1.6200000000000006</v>
      </c>
      <c r="B603" s="391" t="s">
        <v>2602</v>
      </c>
      <c r="C603" s="387" t="s">
        <v>1635</v>
      </c>
      <c r="D603" s="393">
        <v>1</v>
      </c>
      <c r="F603" s="388">
        <f>D603*E603</f>
        <v>0</v>
      </c>
    </row>
    <row r="604" spans="1:6">
      <c r="A604" s="426"/>
      <c r="B604" s="391"/>
      <c r="D604" s="393"/>
    </row>
    <row r="605" spans="1:6">
      <c r="A605" s="279">
        <f>MAX($A$55:A604)+0.01</f>
        <v>1.6300000000000006</v>
      </c>
      <c r="B605" s="391" t="s">
        <v>2603</v>
      </c>
      <c r="D605" s="393"/>
    </row>
    <row r="606" spans="1:6">
      <c r="A606" s="426"/>
      <c r="B606" s="391" t="s">
        <v>2604</v>
      </c>
      <c r="D606" s="393"/>
    </row>
    <row r="607" spans="1:6">
      <c r="A607" s="426"/>
      <c r="B607" s="391" t="s">
        <v>2605</v>
      </c>
      <c r="D607" s="393"/>
    </row>
    <row r="608" spans="1:6">
      <c r="A608" s="426"/>
      <c r="B608" s="391" t="s">
        <v>2606</v>
      </c>
      <c r="C608" s="387" t="s">
        <v>1464</v>
      </c>
      <c r="D608" s="393">
        <v>1</v>
      </c>
      <c r="F608" s="388">
        <f>+E608*D608</f>
        <v>0</v>
      </c>
    </row>
    <row r="609" spans="1:6">
      <c r="A609" s="426"/>
      <c r="B609" s="391"/>
      <c r="D609" s="393"/>
    </row>
    <row r="610" spans="1:6">
      <c r="A610" s="279">
        <f>MAX($A$55:A609)+0.01</f>
        <v>1.6400000000000006</v>
      </c>
      <c r="B610" s="391" t="s">
        <v>2607</v>
      </c>
      <c r="D610" s="393"/>
    </row>
    <row r="611" spans="1:6">
      <c r="A611" s="426"/>
      <c r="B611" s="391" t="s">
        <v>2608</v>
      </c>
      <c r="D611" s="393"/>
    </row>
    <row r="612" spans="1:6">
      <c r="A612" s="426"/>
      <c r="B612" s="391" t="s">
        <v>2609</v>
      </c>
      <c r="C612" s="387" t="s">
        <v>1464</v>
      </c>
      <c r="D612" s="393">
        <v>1</v>
      </c>
      <c r="F612" s="388">
        <f>+E612*D612</f>
        <v>0</v>
      </c>
    </row>
    <row r="613" spans="1:6">
      <c r="A613" s="426"/>
      <c r="B613" s="391"/>
      <c r="D613" s="393"/>
    </row>
    <row r="614" spans="1:6">
      <c r="A614" s="279">
        <f>MAX($A$55:A613)+0.01</f>
        <v>1.6500000000000006</v>
      </c>
      <c r="B614" s="391" t="s">
        <v>2610</v>
      </c>
      <c r="D614" s="393"/>
    </row>
    <row r="615" spans="1:6">
      <c r="A615" s="426"/>
      <c r="B615" s="391" t="s">
        <v>2611</v>
      </c>
      <c r="D615" s="393"/>
    </row>
    <row r="616" spans="1:6">
      <c r="A616" s="426"/>
      <c r="B616" s="391" t="s">
        <v>2612</v>
      </c>
      <c r="D616" s="393"/>
    </row>
    <row r="617" spans="1:6">
      <c r="A617" s="426"/>
      <c r="B617" s="391" t="s">
        <v>2613</v>
      </c>
      <c r="C617" s="387" t="s">
        <v>1464</v>
      </c>
      <c r="D617" s="393">
        <v>1</v>
      </c>
      <c r="F617" s="388">
        <f>+E617*D617</f>
        <v>0</v>
      </c>
    </row>
    <row r="618" spans="1:6">
      <c r="A618" s="426"/>
      <c r="B618" s="391"/>
      <c r="D618" s="393"/>
    </row>
    <row r="619" spans="1:6" ht="28.8">
      <c r="A619" s="279">
        <f>MAX($A$55:A618)+0.01</f>
        <v>1.6600000000000006</v>
      </c>
      <c r="B619" s="391" t="s">
        <v>2614</v>
      </c>
      <c r="C619" s="387" t="s">
        <v>1464</v>
      </c>
      <c r="D619" s="393">
        <v>1</v>
      </c>
      <c r="F619" s="388">
        <f>+E619*D619</f>
        <v>0</v>
      </c>
    </row>
    <row r="620" spans="1:6">
      <c r="A620" s="426"/>
      <c r="B620" s="391"/>
      <c r="D620" s="393"/>
    </row>
    <row r="621" spans="1:6" ht="28.8">
      <c r="A621" s="279">
        <f>MAX($A$55:A620)+0.01</f>
        <v>1.6700000000000006</v>
      </c>
      <c r="B621" s="391" t="s">
        <v>2615</v>
      </c>
      <c r="C621" s="387" t="s">
        <v>316</v>
      </c>
      <c r="D621" s="393">
        <v>10</v>
      </c>
      <c r="F621" s="388">
        <f>+E621*D621</f>
        <v>0</v>
      </c>
    </row>
    <row r="622" spans="1:6">
      <c r="A622" s="431"/>
      <c r="B622" s="391"/>
      <c r="D622" s="393"/>
    </row>
    <row r="623" spans="1:6" ht="15" thickBot="1">
      <c r="A623" s="303"/>
      <c r="B623" s="304" t="s">
        <v>2616</v>
      </c>
      <c r="C623" s="305"/>
      <c r="D623" s="306"/>
      <c r="E623" s="306"/>
      <c r="F623" s="306">
        <f>SUM(F57:F622)</f>
        <v>0</v>
      </c>
    </row>
    <row r="624" spans="1:6" ht="15" thickTop="1">
      <c r="A624" s="307"/>
      <c r="B624" s="308"/>
      <c r="C624" s="309"/>
      <c r="D624" s="310"/>
      <c r="E624" s="310"/>
      <c r="F624" s="310"/>
    </row>
    <row r="625" spans="1:251">
      <c r="A625" s="307"/>
      <c r="B625" s="308"/>
      <c r="C625" s="309"/>
      <c r="D625" s="310"/>
      <c r="E625" s="310"/>
      <c r="F625" s="310"/>
    </row>
    <row r="626" spans="1:251">
      <c r="A626" s="275" t="s">
        <v>1147</v>
      </c>
      <c r="B626" s="276" t="s">
        <v>2617</v>
      </c>
      <c r="C626" s="277" t="s">
        <v>26</v>
      </c>
      <c r="D626" s="278" t="s">
        <v>27</v>
      </c>
      <c r="E626" s="278" t="s">
        <v>28</v>
      </c>
      <c r="F626" s="278" t="s">
        <v>29</v>
      </c>
    </row>
    <row r="627" spans="1:251">
      <c r="A627" s="311"/>
      <c r="B627" s="312"/>
      <c r="C627" s="313"/>
      <c r="D627" s="314"/>
      <c r="E627" s="314"/>
      <c r="F627" s="314"/>
    </row>
    <row r="628" spans="1:251" s="394" customFormat="1">
      <c r="A628" s="432"/>
      <c r="B628" s="315" t="s">
        <v>2618</v>
      </c>
      <c r="C628" s="433"/>
      <c r="D628" s="433"/>
      <c r="E628" s="434"/>
      <c r="G628" s="435"/>
      <c r="H628" s="435"/>
      <c r="I628" s="435"/>
      <c r="J628" s="435"/>
    </row>
    <row r="629" spans="1:251" s="394" customFormat="1" ht="13.8">
      <c r="A629" s="432"/>
      <c r="B629" s="436"/>
      <c r="C629" s="433"/>
      <c r="D629" s="433"/>
      <c r="E629" s="434"/>
      <c r="G629" s="435"/>
      <c r="H629" s="435"/>
      <c r="I629" s="435"/>
      <c r="J629" s="435"/>
    </row>
    <row r="630" spans="1:251" s="394" customFormat="1" ht="57.6">
      <c r="A630" s="279">
        <v>2.0099999999999998</v>
      </c>
      <c r="B630" s="286" t="s">
        <v>2619</v>
      </c>
      <c r="C630" s="387" t="s">
        <v>237</v>
      </c>
      <c r="D630" s="316">
        <v>81</v>
      </c>
      <c r="E630" s="63"/>
      <c r="F630" s="63">
        <f>+E630*D630</f>
        <v>0</v>
      </c>
      <c r="G630" s="437"/>
      <c r="H630" s="437"/>
      <c r="I630" s="437"/>
      <c r="J630" s="437"/>
      <c r="K630" s="438"/>
      <c r="L630" s="438"/>
      <c r="M630" s="438"/>
      <c r="N630" s="438"/>
      <c r="O630" s="438"/>
      <c r="P630" s="438"/>
      <c r="Q630" s="438"/>
      <c r="R630" s="438"/>
      <c r="S630" s="438"/>
      <c r="T630" s="438"/>
      <c r="U630" s="438"/>
      <c r="V630" s="438"/>
      <c r="W630" s="438"/>
      <c r="X630" s="438"/>
      <c r="Y630" s="438"/>
      <c r="Z630" s="438"/>
      <c r="AA630" s="438"/>
      <c r="AB630" s="438"/>
      <c r="AC630" s="438"/>
      <c r="AD630" s="438"/>
      <c r="AE630" s="438"/>
      <c r="AF630" s="438"/>
      <c r="AG630" s="438"/>
      <c r="AH630" s="438"/>
      <c r="AI630" s="438"/>
      <c r="AJ630" s="438"/>
      <c r="AK630" s="438"/>
      <c r="AL630" s="438"/>
      <c r="AM630" s="438"/>
      <c r="AN630" s="438"/>
      <c r="AO630" s="438"/>
      <c r="AP630" s="438"/>
      <c r="AQ630" s="438"/>
      <c r="AR630" s="438"/>
      <c r="AS630" s="438"/>
      <c r="AT630" s="438"/>
      <c r="AU630" s="438"/>
      <c r="AV630" s="438"/>
      <c r="AW630" s="438"/>
      <c r="AX630" s="438"/>
      <c r="AY630" s="438"/>
      <c r="AZ630" s="438"/>
      <c r="BA630" s="438"/>
      <c r="BB630" s="438"/>
      <c r="BC630" s="438"/>
      <c r="BD630" s="438"/>
      <c r="BE630" s="438"/>
      <c r="BF630" s="438"/>
      <c r="BG630" s="438"/>
      <c r="BH630" s="438"/>
      <c r="BI630" s="438"/>
      <c r="BJ630" s="438"/>
      <c r="BK630" s="438"/>
      <c r="BL630" s="438"/>
      <c r="BM630" s="438"/>
      <c r="BN630" s="438"/>
      <c r="BO630" s="438"/>
      <c r="BP630" s="438"/>
      <c r="BQ630" s="438"/>
      <c r="BR630" s="438"/>
      <c r="BS630" s="438"/>
      <c r="BT630" s="438"/>
      <c r="BU630" s="438"/>
      <c r="BV630" s="438"/>
      <c r="BW630" s="438"/>
      <c r="BX630" s="438"/>
      <c r="BY630" s="438"/>
      <c r="BZ630" s="438"/>
      <c r="CA630" s="438"/>
      <c r="CB630" s="438"/>
      <c r="CC630" s="438"/>
      <c r="CD630" s="438"/>
      <c r="CE630" s="438"/>
      <c r="CF630" s="438"/>
      <c r="CG630" s="438"/>
      <c r="CH630" s="438"/>
      <c r="CI630" s="438"/>
      <c r="CJ630" s="438"/>
      <c r="CK630" s="438"/>
      <c r="CL630" s="438"/>
      <c r="CM630" s="438"/>
      <c r="CN630" s="438"/>
      <c r="CO630" s="438"/>
      <c r="CP630" s="438"/>
      <c r="CQ630" s="438"/>
      <c r="CR630" s="438"/>
      <c r="CS630" s="438"/>
      <c r="CT630" s="438"/>
      <c r="CU630" s="438"/>
      <c r="CV630" s="438"/>
      <c r="CW630" s="438"/>
      <c r="CX630" s="438"/>
      <c r="CY630" s="438"/>
      <c r="CZ630" s="438"/>
      <c r="DA630" s="438"/>
      <c r="DB630" s="438"/>
      <c r="DC630" s="438"/>
      <c r="DD630" s="438"/>
      <c r="DE630" s="438"/>
      <c r="DF630" s="438"/>
      <c r="DG630" s="438"/>
      <c r="DH630" s="438"/>
      <c r="DI630" s="438"/>
      <c r="DJ630" s="438"/>
      <c r="DK630" s="438"/>
      <c r="DL630" s="438"/>
      <c r="DM630" s="438"/>
      <c r="DN630" s="438"/>
      <c r="DO630" s="438"/>
      <c r="DP630" s="438"/>
      <c r="DQ630" s="438"/>
      <c r="DR630" s="438"/>
      <c r="DS630" s="438"/>
      <c r="DT630" s="438"/>
      <c r="DU630" s="438"/>
      <c r="DV630" s="438"/>
      <c r="DW630" s="438"/>
      <c r="DX630" s="438"/>
      <c r="DY630" s="438"/>
      <c r="DZ630" s="438"/>
      <c r="EA630" s="438"/>
      <c r="EB630" s="438"/>
      <c r="EC630" s="438"/>
      <c r="ED630" s="438"/>
      <c r="EE630" s="438"/>
      <c r="EF630" s="438"/>
      <c r="EG630" s="438"/>
      <c r="EH630" s="438"/>
      <c r="EI630" s="438"/>
      <c r="EJ630" s="438"/>
      <c r="EK630" s="438"/>
      <c r="EL630" s="438"/>
      <c r="EM630" s="438"/>
      <c r="EN630" s="438"/>
      <c r="EO630" s="438"/>
      <c r="EP630" s="438"/>
      <c r="EQ630" s="438"/>
      <c r="ER630" s="438"/>
      <c r="ES630" s="438"/>
      <c r="ET630" s="438"/>
      <c r="EU630" s="438"/>
      <c r="EV630" s="438"/>
      <c r="EW630" s="438"/>
      <c r="EX630" s="438"/>
      <c r="EY630" s="438"/>
      <c r="EZ630" s="438"/>
      <c r="FA630" s="438"/>
      <c r="FB630" s="438"/>
      <c r="FC630" s="438"/>
      <c r="FD630" s="438"/>
      <c r="FE630" s="438"/>
      <c r="FF630" s="438"/>
      <c r="FG630" s="438"/>
      <c r="FH630" s="438"/>
      <c r="FI630" s="438"/>
      <c r="FJ630" s="438"/>
      <c r="FK630" s="438"/>
      <c r="FL630" s="438"/>
      <c r="FM630" s="438"/>
      <c r="FN630" s="438"/>
      <c r="FO630" s="438"/>
      <c r="FP630" s="438"/>
      <c r="FQ630" s="438"/>
      <c r="FR630" s="438"/>
      <c r="FS630" s="438"/>
      <c r="FT630" s="438"/>
      <c r="FU630" s="438"/>
      <c r="FV630" s="438"/>
      <c r="FW630" s="438"/>
      <c r="FX630" s="438"/>
      <c r="FY630" s="438"/>
      <c r="FZ630" s="438"/>
      <c r="GA630" s="438"/>
      <c r="GB630" s="438"/>
      <c r="GC630" s="438"/>
      <c r="GD630" s="438"/>
      <c r="GE630" s="438"/>
      <c r="GF630" s="438"/>
      <c r="GG630" s="438"/>
      <c r="GH630" s="438"/>
      <c r="GI630" s="438"/>
      <c r="GJ630" s="438"/>
      <c r="GK630" s="438"/>
      <c r="GL630" s="438"/>
      <c r="GM630" s="438"/>
      <c r="GN630" s="438"/>
      <c r="GO630" s="438"/>
      <c r="GP630" s="438"/>
      <c r="GQ630" s="438"/>
      <c r="GR630" s="438"/>
      <c r="GS630" s="438"/>
      <c r="GT630" s="438"/>
      <c r="GU630" s="438"/>
      <c r="GV630" s="438"/>
      <c r="GW630" s="438"/>
      <c r="GX630" s="438"/>
      <c r="GY630" s="438"/>
      <c r="GZ630" s="438"/>
      <c r="HA630" s="438"/>
      <c r="HB630" s="438"/>
      <c r="HC630" s="438"/>
      <c r="HD630" s="438"/>
      <c r="HE630" s="438"/>
      <c r="HF630" s="438"/>
      <c r="HG630" s="438"/>
      <c r="HH630" s="438"/>
      <c r="HI630" s="438"/>
      <c r="HJ630" s="438"/>
      <c r="HK630" s="438"/>
      <c r="HL630" s="438"/>
      <c r="HM630" s="438"/>
      <c r="HN630" s="438"/>
      <c r="HO630" s="438"/>
      <c r="HP630" s="438"/>
      <c r="HQ630" s="438"/>
      <c r="HR630" s="438"/>
      <c r="HS630" s="438"/>
      <c r="HT630" s="438"/>
      <c r="HU630" s="438"/>
      <c r="HV630" s="438"/>
      <c r="HW630" s="438"/>
      <c r="HX630" s="438"/>
      <c r="HY630" s="438"/>
      <c r="HZ630" s="438"/>
      <c r="IA630" s="438"/>
      <c r="IB630" s="438"/>
      <c r="IC630" s="438"/>
      <c r="ID630" s="438"/>
      <c r="IE630" s="438"/>
      <c r="IF630" s="438"/>
      <c r="IG630" s="438"/>
      <c r="IH630" s="438"/>
      <c r="II630" s="438"/>
      <c r="IJ630" s="438"/>
      <c r="IK630" s="438"/>
      <c r="IL630" s="438"/>
      <c r="IM630" s="438"/>
      <c r="IN630" s="438"/>
      <c r="IO630" s="438"/>
      <c r="IP630" s="438"/>
      <c r="IQ630" s="438"/>
    </row>
    <row r="631" spans="1:251" s="394" customFormat="1">
      <c r="A631" s="432"/>
      <c r="B631" s="286"/>
      <c r="C631" s="387"/>
      <c r="D631" s="316"/>
      <c r="E631" s="63"/>
      <c r="F631" s="63"/>
      <c r="G631" s="437"/>
      <c r="H631" s="437"/>
      <c r="I631" s="437"/>
      <c r="J631" s="437"/>
      <c r="K631" s="438"/>
      <c r="L631" s="438"/>
      <c r="M631" s="438"/>
      <c r="N631" s="438"/>
      <c r="O631" s="438"/>
      <c r="P631" s="438"/>
      <c r="Q631" s="438"/>
      <c r="R631" s="438"/>
      <c r="S631" s="438"/>
      <c r="T631" s="438"/>
      <c r="U631" s="438"/>
      <c r="V631" s="438"/>
      <c r="W631" s="438"/>
      <c r="X631" s="438"/>
      <c r="Y631" s="438"/>
      <c r="Z631" s="438"/>
      <c r="AA631" s="438"/>
      <c r="AB631" s="438"/>
      <c r="AC631" s="438"/>
      <c r="AD631" s="438"/>
      <c r="AE631" s="438"/>
      <c r="AF631" s="438"/>
      <c r="AG631" s="438"/>
      <c r="AH631" s="438"/>
      <c r="AI631" s="438"/>
      <c r="AJ631" s="438"/>
      <c r="AK631" s="438"/>
      <c r="AL631" s="438"/>
      <c r="AM631" s="438"/>
      <c r="AN631" s="438"/>
      <c r="AO631" s="438"/>
      <c r="AP631" s="438"/>
      <c r="AQ631" s="438"/>
      <c r="AR631" s="438"/>
      <c r="AS631" s="438"/>
      <c r="AT631" s="438"/>
      <c r="AU631" s="438"/>
      <c r="AV631" s="438"/>
      <c r="AW631" s="438"/>
      <c r="AX631" s="438"/>
      <c r="AY631" s="438"/>
      <c r="AZ631" s="438"/>
      <c r="BA631" s="438"/>
      <c r="BB631" s="438"/>
      <c r="BC631" s="438"/>
      <c r="BD631" s="438"/>
      <c r="BE631" s="438"/>
      <c r="BF631" s="438"/>
      <c r="BG631" s="438"/>
      <c r="BH631" s="438"/>
      <c r="BI631" s="438"/>
      <c r="BJ631" s="438"/>
      <c r="BK631" s="438"/>
      <c r="BL631" s="438"/>
      <c r="BM631" s="438"/>
      <c r="BN631" s="438"/>
      <c r="BO631" s="438"/>
      <c r="BP631" s="438"/>
      <c r="BQ631" s="438"/>
      <c r="BR631" s="438"/>
      <c r="BS631" s="438"/>
      <c r="BT631" s="438"/>
      <c r="BU631" s="438"/>
      <c r="BV631" s="438"/>
      <c r="BW631" s="438"/>
      <c r="BX631" s="438"/>
      <c r="BY631" s="438"/>
      <c r="BZ631" s="438"/>
      <c r="CA631" s="438"/>
      <c r="CB631" s="438"/>
      <c r="CC631" s="438"/>
      <c r="CD631" s="438"/>
      <c r="CE631" s="438"/>
      <c r="CF631" s="438"/>
      <c r="CG631" s="438"/>
      <c r="CH631" s="438"/>
      <c r="CI631" s="438"/>
      <c r="CJ631" s="438"/>
      <c r="CK631" s="438"/>
      <c r="CL631" s="438"/>
      <c r="CM631" s="438"/>
      <c r="CN631" s="438"/>
      <c r="CO631" s="438"/>
      <c r="CP631" s="438"/>
      <c r="CQ631" s="438"/>
      <c r="CR631" s="438"/>
      <c r="CS631" s="438"/>
      <c r="CT631" s="438"/>
      <c r="CU631" s="438"/>
      <c r="CV631" s="438"/>
      <c r="CW631" s="438"/>
      <c r="CX631" s="438"/>
      <c r="CY631" s="438"/>
      <c r="CZ631" s="438"/>
      <c r="DA631" s="438"/>
      <c r="DB631" s="438"/>
      <c r="DC631" s="438"/>
      <c r="DD631" s="438"/>
      <c r="DE631" s="438"/>
      <c r="DF631" s="438"/>
      <c r="DG631" s="438"/>
      <c r="DH631" s="438"/>
      <c r="DI631" s="438"/>
      <c r="DJ631" s="438"/>
      <c r="DK631" s="438"/>
      <c r="DL631" s="438"/>
      <c r="DM631" s="438"/>
      <c r="DN631" s="438"/>
      <c r="DO631" s="438"/>
      <c r="DP631" s="438"/>
      <c r="DQ631" s="438"/>
      <c r="DR631" s="438"/>
      <c r="DS631" s="438"/>
      <c r="DT631" s="438"/>
      <c r="DU631" s="438"/>
      <c r="DV631" s="438"/>
      <c r="DW631" s="438"/>
      <c r="DX631" s="438"/>
      <c r="DY631" s="438"/>
      <c r="DZ631" s="438"/>
      <c r="EA631" s="438"/>
      <c r="EB631" s="438"/>
      <c r="EC631" s="438"/>
      <c r="ED631" s="438"/>
      <c r="EE631" s="438"/>
      <c r="EF631" s="438"/>
      <c r="EG631" s="438"/>
      <c r="EH631" s="438"/>
      <c r="EI631" s="438"/>
      <c r="EJ631" s="438"/>
      <c r="EK631" s="438"/>
      <c r="EL631" s="438"/>
      <c r="EM631" s="438"/>
      <c r="EN631" s="438"/>
      <c r="EO631" s="438"/>
      <c r="EP631" s="438"/>
      <c r="EQ631" s="438"/>
      <c r="ER631" s="438"/>
      <c r="ES631" s="438"/>
      <c r="ET631" s="438"/>
      <c r="EU631" s="438"/>
      <c r="EV631" s="438"/>
      <c r="EW631" s="438"/>
      <c r="EX631" s="438"/>
      <c r="EY631" s="438"/>
      <c r="EZ631" s="438"/>
      <c r="FA631" s="438"/>
      <c r="FB631" s="438"/>
      <c r="FC631" s="438"/>
      <c r="FD631" s="438"/>
      <c r="FE631" s="438"/>
      <c r="FF631" s="438"/>
      <c r="FG631" s="438"/>
      <c r="FH631" s="438"/>
      <c r="FI631" s="438"/>
      <c r="FJ631" s="438"/>
      <c r="FK631" s="438"/>
      <c r="FL631" s="438"/>
      <c r="FM631" s="438"/>
      <c r="FN631" s="438"/>
      <c r="FO631" s="438"/>
      <c r="FP631" s="438"/>
      <c r="FQ631" s="438"/>
      <c r="FR631" s="438"/>
      <c r="FS631" s="438"/>
      <c r="FT631" s="438"/>
      <c r="FU631" s="438"/>
      <c r="FV631" s="438"/>
      <c r="FW631" s="438"/>
      <c r="FX631" s="438"/>
      <c r="FY631" s="438"/>
      <c r="FZ631" s="438"/>
      <c r="GA631" s="438"/>
      <c r="GB631" s="438"/>
      <c r="GC631" s="438"/>
      <c r="GD631" s="438"/>
      <c r="GE631" s="438"/>
      <c r="GF631" s="438"/>
      <c r="GG631" s="438"/>
      <c r="GH631" s="438"/>
      <c r="GI631" s="438"/>
      <c r="GJ631" s="438"/>
      <c r="GK631" s="438"/>
      <c r="GL631" s="438"/>
      <c r="GM631" s="438"/>
      <c r="GN631" s="438"/>
      <c r="GO631" s="438"/>
      <c r="GP631" s="438"/>
      <c r="GQ631" s="438"/>
      <c r="GR631" s="438"/>
      <c r="GS631" s="438"/>
      <c r="GT631" s="438"/>
      <c r="GU631" s="438"/>
      <c r="GV631" s="438"/>
      <c r="GW631" s="438"/>
      <c r="GX631" s="438"/>
      <c r="GY631" s="438"/>
      <c r="GZ631" s="438"/>
      <c r="HA631" s="438"/>
      <c r="HB631" s="438"/>
      <c r="HC631" s="438"/>
      <c r="HD631" s="438"/>
      <c r="HE631" s="438"/>
      <c r="HF631" s="438"/>
      <c r="HG631" s="438"/>
      <c r="HH631" s="438"/>
      <c r="HI631" s="438"/>
      <c r="HJ631" s="438"/>
      <c r="HK631" s="438"/>
      <c r="HL631" s="438"/>
      <c r="HM631" s="438"/>
      <c r="HN631" s="438"/>
      <c r="HO631" s="438"/>
      <c r="HP631" s="438"/>
      <c r="HQ631" s="438"/>
      <c r="HR631" s="438"/>
      <c r="HS631" s="438"/>
      <c r="HT631" s="438"/>
      <c r="HU631" s="438"/>
      <c r="HV631" s="438"/>
      <c r="HW631" s="438"/>
      <c r="HX631" s="438"/>
      <c r="HY631" s="438"/>
      <c r="HZ631" s="438"/>
      <c r="IA631" s="438"/>
      <c r="IB631" s="438"/>
      <c r="IC631" s="438"/>
      <c r="ID631" s="438"/>
      <c r="IE631" s="438"/>
      <c r="IF631" s="438"/>
      <c r="IG631" s="438"/>
      <c r="IH631" s="438"/>
      <c r="II631" s="438"/>
      <c r="IJ631" s="438"/>
      <c r="IK631" s="438"/>
      <c r="IL631" s="438"/>
      <c r="IM631" s="438"/>
      <c r="IN631" s="438"/>
      <c r="IO631" s="438"/>
      <c r="IP631" s="438"/>
      <c r="IQ631" s="438"/>
    </row>
    <row r="632" spans="1:251" s="394" customFormat="1" ht="28.8">
      <c r="A632" s="279">
        <f>MAX($A$18:A631)+0.01</f>
        <v>2.0199999999999996</v>
      </c>
      <c r="B632" s="286" t="s">
        <v>2620</v>
      </c>
      <c r="C632" s="387" t="s">
        <v>237</v>
      </c>
      <c r="D632" s="316">
        <v>81</v>
      </c>
      <c r="E632" s="63"/>
      <c r="F632" s="63">
        <f>+E632*D632</f>
        <v>0</v>
      </c>
      <c r="G632" s="437"/>
      <c r="H632" s="437"/>
      <c r="I632" s="437"/>
      <c r="J632" s="437"/>
      <c r="K632" s="438"/>
      <c r="L632" s="438"/>
      <c r="M632" s="438"/>
      <c r="N632" s="438"/>
      <c r="O632" s="438"/>
      <c r="P632" s="438"/>
      <c r="Q632" s="438"/>
      <c r="R632" s="438"/>
      <c r="S632" s="438"/>
      <c r="T632" s="438"/>
      <c r="U632" s="438"/>
      <c r="V632" s="438"/>
      <c r="W632" s="438"/>
      <c r="X632" s="438"/>
      <c r="Y632" s="438"/>
      <c r="Z632" s="438"/>
      <c r="AA632" s="438"/>
      <c r="AB632" s="438"/>
      <c r="AC632" s="438"/>
      <c r="AD632" s="438"/>
      <c r="AE632" s="438"/>
      <c r="AF632" s="438"/>
      <c r="AG632" s="438"/>
      <c r="AH632" s="438"/>
      <c r="AI632" s="438"/>
      <c r="AJ632" s="438"/>
      <c r="AK632" s="438"/>
      <c r="AL632" s="438"/>
      <c r="AM632" s="438"/>
      <c r="AN632" s="438"/>
      <c r="AO632" s="438"/>
      <c r="AP632" s="438"/>
      <c r="AQ632" s="438"/>
      <c r="AR632" s="438"/>
      <c r="AS632" s="438"/>
      <c r="AT632" s="438"/>
      <c r="AU632" s="438"/>
      <c r="AV632" s="438"/>
      <c r="AW632" s="438"/>
      <c r="AX632" s="438"/>
      <c r="AY632" s="438"/>
      <c r="AZ632" s="438"/>
      <c r="BA632" s="438"/>
      <c r="BB632" s="438"/>
      <c r="BC632" s="438"/>
      <c r="BD632" s="438"/>
      <c r="BE632" s="438"/>
      <c r="BF632" s="438"/>
      <c r="BG632" s="438"/>
      <c r="BH632" s="438"/>
      <c r="BI632" s="438"/>
      <c r="BJ632" s="438"/>
      <c r="BK632" s="438"/>
      <c r="BL632" s="438"/>
      <c r="BM632" s="438"/>
      <c r="BN632" s="438"/>
      <c r="BO632" s="438"/>
      <c r="BP632" s="438"/>
      <c r="BQ632" s="438"/>
      <c r="BR632" s="438"/>
      <c r="BS632" s="438"/>
      <c r="BT632" s="438"/>
      <c r="BU632" s="438"/>
      <c r="BV632" s="438"/>
      <c r="BW632" s="438"/>
      <c r="BX632" s="438"/>
      <c r="BY632" s="438"/>
      <c r="BZ632" s="438"/>
      <c r="CA632" s="438"/>
      <c r="CB632" s="438"/>
      <c r="CC632" s="438"/>
      <c r="CD632" s="438"/>
      <c r="CE632" s="438"/>
      <c r="CF632" s="438"/>
      <c r="CG632" s="438"/>
      <c r="CH632" s="438"/>
      <c r="CI632" s="438"/>
      <c r="CJ632" s="438"/>
      <c r="CK632" s="438"/>
      <c r="CL632" s="438"/>
      <c r="CM632" s="438"/>
      <c r="CN632" s="438"/>
      <c r="CO632" s="438"/>
      <c r="CP632" s="438"/>
      <c r="CQ632" s="438"/>
      <c r="CR632" s="438"/>
      <c r="CS632" s="438"/>
      <c r="CT632" s="438"/>
      <c r="CU632" s="438"/>
      <c r="CV632" s="438"/>
      <c r="CW632" s="438"/>
      <c r="CX632" s="438"/>
      <c r="CY632" s="438"/>
      <c r="CZ632" s="438"/>
      <c r="DA632" s="438"/>
      <c r="DB632" s="438"/>
      <c r="DC632" s="438"/>
      <c r="DD632" s="438"/>
      <c r="DE632" s="438"/>
      <c r="DF632" s="438"/>
      <c r="DG632" s="438"/>
      <c r="DH632" s="438"/>
      <c r="DI632" s="438"/>
      <c r="DJ632" s="438"/>
      <c r="DK632" s="438"/>
      <c r="DL632" s="438"/>
      <c r="DM632" s="438"/>
      <c r="DN632" s="438"/>
      <c r="DO632" s="438"/>
      <c r="DP632" s="438"/>
      <c r="DQ632" s="438"/>
      <c r="DR632" s="438"/>
      <c r="DS632" s="438"/>
      <c r="DT632" s="438"/>
      <c r="DU632" s="438"/>
      <c r="DV632" s="438"/>
      <c r="DW632" s="438"/>
      <c r="DX632" s="438"/>
      <c r="DY632" s="438"/>
      <c r="DZ632" s="438"/>
      <c r="EA632" s="438"/>
      <c r="EB632" s="438"/>
      <c r="EC632" s="438"/>
      <c r="ED632" s="438"/>
      <c r="EE632" s="438"/>
      <c r="EF632" s="438"/>
      <c r="EG632" s="438"/>
      <c r="EH632" s="438"/>
      <c r="EI632" s="438"/>
      <c r="EJ632" s="438"/>
      <c r="EK632" s="438"/>
      <c r="EL632" s="438"/>
      <c r="EM632" s="438"/>
      <c r="EN632" s="438"/>
      <c r="EO632" s="438"/>
      <c r="EP632" s="438"/>
      <c r="EQ632" s="438"/>
      <c r="ER632" s="438"/>
      <c r="ES632" s="438"/>
      <c r="ET632" s="438"/>
      <c r="EU632" s="438"/>
      <c r="EV632" s="438"/>
      <c r="EW632" s="438"/>
      <c r="EX632" s="438"/>
      <c r="EY632" s="438"/>
      <c r="EZ632" s="438"/>
      <c r="FA632" s="438"/>
      <c r="FB632" s="438"/>
      <c r="FC632" s="438"/>
      <c r="FD632" s="438"/>
      <c r="FE632" s="438"/>
      <c r="FF632" s="438"/>
      <c r="FG632" s="438"/>
      <c r="FH632" s="438"/>
      <c r="FI632" s="438"/>
      <c r="FJ632" s="438"/>
      <c r="FK632" s="438"/>
      <c r="FL632" s="438"/>
      <c r="FM632" s="438"/>
      <c r="FN632" s="438"/>
      <c r="FO632" s="438"/>
      <c r="FP632" s="438"/>
      <c r="FQ632" s="438"/>
      <c r="FR632" s="438"/>
      <c r="FS632" s="438"/>
      <c r="FT632" s="438"/>
      <c r="FU632" s="438"/>
      <c r="FV632" s="438"/>
      <c r="FW632" s="438"/>
      <c r="FX632" s="438"/>
      <c r="FY632" s="438"/>
      <c r="FZ632" s="438"/>
      <c r="GA632" s="438"/>
      <c r="GB632" s="438"/>
      <c r="GC632" s="438"/>
      <c r="GD632" s="438"/>
      <c r="GE632" s="438"/>
      <c r="GF632" s="438"/>
      <c r="GG632" s="438"/>
      <c r="GH632" s="438"/>
      <c r="GI632" s="438"/>
      <c r="GJ632" s="438"/>
      <c r="GK632" s="438"/>
      <c r="GL632" s="438"/>
      <c r="GM632" s="438"/>
      <c r="GN632" s="438"/>
      <c r="GO632" s="438"/>
      <c r="GP632" s="438"/>
      <c r="GQ632" s="438"/>
      <c r="GR632" s="438"/>
      <c r="GS632" s="438"/>
      <c r="GT632" s="438"/>
      <c r="GU632" s="438"/>
      <c r="GV632" s="438"/>
      <c r="GW632" s="438"/>
      <c r="GX632" s="438"/>
      <c r="GY632" s="438"/>
      <c r="GZ632" s="438"/>
      <c r="HA632" s="438"/>
      <c r="HB632" s="438"/>
      <c r="HC632" s="438"/>
      <c r="HD632" s="438"/>
      <c r="HE632" s="438"/>
      <c r="HF632" s="438"/>
      <c r="HG632" s="438"/>
      <c r="HH632" s="438"/>
      <c r="HI632" s="438"/>
      <c r="HJ632" s="438"/>
      <c r="HK632" s="438"/>
      <c r="HL632" s="438"/>
      <c r="HM632" s="438"/>
      <c r="HN632" s="438"/>
      <c r="HO632" s="438"/>
      <c r="HP632" s="438"/>
      <c r="HQ632" s="438"/>
      <c r="HR632" s="438"/>
      <c r="HS632" s="438"/>
      <c r="HT632" s="438"/>
      <c r="HU632" s="438"/>
      <c r="HV632" s="438"/>
      <c r="HW632" s="438"/>
      <c r="HX632" s="438"/>
      <c r="HY632" s="438"/>
      <c r="HZ632" s="438"/>
      <c r="IA632" s="438"/>
      <c r="IB632" s="438"/>
      <c r="IC632" s="438"/>
      <c r="ID632" s="438"/>
      <c r="IE632" s="438"/>
      <c r="IF632" s="438"/>
      <c r="IG632" s="438"/>
      <c r="IH632" s="438"/>
      <c r="II632" s="438"/>
      <c r="IJ632" s="438"/>
      <c r="IK632" s="438"/>
      <c r="IL632" s="438"/>
      <c r="IM632" s="438"/>
      <c r="IN632" s="438"/>
      <c r="IO632" s="438"/>
      <c r="IP632" s="438"/>
      <c r="IQ632" s="438"/>
    </row>
    <row r="633" spans="1:251" s="394" customFormat="1">
      <c r="A633" s="432"/>
      <c r="B633" s="286"/>
      <c r="C633" s="387"/>
      <c r="D633" s="316"/>
      <c r="E633" s="63"/>
      <c r="F633" s="63"/>
      <c r="G633" s="437"/>
      <c r="H633" s="437"/>
      <c r="I633" s="437"/>
      <c r="J633" s="437"/>
      <c r="K633" s="438"/>
      <c r="L633" s="438"/>
      <c r="M633" s="438"/>
      <c r="N633" s="438"/>
      <c r="O633" s="438"/>
      <c r="P633" s="438"/>
      <c r="Q633" s="438"/>
      <c r="R633" s="438"/>
      <c r="S633" s="438"/>
      <c r="T633" s="438"/>
      <c r="U633" s="438"/>
      <c r="V633" s="438"/>
      <c r="W633" s="438"/>
      <c r="X633" s="438"/>
      <c r="Y633" s="438"/>
      <c r="Z633" s="438"/>
      <c r="AA633" s="438"/>
      <c r="AB633" s="438"/>
      <c r="AC633" s="438"/>
      <c r="AD633" s="438"/>
      <c r="AE633" s="438"/>
      <c r="AF633" s="438"/>
      <c r="AG633" s="438"/>
      <c r="AH633" s="438"/>
      <c r="AI633" s="438"/>
      <c r="AJ633" s="438"/>
      <c r="AK633" s="438"/>
      <c r="AL633" s="438"/>
      <c r="AM633" s="438"/>
      <c r="AN633" s="438"/>
      <c r="AO633" s="438"/>
      <c r="AP633" s="438"/>
      <c r="AQ633" s="438"/>
      <c r="AR633" s="438"/>
      <c r="AS633" s="438"/>
      <c r="AT633" s="438"/>
      <c r="AU633" s="438"/>
      <c r="AV633" s="438"/>
      <c r="AW633" s="438"/>
      <c r="AX633" s="438"/>
      <c r="AY633" s="438"/>
      <c r="AZ633" s="438"/>
      <c r="BA633" s="438"/>
      <c r="BB633" s="438"/>
      <c r="BC633" s="438"/>
      <c r="BD633" s="438"/>
      <c r="BE633" s="438"/>
      <c r="BF633" s="438"/>
      <c r="BG633" s="438"/>
      <c r="BH633" s="438"/>
      <c r="BI633" s="438"/>
      <c r="BJ633" s="438"/>
      <c r="BK633" s="438"/>
      <c r="BL633" s="438"/>
      <c r="BM633" s="438"/>
      <c r="BN633" s="438"/>
      <c r="BO633" s="438"/>
      <c r="BP633" s="438"/>
      <c r="BQ633" s="438"/>
      <c r="BR633" s="438"/>
      <c r="BS633" s="438"/>
      <c r="BT633" s="438"/>
      <c r="BU633" s="438"/>
      <c r="BV633" s="438"/>
      <c r="BW633" s="438"/>
      <c r="BX633" s="438"/>
      <c r="BY633" s="438"/>
      <c r="BZ633" s="438"/>
      <c r="CA633" s="438"/>
      <c r="CB633" s="438"/>
      <c r="CC633" s="438"/>
      <c r="CD633" s="438"/>
      <c r="CE633" s="438"/>
      <c r="CF633" s="438"/>
      <c r="CG633" s="438"/>
      <c r="CH633" s="438"/>
      <c r="CI633" s="438"/>
      <c r="CJ633" s="438"/>
      <c r="CK633" s="438"/>
      <c r="CL633" s="438"/>
      <c r="CM633" s="438"/>
      <c r="CN633" s="438"/>
      <c r="CO633" s="438"/>
      <c r="CP633" s="438"/>
      <c r="CQ633" s="438"/>
      <c r="CR633" s="438"/>
      <c r="CS633" s="438"/>
      <c r="CT633" s="438"/>
      <c r="CU633" s="438"/>
      <c r="CV633" s="438"/>
      <c r="CW633" s="438"/>
      <c r="CX633" s="438"/>
      <c r="CY633" s="438"/>
      <c r="CZ633" s="438"/>
      <c r="DA633" s="438"/>
      <c r="DB633" s="438"/>
      <c r="DC633" s="438"/>
      <c r="DD633" s="438"/>
      <c r="DE633" s="438"/>
      <c r="DF633" s="438"/>
      <c r="DG633" s="438"/>
      <c r="DH633" s="438"/>
      <c r="DI633" s="438"/>
      <c r="DJ633" s="438"/>
      <c r="DK633" s="438"/>
      <c r="DL633" s="438"/>
      <c r="DM633" s="438"/>
      <c r="DN633" s="438"/>
      <c r="DO633" s="438"/>
      <c r="DP633" s="438"/>
      <c r="DQ633" s="438"/>
      <c r="DR633" s="438"/>
      <c r="DS633" s="438"/>
      <c r="DT633" s="438"/>
      <c r="DU633" s="438"/>
      <c r="DV633" s="438"/>
      <c r="DW633" s="438"/>
      <c r="DX633" s="438"/>
      <c r="DY633" s="438"/>
      <c r="DZ633" s="438"/>
      <c r="EA633" s="438"/>
      <c r="EB633" s="438"/>
      <c r="EC633" s="438"/>
      <c r="ED633" s="438"/>
      <c r="EE633" s="438"/>
      <c r="EF633" s="438"/>
      <c r="EG633" s="438"/>
      <c r="EH633" s="438"/>
      <c r="EI633" s="438"/>
      <c r="EJ633" s="438"/>
      <c r="EK633" s="438"/>
      <c r="EL633" s="438"/>
      <c r="EM633" s="438"/>
      <c r="EN633" s="438"/>
      <c r="EO633" s="438"/>
      <c r="EP633" s="438"/>
      <c r="EQ633" s="438"/>
      <c r="ER633" s="438"/>
      <c r="ES633" s="438"/>
      <c r="ET633" s="438"/>
      <c r="EU633" s="438"/>
      <c r="EV633" s="438"/>
      <c r="EW633" s="438"/>
      <c r="EX633" s="438"/>
      <c r="EY633" s="438"/>
      <c r="EZ633" s="438"/>
      <c r="FA633" s="438"/>
      <c r="FB633" s="438"/>
      <c r="FC633" s="438"/>
      <c r="FD633" s="438"/>
      <c r="FE633" s="438"/>
      <c r="FF633" s="438"/>
      <c r="FG633" s="438"/>
      <c r="FH633" s="438"/>
      <c r="FI633" s="438"/>
      <c r="FJ633" s="438"/>
      <c r="FK633" s="438"/>
      <c r="FL633" s="438"/>
      <c r="FM633" s="438"/>
      <c r="FN633" s="438"/>
      <c r="FO633" s="438"/>
      <c r="FP633" s="438"/>
      <c r="FQ633" s="438"/>
      <c r="FR633" s="438"/>
      <c r="FS633" s="438"/>
      <c r="FT633" s="438"/>
      <c r="FU633" s="438"/>
      <c r="FV633" s="438"/>
      <c r="FW633" s="438"/>
      <c r="FX633" s="438"/>
      <c r="FY633" s="438"/>
      <c r="FZ633" s="438"/>
      <c r="GA633" s="438"/>
      <c r="GB633" s="438"/>
      <c r="GC633" s="438"/>
      <c r="GD633" s="438"/>
      <c r="GE633" s="438"/>
      <c r="GF633" s="438"/>
      <c r="GG633" s="438"/>
      <c r="GH633" s="438"/>
      <c r="GI633" s="438"/>
      <c r="GJ633" s="438"/>
      <c r="GK633" s="438"/>
      <c r="GL633" s="438"/>
      <c r="GM633" s="438"/>
      <c r="GN633" s="438"/>
      <c r="GO633" s="438"/>
      <c r="GP633" s="438"/>
      <c r="GQ633" s="438"/>
      <c r="GR633" s="438"/>
      <c r="GS633" s="438"/>
      <c r="GT633" s="438"/>
      <c r="GU633" s="438"/>
      <c r="GV633" s="438"/>
      <c r="GW633" s="438"/>
      <c r="GX633" s="438"/>
      <c r="GY633" s="438"/>
      <c r="GZ633" s="438"/>
      <c r="HA633" s="438"/>
      <c r="HB633" s="438"/>
      <c r="HC633" s="438"/>
      <c r="HD633" s="438"/>
      <c r="HE633" s="438"/>
      <c r="HF633" s="438"/>
      <c r="HG633" s="438"/>
      <c r="HH633" s="438"/>
      <c r="HI633" s="438"/>
      <c r="HJ633" s="438"/>
      <c r="HK633" s="438"/>
      <c r="HL633" s="438"/>
      <c r="HM633" s="438"/>
      <c r="HN633" s="438"/>
      <c r="HO633" s="438"/>
      <c r="HP633" s="438"/>
      <c r="HQ633" s="438"/>
      <c r="HR633" s="438"/>
      <c r="HS633" s="438"/>
      <c r="HT633" s="438"/>
      <c r="HU633" s="438"/>
      <c r="HV633" s="438"/>
      <c r="HW633" s="438"/>
      <c r="HX633" s="438"/>
      <c r="HY633" s="438"/>
      <c r="HZ633" s="438"/>
      <c r="IA633" s="438"/>
      <c r="IB633" s="438"/>
      <c r="IC633" s="438"/>
      <c r="ID633" s="438"/>
      <c r="IE633" s="438"/>
      <c r="IF633" s="438"/>
      <c r="IG633" s="438"/>
      <c r="IH633" s="438"/>
      <c r="II633" s="438"/>
      <c r="IJ633" s="438"/>
      <c r="IK633" s="438"/>
      <c r="IL633" s="438"/>
      <c r="IM633" s="438"/>
      <c r="IN633" s="438"/>
      <c r="IO633" s="438"/>
      <c r="IP633" s="438"/>
      <c r="IQ633" s="438"/>
    </row>
    <row r="634" spans="1:251" s="394" customFormat="1" ht="43.2">
      <c r="A634" s="279">
        <f>MAX($A$18:A633)+0.01</f>
        <v>2.0299999999999994</v>
      </c>
      <c r="B634" s="286" t="s">
        <v>2621</v>
      </c>
      <c r="C634" s="387" t="s">
        <v>1464</v>
      </c>
      <c r="D634" s="316">
        <v>1</v>
      </c>
      <c r="E634" s="63"/>
      <c r="F634" s="63">
        <f>+E634*D634</f>
        <v>0</v>
      </c>
      <c r="G634" s="437"/>
      <c r="H634" s="437"/>
      <c r="I634" s="437"/>
      <c r="J634" s="437"/>
      <c r="K634" s="438"/>
      <c r="L634" s="438"/>
      <c r="M634" s="438"/>
      <c r="N634" s="438"/>
      <c r="O634" s="438"/>
      <c r="P634" s="438"/>
      <c r="Q634" s="438"/>
      <c r="R634" s="438"/>
      <c r="S634" s="438"/>
      <c r="T634" s="438"/>
      <c r="U634" s="438"/>
      <c r="V634" s="438"/>
      <c r="W634" s="438"/>
      <c r="X634" s="438"/>
      <c r="Y634" s="438"/>
      <c r="Z634" s="438"/>
      <c r="AA634" s="438"/>
      <c r="AB634" s="438"/>
      <c r="AC634" s="438"/>
      <c r="AD634" s="438"/>
      <c r="AE634" s="438"/>
      <c r="AF634" s="438"/>
      <c r="AG634" s="438"/>
      <c r="AH634" s="438"/>
      <c r="AI634" s="438"/>
      <c r="AJ634" s="438"/>
      <c r="AK634" s="438"/>
      <c r="AL634" s="438"/>
      <c r="AM634" s="438"/>
      <c r="AN634" s="438"/>
      <c r="AO634" s="438"/>
      <c r="AP634" s="438"/>
      <c r="AQ634" s="438"/>
      <c r="AR634" s="438"/>
      <c r="AS634" s="438"/>
      <c r="AT634" s="438"/>
      <c r="AU634" s="438"/>
      <c r="AV634" s="438"/>
      <c r="AW634" s="438"/>
      <c r="AX634" s="438"/>
      <c r="AY634" s="438"/>
      <c r="AZ634" s="438"/>
      <c r="BA634" s="438"/>
      <c r="BB634" s="438"/>
      <c r="BC634" s="438"/>
      <c r="BD634" s="438"/>
      <c r="BE634" s="438"/>
      <c r="BF634" s="438"/>
      <c r="BG634" s="438"/>
      <c r="BH634" s="438"/>
      <c r="BI634" s="438"/>
      <c r="BJ634" s="438"/>
      <c r="BK634" s="438"/>
      <c r="BL634" s="438"/>
      <c r="BM634" s="438"/>
      <c r="BN634" s="438"/>
      <c r="BO634" s="438"/>
      <c r="BP634" s="438"/>
      <c r="BQ634" s="438"/>
      <c r="BR634" s="438"/>
      <c r="BS634" s="438"/>
      <c r="BT634" s="438"/>
      <c r="BU634" s="438"/>
      <c r="BV634" s="438"/>
      <c r="BW634" s="438"/>
      <c r="BX634" s="438"/>
      <c r="BY634" s="438"/>
      <c r="BZ634" s="438"/>
      <c r="CA634" s="438"/>
      <c r="CB634" s="438"/>
      <c r="CC634" s="438"/>
      <c r="CD634" s="438"/>
      <c r="CE634" s="438"/>
      <c r="CF634" s="438"/>
      <c r="CG634" s="438"/>
      <c r="CH634" s="438"/>
      <c r="CI634" s="438"/>
      <c r="CJ634" s="438"/>
      <c r="CK634" s="438"/>
      <c r="CL634" s="438"/>
      <c r="CM634" s="438"/>
      <c r="CN634" s="438"/>
      <c r="CO634" s="438"/>
      <c r="CP634" s="438"/>
      <c r="CQ634" s="438"/>
      <c r="CR634" s="438"/>
      <c r="CS634" s="438"/>
      <c r="CT634" s="438"/>
      <c r="CU634" s="438"/>
      <c r="CV634" s="438"/>
      <c r="CW634" s="438"/>
      <c r="CX634" s="438"/>
      <c r="CY634" s="438"/>
      <c r="CZ634" s="438"/>
      <c r="DA634" s="438"/>
      <c r="DB634" s="438"/>
      <c r="DC634" s="438"/>
      <c r="DD634" s="438"/>
      <c r="DE634" s="438"/>
      <c r="DF634" s="438"/>
      <c r="DG634" s="438"/>
      <c r="DH634" s="438"/>
      <c r="DI634" s="438"/>
      <c r="DJ634" s="438"/>
      <c r="DK634" s="438"/>
      <c r="DL634" s="438"/>
      <c r="DM634" s="438"/>
      <c r="DN634" s="438"/>
      <c r="DO634" s="438"/>
      <c r="DP634" s="438"/>
      <c r="DQ634" s="438"/>
      <c r="DR634" s="438"/>
      <c r="DS634" s="438"/>
      <c r="DT634" s="438"/>
      <c r="DU634" s="438"/>
      <c r="DV634" s="438"/>
      <c r="DW634" s="438"/>
      <c r="DX634" s="438"/>
      <c r="DY634" s="438"/>
      <c r="DZ634" s="438"/>
      <c r="EA634" s="438"/>
      <c r="EB634" s="438"/>
      <c r="EC634" s="438"/>
      <c r="ED634" s="438"/>
      <c r="EE634" s="438"/>
      <c r="EF634" s="438"/>
      <c r="EG634" s="438"/>
      <c r="EH634" s="438"/>
      <c r="EI634" s="438"/>
      <c r="EJ634" s="438"/>
      <c r="EK634" s="438"/>
      <c r="EL634" s="438"/>
      <c r="EM634" s="438"/>
      <c r="EN634" s="438"/>
      <c r="EO634" s="438"/>
      <c r="EP634" s="438"/>
      <c r="EQ634" s="438"/>
      <c r="ER634" s="438"/>
      <c r="ES634" s="438"/>
      <c r="ET634" s="438"/>
      <c r="EU634" s="438"/>
      <c r="EV634" s="438"/>
      <c r="EW634" s="438"/>
      <c r="EX634" s="438"/>
      <c r="EY634" s="438"/>
      <c r="EZ634" s="438"/>
      <c r="FA634" s="438"/>
      <c r="FB634" s="438"/>
      <c r="FC634" s="438"/>
      <c r="FD634" s="438"/>
      <c r="FE634" s="438"/>
      <c r="FF634" s="438"/>
      <c r="FG634" s="438"/>
      <c r="FH634" s="438"/>
      <c r="FI634" s="438"/>
      <c r="FJ634" s="438"/>
      <c r="FK634" s="438"/>
      <c r="FL634" s="438"/>
      <c r="FM634" s="438"/>
      <c r="FN634" s="438"/>
      <c r="FO634" s="438"/>
      <c r="FP634" s="438"/>
      <c r="FQ634" s="438"/>
      <c r="FR634" s="438"/>
      <c r="FS634" s="438"/>
      <c r="FT634" s="438"/>
      <c r="FU634" s="438"/>
      <c r="FV634" s="438"/>
      <c r="FW634" s="438"/>
      <c r="FX634" s="438"/>
      <c r="FY634" s="438"/>
      <c r="FZ634" s="438"/>
      <c r="GA634" s="438"/>
      <c r="GB634" s="438"/>
      <c r="GC634" s="438"/>
      <c r="GD634" s="438"/>
      <c r="GE634" s="438"/>
      <c r="GF634" s="438"/>
      <c r="GG634" s="438"/>
      <c r="GH634" s="438"/>
      <c r="GI634" s="438"/>
      <c r="GJ634" s="438"/>
      <c r="GK634" s="438"/>
      <c r="GL634" s="438"/>
      <c r="GM634" s="438"/>
      <c r="GN634" s="438"/>
      <c r="GO634" s="438"/>
      <c r="GP634" s="438"/>
      <c r="GQ634" s="438"/>
      <c r="GR634" s="438"/>
      <c r="GS634" s="438"/>
      <c r="GT634" s="438"/>
      <c r="GU634" s="438"/>
      <c r="GV634" s="438"/>
      <c r="GW634" s="438"/>
      <c r="GX634" s="438"/>
      <c r="GY634" s="438"/>
      <c r="GZ634" s="438"/>
      <c r="HA634" s="438"/>
      <c r="HB634" s="438"/>
      <c r="HC634" s="438"/>
      <c r="HD634" s="438"/>
      <c r="HE634" s="438"/>
      <c r="HF634" s="438"/>
      <c r="HG634" s="438"/>
      <c r="HH634" s="438"/>
      <c r="HI634" s="438"/>
      <c r="HJ634" s="438"/>
      <c r="HK634" s="438"/>
      <c r="HL634" s="438"/>
      <c r="HM634" s="438"/>
      <c r="HN634" s="438"/>
      <c r="HO634" s="438"/>
      <c r="HP634" s="438"/>
      <c r="HQ634" s="438"/>
      <c r="HR634" s="438"/>
      <c r="HS634" s="438"/>
      <c r="HT634" s="438"/>
      <c r="HU634" s="438"/>
      <c r="HV634" s="438"/>
      <c r="HW634" s="438"/>
      <c r="HX634" s="438"/>
      <c r="HY634" s="438"/>
      <c r="HZ634" s="438"/>
      <c r="IA634" s="438"/>
      <c r="IB634" s="438"/>
      <c r="IC634" s="438"/>
      <c r="ID634" s="438"/>
      <c r="IE634" s="438"/>
      <c r="IF634" s="438"/>
      <c r="IG634" s="438"/>
      <c r="IH634" s="438"/>
      <c r="II634" s="438"/>
      <c r="IJ634" s="438"/>
      <c r="IK634" s="438"/>
      <c r="IL634" s="438"/>
      <c r="IM634" s="438"/>
      <c r="IN634" s="438"/>
      <c r="IO634" s="438"/>
      <c r="IP634" s="438"/>
      <c r="IQ634" s="438"/>
    </row>
    <row r="635" spans="1:251" s="394" customFormat="1">
      <c r="A635" s="432"/>
      <c r="B635" s="286"/>
      <c r="C635" s="387"/>
      <c r="D635" s="316"/>
      <c r="E635" s="63"/>
      <c r="F635" s="63"/>
      <c r="G635" s="437"/>
      <c r="H635" s="437"/>
      <c r="I635" s="437"/>
      <c r="J635" s="437"/>
      <c r="K635" s="438"/>
      <c r="L635" s="438"/>
      <c r="M635" s="438"/>
      <c r="N635" s="438"/>
      <c r="O635" s="438"/>
      <c r="P635" s="438"/>
      <c r="Q635" s="438"/>
      <c r="R635" s="438"/>
      <c r="S635" s="438"/>
      <c r="T635" s="438"/>
      <c r="U635" s="438"/>
      <c r="V635" s="438"/>
      <c r="W635" s="438"/>
      <c r="X635" s="438"/>
      <c r="Y635" s="438"/>
      <c r="Z635" s="438"/>
      <c r="AA635" s="438"/>
      <c r="AB635" s="438"/>
      <c r="AC635" s="438"/>
      <c r="AD635" s="438"/>
      <c r="AE635" s="438"/>
      <c r="AF635" s="438"/>
      <c r="AG635" s="438"/>
      <c r="AH635" s="438"/>
      <c r="AI635" s="438"/>
      <c r="AJ635" s="438"/>
      <c r="AK635" s="438"/>
      <c r="AL635" s="438"/>
      <c r="AM635" s="438"/>
      <c r="AN635" s="438"/>
      <c r="AO635" s="438"/>
      <c r="AP635" s="438"/>
      <c r="AQ635" s="438"/>
      <c r="AR635" s="438"/>
      <c r="AS635" s="438"/>
      <c r="AT635" s="438"/>
      <c r="AU635" s="438"/>
      <c r="AV635" s="438"/>
      <c r="AW635" s="438"/>
      <c r="AX635" s="438"/>
      <c r="AY635" s="438"/>
      <c r="AZ635" s="438"/>
      <c r="BA635" s="438"/>
      <c r="BB635" s="438"/>
      <c r="BC635" s="438"/>
      <c r="BD635" s="438"/>
      <c r="BE635" s="438"/>
      <c r="BF635" s="438"/>
      <c r="BG635" s="438"/>
      <c r="BH635" s="438"/>
      <c r="BI635" s="438"/>
      <c r="BJ635" s="438"/>
      <c r="BK635" s="438"/>
      <c r="BL635" s="438"/>
      <c r="BM635" s="438"/>
      <c r="BN635" s="438"/>
      <c r="BO635" s="438"/>
      <c r="BP635" s="438"/>
      <c r="BQ635" s="438"/>
      <c r="BR635" s="438"/>
      <c r="BS635" s="438"/>
      <c r="BT635" s="438"/>
      <c r="BU635" s="438"/>
      <c r="BV635" s="438"/>
      <c r="BW635" s="438"/>
      <c r="BX635" s="438"/>
      <c r="BY635" s="438"/>
      <c r="BZ635" s="438"/>
      <c r="CA635" s="438"/>
      <c r="CB635" s="438"/>
      <c r="CC635" s="438"/>
      <c r="CD635" s="438"/>
      <c r="CE635" s="438"/>
      <c r="CF635" s="438"/>
      <c r="CG635" s="438"/>
      <c r="CH635" s="438"/>
      <c r="CI635" s="438"/>
      <c r="CJ635" s="438"/>
      <c r="CK635" s="438"/>
      <c r="CL635" s="438"/>
      <c r="CM635" s="438"/>
      <c r="CN635" s="438"/>
      <c r="CO635" s="438"/>
      <c r="CP635" s="438"/>
      <c r="CQ635" s="438"/>
      <c r="CR635" s="438"/>
      <c r="CS635" s="438"/>
      <c r="CT635" s="438"/>
      <c r="CU635" s="438"/>
      <c r="CV635" s="438"/>
      <c r="CW635" s="438"/>
      <c r="CX635" s="438"/>
      <c r="CY635" s="438"/>
      <c r="CZ635" s="438"/>
      <c r="DA635" s="438"/>
      <c r="DB635" s="438"/>
      <c r="DC635" s="438"/>
      <c r="DD635" s="438"/>
      <c r="DE635" s="438"/>
      <c r="DF635" s="438"/>
      <c r="DG635" s="438"/>
      <c r="DH635" s="438"/>
      <c r="DI635" s="438"/>
      <c r="DJ635" s="438"/>
      <c r="DK635" s="438"/>
      <c r="DL635" s="438"/>
      <c r="DM635" s="438"/>
      <c r="DN635" s="438"/>
      <c r="DO635" s="438"/>
      <c r="DP635" s="438"/>
      <c r="DQ635" s="438"/>
      <c r="DR635" s="438"/>
      <c r="DS635" s="438"/>
      <c r="DT635" s="438"/>
      <c r="DU635" s="438"/>
      <c r="DV635" s="438"/>
      <c r="DW635" s="438"/>
      <c r="DX635" s="438"/>
      <c r="DY635" s="438"/>
      <c r="DZ635" s="438"/>
      <c r="EA635" s="438"/>
      <c r="EB635" s="438"/>
      <c r="EC635" s="438"/>
      <c r="ED635" s="438"/>
      <c r="EE635" s="438"/>
      <c r="EF635" s="438"/>
      <c r="EG635" s="438"/>
      <c r="EH635" s="438"/>
      <c r="EI635" s="438"/>
      <c r="EJ635" s="438"/>
      <c r="EK635" s="438"/>
      <c r="EL635" s="438"/>
      <c r="EM635" s="438"/>
      <c r="EN635" s="438"/>
      <c r="EO635" s="438"/>
      <c r="EP635" s="438"/>
      <c r="EQ635" s="438"/>
      <c r="ER635" s="438"/>
      <c r="ES635" s="438"/>
      <c r="ET635" s="438"/>
      <c r="EU635" s="438"/>
      <c r="EV635" s="438"/>
      <c r="EW635" s="438"/>
      <c r="EX635" s="438"/>
      <c r="EY635" s="438"/>
      <c r="EZ635" s="438"/>
      <c r="FA635" s="438"/>
      <c r="FB635" s="438"/>
      <c r="FC635" s="438"/>
      <c r="FD635" s="438"/>
      <c r="FE635" s="438"/>
      <c r="FF635" s="438"/>
      <c r="FG635" s="438"/>
      <c r="FH635" s="438"/>
      <c r="FI635" s="438"/>
      <c r="FJ635" s="438"/>
      <c r="FK635" s="438"/>
      <c r="FL635" s="438"/>
      <c r="FM635" s="438"/>
      <c r="FN635" s="438"/>
      <c r="FO635" s="438"/>
      <c r="FP635" s="438"/>
      <c r="FQ635" s="438"/>
      <c r="FR635" s="438"/>
      <c r="FS635" s="438"/>
      <c r="FT635" s="438"/>
      <c r="FU635" s="438"/>
      <c r="FV635" s="438"/>
      <c r="FW635" s="438"/>
      <c r="FX635" s="438"/>
      <c r="FY635" s="438"/>
      <c r="FZ635" s="438"/>
      <c r="GA635" s="438"/>
      <c r="GB635" s="438"/>
      <c r="GC635" s="438"/>
      <c r="GD635" s="438"/>
      <c r="GE635" s="438"/>
      <c r="GF635" s="438"/>
      <c r="GG635" s="438"/>
      <c r="GH635" s="438"/>
      <c r="GI635" s="438"/>
      <c r="GJ635" s="438"/>
      <c r="GK635" s="438"/>
      <c r="GL635" s="438"/>
      <c r="GM635" s="438"/>
      <c r="GN635" s="438"/>
      <c r="GO635" s="438"/>
      <c r="GP635" s="438"/>
      <c r="GQ635" s="438"/>
      <c r="GR635" s="438"/>
      <c r="GS635" s="438"/>
      <c r="GT635" s="438"/>
      <c r="GU635" s="438"/>
      <c r="GV635" s="438"/>
      <c r="GW635" s="438"/>
      <c r="GX635" s="438"/>
      <c r="GY635" s="438"/>
      <c r="GZ635" s="438"/>
      <c r="HA635" s="438"/>
      <c r="HB635" s="438"/>
      <c r="HC635" s="438"/>
      <c r="HD635" s="438"/>
      <c r="HE635" s="438"/>
      <c r="HF635" s="438"/>
      <c r="HG635" s="438"/>
      <c r="HH635" s="438"/>
      <c r="HI635" s="438"/>
      <c r="HJ635" s="438"/>
      <c r="HK635" s="438"/>
      <c r="HL635" s="438"/>
      <c r="HM635" s="438"/>
      <c r="HN635" s="438"/>
      <c r="HO635" s="438"/>
      <c r="HP635" s="438"/>
      <c r="HQ635" s="438"/>
      <c r="HR635" s="438"/>
      <c r="HS635" s="438"/>
      <c r="HT635" s="438"/>
      <c r="HU635" s="438"/>
      <c r="HV635" s="438"/>
      <c r="HW635" s="438"/>
      <c r="HX635" s="438"/>
      <c r="HY635" s="438"/>
      <c r="HZ635" s="438"/>
      <c r="IA635" s="438"/>
      <c r="IB635" s="438"/>
      <c r="IC635" s="438"/>
      <c r="ID635" s="438"/>
      <c r="IE635" s="438"/>
      <c r="IF635" s="438"/>
      <c r="IG635" s="438"/>
      <c r="IH635" s="438"/>
      <c r="II635" s="438"/>
      <c r="IJ635" s="438"/>
      <c r="IK635" s="438"/>
      <c r="IL635" s="438"/>
      <c r="IM635" s="438"/>
      <c r="IN635" s="438"/>
      <c r="IO635" s="438"/>
      <c r="IP635" s="438"/>
      <c r="IQ635" s="438"/>
    </row>
    <row r="636" spans="1:251" s="394" customFormat="1" ht="43.2">
      <c r="A636" s="279">
        <f>MAX($A$18:A635)+0.01</f>
        <v>2.0399999999999991</v>
      </c>
      <c r="B636" s="286" t="s">
        <v>2622</v>
      </c>
      <c r="C636" s="387"/>
      <c r="D636" s="316"/>
      <c r="E636" s="63"/>
      <c r="F636" s="63"/>
      <c r="G636" s="437"/>
      <c r="H636" s="437"/>
      <c r="I636" s="437"/>
      <c r="J636" s="437"/>
      <c r="K636" s="438"/>
      <c r="L636" s="438"/>
      <c r="M636" s="438"/>
      <c r="N636" s="438"/>
      <c r="O636" s="438"/>
      <c r="P636" s="438"/>
      <c r="Q636" s="438"/>
      <c r="R636" s="438"/>
      <c r="S636" s="438"/>
      <c r="T636" s="438"/>
      <c r="U636" s="438"/>
      <c r="V636" s="438"/>
      <c r="W636" s="438"/>
      <c r="X636" s="438"/>
      <c r="Y636" s="438"/>
      <c r="Z636" s="438"/>
      <c r="AA636" s="438"/>
      <c r="AB636" s="438"/>
      <c r="AC636" s="438"/>
      <c r="AD636" s="438"/>
      <c r="AE636" s="438"/>
      <c r="AF636" s="438"/>
      <c r="AG636" s="438"/>
      <c r="AH636" s="438"/>
      <c r="AI636" s="438"/>
      <c r="AJ636" s="438"/>
      <c r="AK636" s="438"/>
      <c r="AL636" s="438"/>
      <c r="AM636" s="438"/>
      <c r="AN636" s="438"/>
      <c r="AO636" s="438"/>
      <c r="AP636" s="438"/>
      <c r="AQ636" s="438"/>
      <c r="AR636" s="438"/>
      <c r="AS636" s="438"/>
      <c r="AT636" s="438"/>
      <c r="AU636" s="438"/>
      <c r="AV636" s="438"/>
      <c r="AW636" s="438"/>
      <c r="AX636" s="438"/>
      <c r="AY636" s="438"/>
      <c r="AZ636" s="438"/>
      <c r="BA636" s="438"/>
      <c r="BB636" s="438"/>
      <c r="BC636" s="438"/>
      <c r="BD636" s="438"/>
      <c r="BE636" s="438"/>
      <c r="BF636" s="438"/>
      <c r="BG636" s="438"/>
      <c r="BH636" s="438"/>
      <c r="BI636" s="438"/>
      <c r="BJ636" s="438"/>
      <c r="BK636" s="438"/>
      <c r="BL636" s="438"/>
      <c r="BM636" s="438"/>
      <c r="BN636" s="438"/>
      <c r="BO636" s="438"/>
      <c r="BP636" s="438"/>
      <c r="BQ636" s="438"/>
      <c r="BR636" s="438"/>
      <c r="BS636" s="438"/>
      <c r="BT636" s="438"/>
      <c r="BU636" s="438"/>
      <c r="BV636" s="438"/>
      <c r="BW636" s="438"/>
      <c r="BX636" s="438"/>
      <c r="BY636" s="438"/>
      <c r="BZ636" s="438"/>
      <c r="CA636" s="438"/>
      <c r="CB636" s="438"/>
      <c r="CC636" s="438"/>
      <c r="CD636" s="438"/>
      <c r="CE636" s="438"/>
      <c r="CF636" s="438"/>
      <c r="CG636" s="438"/>
      <c r="CH636" s="438"/>
      <c r="CI636" s="438"/>
      <c r="CJ636" s="438"/>
      <c r="CK636" s="438"/>
      <c r="CL636" s="438"/>
      <c r="CM636" s="438"/>
      <c r="CN636" s="438"/>
      <c r="CO636" s="438"/>
      <c r="CP636" s="438"/>
      <c r="CQ636" s="438"/>
      <c r="CR636" s="438"/>
      <c r="CS636" s="438"/>
      <c r="CT636" s="438"/>
      <c r="CU636" s="438"/>
      <c r="CV636" s="438"/>
      <c r="CW636" s="438"/>
      <c r="CX636" s="438"/>
      <c r="CY636" s="438"/>
      <c r="CZ636" s="438"/>
      <c r="DA636" s="438"/>
      <c r="DB636" s="438"/>
      <c r="DC636" s="438"/>
      <c r="DD636" s="438"/>
      <c r="DE636" s="438"/>
      <c r="DF636" s="438"/>
      <c r="DG636" s="438"/>
      <c r="DH636" s="438"/>
      <c r="DI636" s="438"/>
      <c r="DJ636" s="438"/>
      <c r="DK636" s="438"/>
      <c r="DL636" s="438"/>
      <c r="DM636" s="438"/>
      <c r="DN636" s="438"/>
      <c r="DO636" s="438"/>
      <c r="DP636" s="438"/>
      <c r="DQ636" s="438"/>
      <c r="DR636" s="438"/>
      <c r="DS636" s="438"/>
      <c r="DT636" s="438"/>
      <c r="DU636" s="438"/>
      <c r="DV636" s="438"/>
      <c r="DW636" s="438"/>
      <c r="DX636" s="438"/>
      <c r="DY636" s="438"/>
      <c r="DZ636" s="438"/>
      <c r="EA636" s="438"/>
      <c r="EB636" s="438"/>
      <c r="EC636" s="438"/>
      <c r="ED636" s="438"/>
      <c r="EE636" s="438"/>
      <c r="EF636" s="438"/>
      <c r="EG636" s="438"/>
      <c r="EH636" s="438"/>
      <c r="EI636" s="438"/>
      <c r="EJ636" s="438"/>
      <c r="EK636" s="438"/>
      <c r="EL636" s="438"/>
      <c r="EM636" s="438"/>
      <c r="EN636" s="438"/>
      <c r="EO636" s="438"/>
      <c r="EP636" s="438"/>
      <c r="EQ636" s="438"/>
      <c r="ER636" s="438"/>
      <c r="ES636" s="438"/>
      <c r="ET636" s="438"/>
      <c r="EU636" s="438"/>
      <c r="EV636" s="438"/>
      <c r="EW636" s="438"/>
      <c r="EX636" s="438"/>
      <c r="EY636" s="438"/>
      <c r="EZ636" s="438"/>
      <c r="FA636" s="438"/>
      <c r="FB636" s="438"/>
      <c r="FC636" s="438"/>
      <c r="FD636" s="438"/>
      <c r="FE636" s="438"/>
      <c r="FF636" s="438"/>
      <c r="FG636" s="438"/>
      <c r="FH636" s="438"/>
      <c r="FI636" s="438"/>
      <c r="FJ636" s="438"/>
      <c r="FK636" s="438"/>
      <c r="FL636" s="438"/>
      <c r="FM636" s="438"/>
      <c r="FN636" s="438"/>
      <c r="FO636" s="438"/>
      <c r="FP636" s="438"/>
      <c r="FQ636" s="438"/>
      <c r="FR636" s="438"/>
      <c r="FS636" s="438"/>
      <c r="FT636" s="438"/>
      <c r="FU636" s="438"/>
      <c r="FV636" s="438"/>
      <c r="FW636" s="438"/>
      <c r="FX636" s="438"/>
      <c r="FY636" s="438"/>
      <c r="FZ636" s="438"/>
      <c r="GA636" s="438"/>
      <c r="GB636" s="438"/>
      <c r="GC636" s="438"/>
      <c r="GD636" s="438"/>
      <c r="GE636" s="438"/>
      <c r="GF636" s="438"/>
      <c r="GG636" s="438"/>
      <c r="GH636" s="438"/>
      <c r="GI636" s="438"/>
      <c r="GJ636" s="438"/>
      <c r="GK636" s="438"/>
      <c r="GL636" s="438"/>
      <c r="GM636" s="438"/>
      <c r="GN636" s="438"/>
      <c r="GO636" s="438"/>
      <c r="GP636" s="438"/>
      <c r="GQ636" s="438"/>
      <c r="GR636" s="438"/>
      <c r="GS636" s="438"/>
      <c r="GT636" s="438"/>
      <c r="GU636" s="438"/>
      <c r="GV636" s="438"/>
      <c r="GW636" s="438"/>
      <c r="GX636" s="438"/>
      <c r="GY636" s="438"/>
      <c r="GZ636" s="438"/>
      <c r="HA636" s="438"/>
      <c r="HB636" s="438"/>
      <c r="HC636" s="438"/>
      <c r="HD636" s="438"/>
      <c r="HE636" s="438"/>
      <c r="HF636" s="438"/>
      <c r="HG636" s="438"/>
      <c r="HH636" s="438"/>
      <c r="HI636" s="438"/>
      <c r="HJ636" s="438"/>
      <c r="HK636" s="438"/>
      <c r="HL636" s="438"/>
      <c r="HM636" s="438"/>
      <c r="HN636" s="438"/>
      <c r="HO636" s="438"/>
      <c r="HP636" s="438"/>
      <c r="HQ636" s="438"/>
      <c r="HR636" s="438"/>
      <c r="HS636" s="438"/>
      <c r="HT636" s="438"/>
      <c r="HU636" s="438"/>
      <c r="HV636" s="438"/>
      <c r="HW636" s="438"/>
      <c r="HX636" s="438"/>
      <c r="HY636" s="438"/>
      <c r="HZ636" s="438"/>
      <c r="IA636" s="438"/>
      <c r="IB636" s="438"/>
      <c r="IC636" s="438"/>
      <c r="ID636" s="438"/>
      <c r="IE636" s="438"/>
      <c r="IF636" s="438"/>
      <c r="IG636" s="438"/>
      <c r="IH636" s="438"/>
      <c r="II636" s="438"/>
      <c r="IJ636" s="438"/>
      <c r="IK636" s="438"/>
      <c r="IL636" s="438"/>
      <c r="IM636" s="438"/>
      <c r="IN636" s="438"/>
      <c r="IO636" s="438"/>
      <c r="IP636" s="438"/>
      <c r="IQ636" s="438"/>
    </row>
    <row r="637" spans="1:251" s="394" customFormat="1">
      <c r="A637" s="432"/>
      <c r="B637" s="286" t="s">
        <v>2623</v>
      </c>
      <c r="C637" s="387" t="s">
        <v>1464</v>
      </c>
      <c r="D637" s="316">
        <v>1</v>
      </c>
      <c r="E637" s="63"/>
      <c r="F637" s="63">
        <f>+E637*D637</f>
        <v>0</v>
      </c>
      <c r="G637" s="437"/>
      <c r="H637" s="437"/>
      <c r="I637" s="437"/>
      <c r="J637" s="437"/>
      <c r="K637" s="438"/>
      <c r="L637" s="438"/>
      <c r="M637" s="438"/>
      <c r="N637" s="438"/>
      <c r="O637" s="438"/>
      <c r="P637" s="438"/>
      <c r="Q637" s="438"/>
      <c r="R637" s="438"/>
      <c r="S637" s="438"/>
      <c r="T637" s="438"/>
      <c r="U637" s="438"/>
      <c r="V637" s="438"/>
      <c r="W637" s="438"/>
      <c r="X637" s="438"/>
      <c r="Y637" s="438"/>
      <c r="Z637" s="438"/>
      <c r="AA637" s="438"/>
      <c r="AB637" s="438"/>
      <c r="AC637" s="438"/>
      <c r="AD637" s="438"/>
      <c r="AE637" s="438"/>
      <c r="AF637" s="438"/>
      <c r="AG637" s="438"/>
      <c r="AH637" s="438"/>
      <c r="AI637" s="438"/>
      <c r="AJ637" s="438"/>
      <c r="AK637" s="438"/>
      <c r="AL637" s="438"/>
      <c r="AM637" s="438"/>
      <c r="AN637" s="438"/>
      <c r="AO637" s="438"/>
      <c r="AP637" s="438"/>
      <c r="AQ637" s="438"/>
      <c r="AR637" s="438"/>
      <c r="AS637" s="438"/>
      <c r="AT637" s="438"/>
      <c r="AU637" s="438"/>
      <c r="AV637" s="438"/>
      <c r="AW637" s="438"/>
      <c r="AX637" s="438"/>
      <c r="AY637" s="438"/>
      <c r="AZ637" s="438"/>
      <c r="BA637" s="438"/>
      <c r="BB637" s="438"/>
      <c r="BC637" s="438"/>
      <c r="BD637" s="438"/>
      <c r="BE637" s="438"/>
      <c r="BF637" s="438"/>
      <c r="BG637" s="438"/>
      <c r="BH637" s="438"/>
      <c r="BI637" s="438"/>
      <c r="BJ637" s="438"/>
      <c r="BK637" s="438"/>
      <c r="BL637" s="438"/>
      <c r="BM637" s="438"/>
      <c r="BN637" s="438"/>
      <c r="BO637" s="438"/>
      <c r="BP637" s="438"/>
      <c r="BQ637" s="438"/>
      <c r="BR637" s="438"/>
      <c r="BS637" s="438"/>
      <c r="BT637" s="438"/>
      <c r="BU637" s="438"/>
      <c r="BV637" s="438"/>
      <c r="BW637" s="438"/>
      <c r="BX637" s="438"/>
      <c r="BY637" s="438"/>
      <c r="BZ637" s="438"/>
      <c r="CA637" s="438"/>
      <c r="CB637" s="438"/>
      <c r="CC637" s="438"/>
      <c r="CD637" s="438"/>
      <c r="CE637" s="438"/>
      <c r="CF637" s="438"/>
      <c r="CG637" s="438"/>
      <c r="CH637" s="438"/>
      <c r="CI637" s="438"/>
      <c r="CJ637" s="438"/>
      <c r="CK637" s="438"/>
      <c r="CL637" s="438"/>
      <c r="CM637" s="438"/>
      <c r="CN637" s="438"/>
      <c r="CO637" s="438"/>
      <c r="CP637" s="438"/>
      <c r="CQ637" s="438"/>
      <c r="CR637" s="438"/>
      <c r="CS637" s="438"/>
      <c r="CT637" s="438"/>
      <c r="CU637" s="438"/>
      <c r="CV637" s="438"/>
      <c r="CW637" s="438"/>
      <c r="CX637" s="438"/>
      <c r="CY637" s="438"/>
      <c r="CZ637" s="438"/>
      <c r="DA637" s="438"/>
      <c r="DB637" s="438"/>
      <c r="DC637" s="438"/>
      <c r="DD637" s="438"/>
      <c r="DE637" s="438"/>
      <c r="DF637" s="438"/>
      <c r="DG637" s="438"/>
      <c r="DH637" s="438"/>
      <c r="DI637" s="438"/>
      <c r="DJ637" s="438"/>
      <c r="DK637" s="438"/>
      <c r="DL637" s="438"/>
      <c r="DM637" s="438"/>
      <c r="DN637" s="438"/>
      <c r="DO637" s="438"/>
      <c r="DP637" s="438"/>
      <c r="DQ637" s="438"/>
      <c r="DR637" s="438"/>
      <c r="DS637" s="438"/>
      <c r="DT637" s="438"/>
      <c r="DU637" s="438"/>
      <c r="DV637" s="438"/>
      <c r="DW637" s="438"/>
      <c r="DX637" s="438"/>
      <c r="DY637" s="438"/>
      <c r="DZ637" s="438"/>
      <c r="EA637" s="438"/>
      <c r="EB637" s="438"/>
      <c r="EC637" s="438"/>
      <c r="ED637" s="438"/>
      <c r="EE637" s="438"/>
      <c r="EF637" s="438"/>
      <c r="EG637" s="438"/>
      <c r="EH637" s="438"/>
      <c r="EI637" s="438"/>
      <c r="EJ637" s="438"/>
      <c r="EK637" s="438"/>
      <c r="EL637" s="438"/>
      <c r="EM637" s="438"/>
      <c r="EN637" s="438"/>
      <c r="EO637" s="438"/>
      <c r="EP637" s="438"/>
      <c r="EQ637" s="438"/>
      <c r="ER637" s="438"/>
      <c r="ES637" s="438"/>
      <c r="ET637" s="438"/>
      <c r="EU637" s="438"/>
      <c r="EV637" s="438"/>
      <c r="EW637" s="438"/>
      <c r="EX637" s="438"/>
      <c r="EY637" s="438"/>
      <c r="EZ637" s="438"/>
      <c r="FA637" s="438"/>
      <c r="FB637" s="438"/>
      <c r="FC637" s="438"/>
      <c r="FD637" s="438"/>
      <c r="FE637" s="438"/>
      <c r="FF637" s="438"/>
      <c r="FG637" s="438"/>
      <c r="FH637" s="438"/>
      <c r="FI637" s="438"/>
      <c r="FJ637" s="438"/>
      <c r="FK637" s="438"/>
      <c r="FL637" s="438"/>
      <c r="FM637" s="438"/>
      <c r="FN637" s="438"/>
      <c r="FO637" s="438"/>
      <c r="FP637" s="438"/>
      <c r="FQ637" s="438"/>
      <c r="FR637" s="438"/>
      <c r="FS637" s="438"/>
      <c r="FT637" s="438"/>
      <c r="FU637" s="438"/>
      <c r="FV637" s="438"/>
      <c r="FW637" s="438"/>
      <c r="FX637" s="438"/>
      <c r="FY637" s="438"/>
      <c r="FZ637" s="438"/>
      <c r="GA637" s="438"/>
      <c r="GB637" s="438"/>
      <c r="GC637" s="438"/>
      <c r="GD637" s="438"/>
      <c r="GE637" s="438"/>
      <c r="GF637" s="438"/>
      <c r="GG637" s="438"/>
      <c r="GH637" s="438"/>
      <c r="GI637" s="438"/>
      <c r="GJ637" s="438"/>
      <c r="GK637" s="438"/>
      <c r="GL637" s="438"/>
      <c r="GM637" s="438"/>
      <c r="GN637" s="438"/>
      <c r="GO637" s="438"/>
      <c r="GP637" s="438"/>
      <c r="GQ637" s="438"/>
      <c r="GR637" s="438"/>
      <c r="GS637" s="438"/>
      <c r="GT637" s="438"/>
      <c r="GU637" s="438"/>
      <c r="GV637" s="438"/>
      <c r="GW637" s="438"/>
      <c r="GX637" s="438"/>
      <c r="GY637" s="438"/>
      <c r="GZ637" s="438"/>
      <c r="HA637" s="438"/>
      <c r="HB637" s="438"/>
      <c r="HC637" s="438"/>
      <c r="HD637" s="438"/>
      <c r="HE637" s="438"/>
      <c r="HF637" s="438"/>
      <c r="HG637" s="438"/>
      <c r="HH637" s="438"/>
      <c r="HI637" s="438"/>
      <c r="HJ637" s="438"/>
      <c r="HK637" s="438"/>
      <c r="HL637" s="438"/>
      <c r="HM637" s="438"/>
      <c r="HN637" s="438"/>
      <c r="HO637" s="438"/>
      <c r="HP637" s="438"/>
      <c r="HQ637" s="438"/>
      <c r="HR637" s="438"/>
      <c r="HS637" s="438"/>
      <c r="HT637" s="438"/>
      <c r="HU637" s="438"/>
      <c r="HV637" s="438"/>
      <c r="HW637" s="438"/>
      <c r="HX637" s="438"/>
      <c r="HY637" s="438"/>
      <c r="HZ637" s="438"/>
      <c r="IA637" s="438"/>
      <c r="IB637" s="438"/>
      <c r="IC637" s="438"/>
      <c r="ID637" s="438"/>
      <c r="IE637" s="438"/>
      <c r="IF637" s="438"/>
      <c r="IG637" s="438"/>
      <c r="IH637" s="438"/>
      <c r="II637" s="438"/>
      <c r="IJ637" s="438"/>
      <c r="IK637" s="438"/>
      <c r="IL637" s="438"/>
      <c r="IM637" s="438"/>
      <c r="IN637" s="438"/>
      <c r="IO637" s="438"/>
      <c r="IP637" s="438"/>
      <c r="IQ637" s="438"/>
    </row>
    <row r="638" spans="1:251" s="394" customFormat="1">
      <c r="A638" s="432"/>
      <c r="B638" s="286"/>
      <c r="C638" s="387"/>
      <c r="D638" s="316"/>
      <c r="E638" s="63"/>
      <c r="F638" s="63"/>
      <c r="G638" s="437"/>
      <c r="H638" s="437"/>
      <c r="I638" s="437"/>
      <c r="J638" s="437"/>
      <c r="K638" s="438"/>
      <c r="L638" s="438"/>
      <c r="M638" s="438"/>
      <c r="N638" s="438"/>
      <c r="O638" s="438"/>
      <c r="P638" s="438"/>
      <c r="Q638" s="438"/>
      <c r="R638" s="438"/>
      <c r="S638" s="438"/>
      <c r="T638" s="438"/>
      <c r="U638" s="438"/>
      <c r="V638" s="438"/>
      <c r="W638" s="438"/>
      <c r="X638" s="438"/>
      <c r="Y638" s="438"/>
      <c r="Z638" s="438"/>
      <c r="AA638" s="438"/>
      <c r="AB638" s="438"/>
      <c r="AC638" s="438"/>
      <c r="AD638" s="438"/>
      <c r="AE638" s="438"/>
      <c r="AF638" s="438"/>
      <c r="AG638" s="438"/>
      <c r="AH638" s="438"/>
      <c r="AI638" s="438"/>
      <c r="AJ638" s="438"/>
      <c r="AK638" s="438"/>
      <c r="AL638" s="438"/>
      <c r="AM638" s="438"/>
      <c r="AN638" s="438"/>
      <c r="AO638" s="438"/>
      <c r="AP638" s="438"/>
      <c r="AQ638" s="438"/>
      <c r="AR638" s="438"/>
      <c r="AS638" s="438"/>
      <c r="AT638" s="438"/>
      <c r="AU638" s="438"/>
      <c r="AV638" s="438"/>
      <c r="AW638" s="438"/>
      <c r="AX638" s="438"/>
      <c r="AY638" s="438"/>
      <c r="AZ638" s="438"/>
      <c r="BA638" s="438"/>
      <c r="BB638" s="438"/>
      <c r="BC638" s="438"/>
      <c r="BD638" s="438"/>
      <c r="BE638" s="438"/>
      <c r="BF638" s="438"/>
      <c r="BG638" s="438"/>
      <c r="BH638" s="438"/>
      <c r="BI638" s="438"/>
      <c r="BJ638" s="438"/>
      <c r="BK638" s="438"/>
      <c r="BL638" s="438"/>
      <c r="BM638" s="438"/>
      <c r="BN638" s="438"/>
      <c r="BO638" s="438"/>
      <c r="BP638" s="438"/>
      <c r="BQ638" s="438"/>
      <c r="BR638" s="438"/>
      <c r="BS638" s="438"/>
      <c r="BT638" s="438"/>
      <c r="BU638" s="438"/>
      <c r="BV638" s="438"/>
      <c r="BW638" s="438"/>
      <c r="BX638" s="438"/>
      <c r="BY638" s="438"/>
      <c r="BZ638" s="438"/>
      <c r="CA638" s="438"/>
      <c r="CB638" s="438"/>
      <c r="CC638" s="438"/>
      <c r="CD638" s="438"/>
      <c r="CE638" s="438"/>
      <c r="CF638" s="438"/>
      <c r="CG638" s="438"/>
      <c r="CH638" s="438"/>
      <c r="CI638" s="438"/>
      <c r="CJ638" s="438"/>
      <c r="CK638" s="438"/>
      <c r="CL638" s="438"/>
      <c r="CM638" s="438"/>
      <c r="CN638" s="438"/>
      <c r="CO638" s="438"/>
      <c r="CP638" s="438"/>
      <c r="CQ638" s="438"/>
      <c r="CR638" s="438"/>
      <c r="CS638" s="438"/>
      <c r="CT638" s="438"/>
      <c r="CU638" s="438"/>
      <c r="CV638" s="438"/>
      <c r="CW638" s="438"/>
      <c r="CX638" s="438"/>
      <c r="CY638" s="438"/>
      <c r="CZ638" s="438"/>
      <c r="DA638" s="438"/>
      <c r="DB638" s="438"/>
      <c r="DC638" s="438"/>
      <c r="DD638" s="438"/>
      <c r="DE638" s="438"/>
      <c r="DF638" s="438"/>
      <c r="DG638" s="438"/>
      <c r="DH638" s="438"/>
      <c r="DI638" s="438"/>
      <c r="DJ638" s="438"/>
      <c r="DK638" s="438"/>
      <c r="DL638" s="438"/>
      <c r="DM638" s="438"/>
      <c r="DN638" s="438"/>
      <c r="DO638" s="438"/>
      <c r="DP638" s="438"/>
      <c r="DQ638" s="438"/>
      <c r="DR638" s="438"/>
      <c r="DS638" s="438"/>
      <c r="DT638" s="438"/>
      <c r="DU638" s="438"/>
      <c r="DV638" s="438"/>
      <c r="DW638" s="438"/>
      <c r="DX638" s="438"/>
      <c r="DY638" s="438"/>
      <c r="DZ638" s="438"/>
      <c r="EA638" s="438"/>
      <c r="EB638" s="438"/>
      <c r="EC638" s="438"/>
      <c r="ED638" s="438"/>
      <c r="EE638" s="438"/>
      <c r="EF638" s="438"/>
      <c r="EG638" s="438"/>
      <c r="EH638" s="438"/>
      <c r="EI638" s="438"/>
      <c r="EJ638" s="438"/>
      <c r="EK638" s="438"/>
      <c r="EL638" s="438"/>
      <c r="EM638" s="438"/>
      <c r="EN638" s="438"/>
      <c r="EO638" s="438"/>
      <c r="EP638" s="438"/>
      <c r="EQ638" s="438"/>
      <c r="ER638" s="438"/>
      <c r="ES638" s="438"/>
      <c r="ET638" s="438"/>
      <c r="EU638" s="438"/>
      <c r="EV638" s="438"/>
      <c r="EW638" s="438"/>
      <c r="EX638" s="438"/>
      <c r="EY638" s="438"/>
      <c r="EZ638" s="438"/>
      <c r="FA638" s="438"/>
      <c r="FB638" s="438"/>
      <c r="FC638" s="438"/>
      <c r="FD638" s="438"/>
      <c r="FE638" s="438"/>
      <c r="FF638" s="438"/>
      <c r="FG638" s="438"/>
      <c r="FH638" s="438"/>
      <c r="FI638" s="438"/>
      <c r="FJ638" s="438"/>
      <c r="FK638" s="438"/>
      <c r="FL638" s="438"/>
      <c r="FM638" s="438"/>
      <c r="FN638" s="438"/>
      <c r="FO638" s="438"/>
      <c r="FP638" s="438"/>
      <c r="FQ638" s="438"/>
      <c r="FR638" s="438"/>
      <c r="FS638" s="438"/>
      <c r="FT638" s="438"/>
      <c r="FU638" s="438"/>
      <c r="FV638" s="438"/>
      <c r="FW638" s="438"/>
      <c r="FX638" s="438"/>
      <c r="FY638" s="438"/>
      <c r="FZ638" s="438"/>
      <c r="GA638" s="438"/>
      <c r="GB638" s="438"/>
      <c r="GC638" s="438"/>
      <c r="GD638" s="438"/>
      <c r="GE638" s="438"/>
      <c r="GF638" s="438"/>
      <c r="GG638" s="438"/>
      <c r="GH638" s="438"/>
      <c r="GI638" s="438"/>
      <c r="GJ638" s="438"/>
      <c r="GK638" s="438"/>
      <c r="GL638" s="438"/>
      <c r="GM638" s="438"/>
      <c r="GN638" s="438"/>
      <c r="GO638" s="438"/>
      <c r="GP638" s="438"/>
      <c r="GQ638" s="438"/>
      <c r="GR638" s="438"/>
      <c r="GS638" s="438"/>
      <c r="GT638" s="438"/>
      <c r="GU638" s="438"/>
      <c r="GV638" s="438"/>
      <c r="GW638" s="438"/>
      <c r="GX638" s="438"/>
      <c r="GY638" s="438"/>
      <c r="GZ638" s="438"/>
      <c r="HA638" s="438"/>
      <c r="HB638" s="438"/>
      <c r="HC638" s="438"/>
      <c r="HD638" s="438"/>
      <c r="HE638" s="438"/>
      <c r="HF638" s="438"/>
      <c r="HG638" s="438"/>
      <c r="HH638" s="438"/>
      <c r="HI638" s="438"/>
      <c r="HJ638" s="438"/>
      <c r="HK638" s="438"/>
      <c r="HL638" s="438"/>
      <c r="HM638" s="438"/>
      <c r="HN638" s="438"/>
      <c r="HO638" s="438"/>
      <c r="HP638" s="438"/>
      <c r="HQ638" s="438"/>
      <c r="HR638" s="438"/>
      <c r="HS638" s="438"/>
      <c r="HT638" s="438"/>
      <c r="HU638" s="438"/>
      <c r="HV638" s="438"/>
      <c r="HW638" s="438"/>
      <c r="HX638" s="438"/>
      <c r="HY638" s="438"/>
      <c r="HZ638" s="438"/>
      <c r="IA638" s="438"/>
      <c r="IB638" s="438"/>
      <c r="IC638" s="438"/>
      <c r="ID638" s="438"/>
      <c r="IE638" s="438"/>
      <c r="IF638" s="438"/>
      <c r="IG638" s="438"/>
      <c r="IH638" s="438"/>
      <c r="II638" s="438"/>
      <c r="IJ638" s="438"/>
      <c r="IK638" s="438"/>
      <c r="IL638" s="438"/>
      <c r="IM638" s="438"/>
      <c r="IN638" s="438"/>
      <c r="IO638" s="438"/>
      <c r="IP638" s="438"/>
      <c r="IQ638" s="438"/>
    </row>
    <row r="639" spans="1:251" s="394" customFormat="1" ht="72">
      <c r="A639" s="279">
        <f>MAX($A$18:A638)+0.01</f>
        <v>2.0499999999999989</v>
      </c>
      <c r="B639" s="286" t="s">
        <v>2624</v>
      </c>
      <c r="C639" s="387" t="s">
        <v>1464</v>
      </c>
      <c r="D639" s="316">
        <v>1</v>
      </c>
      <c r="E639" s="63"/>
      <c r="F639" s="63">
        <f>+E639*D639</f>
        <v>0</v>
      </c>
      <c r="G639" s="437"/>
      <c r="H639" s="437"/>
      <c r="I639" s="437"/>
      <c r="J639" s="437"/>
      <c r="K639" s="438"/>
      <c r="L639" s="438"/>
      <c r="M639" s="438"/>
      <c r="N639" s="438"/>
      <c r="O639" s="438"/>
      <c r="P639" s="438"/>
      <c r="Q639" s="438"/>
      <c r="R639" s="438"/>
      <c r="S639" s="438"/>
      <c r="T639" s="438"/>
      <c r="U639" s="438"/>
      <c r="V639" s="438"/>
      <c r="W639" s="438"/>
      <c r="X639" s="438"/>
      <c r="Y639" s="438"/>
      <c r="Z639" s="438"/>
      <c r="AA639" s="438"/>
      <c r="AB639" s="438"/>
      <c r="AC639" s="438"/>
      <c r="AD639" s="438"/>
      <c r="AE639" s="438"/>
      <c r="AF639" s="438"/>
      <c r="AG639" s="438"/>
      <c r="AH639" s="438"/>
      <c r="AI639" s="438"/>
      <c r="AJ639" s="438"/>
      <c r="AK639" s="438"/>
      <c r="AL639" s="438"/>
      <c r="AM639" s="438"/>
      <c r="AN639" s="438"/>
      <c r="AO639" s="438"/>
      <c r="AP639" s="438"/>
      <c r="AQ639" s="438"/>
      <c r="AR639" s="438"/>
      <c r="AS639" s="438"/>
      <c r="AT639" s="438"/>
      <c r="AU639" s="438"/>
      <c r="AV639" s="438"/>
      <c r="AW639" s="438"/>
      <c r="AX639" s="438"/>
      <c r="AY639" s="438"/>
      <c r="AZ639" s="438"/>
      <c r="BA639" s="438"/>
      <c r="BB639" s="438"/>
      <c r="BC639" s="438"/>
      <c r="BD639" s="438"/>
      <c r="BE639" s="438"/>
      <c r="BF639" s="438"/>
      <c r="BG639" s="438"/>
      <c r="BH639" s="438"/>
      <c r="BI639" s="438"/>
      <c r="BJ639" s="438"/>
      <c r="BK639" s="438"/>
      <c r="BL639" s="438"/>
      <c r="BM639" s="438"/>
      <c r="BN639" s="438"/>
      <c r="BO639" s="438"/>
      <c r="BP639" s="438"/>
      <c r="BQ639" s="438"/>
      <c r="BR639" s="438"/>
      <c r="BS639" s="438"/>
      <c r="BT639" s="438"/>
      <c r="BU639" s="438"/>
      <c r="BV639" s="438"/>
      <c r="BW639" s="438"/>
      <c r="BX639" s="438"/>
      <c r="BY639" s="438"/>
      <c r="BZ639" s="438"/>
      <c r="CA639" s="438"/>
      <c r="CB639" s="438"/>
      <c r="CC639" s="438"/>
      <c r="CD639" s="438"/>
      <c r="CE639" s="438"/>
      <c r="CF639" s="438"/>
      <c r="CG639" s="438"/>
      <c r="CH639" s="438"/>
      <c r="CI639" s="438"/>
      <c r="CJ639" s="438"/>
      <c r="CK639" s="438"/>
      <c r="CL639" s="438"/>
      <c r="CM639" s="438"/>
      <c r="CN639" s="438"/>
      <c r="CO639" s="438"/>
      <c r="CP639" s="438"/>
      <c r="CQ639" s="438"/>
      <c r="CR639" s="438"/>
      <c r="CS639" s="438"/>
      <c r="CT639" s="438"/>
      <c r="CU639" s="438"/>
      <c r="CV639" s="438"/>
      <c r="CW639" s="438"/>
      <c r="CX639" s="438"/>
      <c r="CY639" s="438"/>
      <c r="CZ639" s="438"/>
      <c r="DA639" s="438"/>
      <c r="DB639" s="438"/>
      <c r="DC639" s="438"/>
      <c r="DD639" s="438"/>
      <c r="DE639" s="438"/>
      <c r="DF639" s="438"/>
      <c r="DG639" s="438"/>
      <c r="DH639" s="438"/>
      <c r="DI639" s="438"/>
      <c r="DJ639" s="438"/>
      <c r="DK639" s="438"/>
      <c r="DL639" s="438"/>
      <c r="DM639" s="438"/>
      <c r="DN639" s="438"/>
      <c r="DO639" s="438"/>
      <c r="DP639" s="438"/>
      <c r="DQ639" s="438"/>
      <c r="DR639" s="438"/>
      <c r="DS639" s="438"/>
      <c r="DT639" s="438"/>
      <c r="DU639" s="438"/>
      <c r="DV639" s="438"/>
      <c r="DW639" s="438"/>
      <c r="DX639" s="438"/>
      <c r="DY639" s="438"/>
      <c r="DZ639" s="438"/>
      <c r="EA639" s="438"/>
      <c r="EB639" s="438"/>
      <c r="EC639" s="438"/>
      <c r="ED639" s="438"/>
      <c r="EE639" s="438"/>
      <c r="EF639" s="438"/>
      <c r="EG639" s="438"/>
      <c r="EH639" s="438"/>
      <c r="EI639" s="438"/>
      <c r="EJ639" s="438"/>
      <c r="EK639" s="438"/>
      <c r="EL639" s="438"/>
      <c r="EM639" s="438"/>
      <c r="EN639" s="438"/>
      <c r="EO639" s="438"/>
      <c r="EP639" s="438"/>
      <c r="EQ639" s="438"/>
      <c r="ER639" s="438"/>
      <c r="ES639" s="438"/>
      <c r="ET639" s="438"/>
      <c r="EU639" s="438"/>
      <c r="EV639" s="438"/>
      <c r="EW639" s="438"/>
      <c r="EX639" s="438"/>
      <c r="EY639" s="438"/>
      <c r="EZ639" s="438"/>
      <c r="FA639" s="438"/>
      <c r="FB639" s="438"/>
      <c r="FC639" s="438"/>
      <c r="FD639" s="438"/>
      <c r="FE639" s="438"/>
      <c r="FF639" s="438"/>
      <c r="FG639" s="438"/>
      <c r="FH639" s="438"/>
      <c r="FI639" s="438"/>
      <c r="FJ639" s="438"/>
      <c r="FK639" s="438"/>
      <c r="FL639" s="438"/>
      <c r="FM639" s="438"/>
      <c r="FN639" s="438"/>
      <c r="FO639" s="438"/>
      <c r="FP639" s="438"/>
      <c r="FQ639" s="438"/>
      <c r="FR639" s="438"/>
      <c r="FS639" s="438"/>
      <c r="FT639" s="438"/>
      <c r="FU639" s="438"/>
      <c r="FV639" s="438"/>
      <c r="FW639" s="438"/>
      <c r="FX639" s="438"/>
      <c r="FY639" s="438"/>
      <c r="FZ639" s="438"/>
      <c r="GA639" s="438"/>
      <c r="GB639" s="438"/>
      <c r="GC639" s="438"/>
      <c r="GD639" s="438"/>
      <c r="GE639" s="438"/>
      <c r="GF639" s="438"/>
      <c r="GG639" s="438"/>
      <c r="GH639" s="438"/>
      <c r="GI639" s="438"/>
      <c r="GJ639" s="438"/>
      <c r="GK639" s="438"/>
      <c r="GL639" s="438"/>
      <c r="GM639" s="438"/>
      <c r="GN639" s="438"/>
      <c r="GO639" s="438"/>
      <c r="GP639" s="438"/>
      <c r="GQ639" s="438"/>
      <c r="GR639" s="438"/>
      <c r="GS639" s="438"/>
      <c r="GT639" s="438"/>
      <c r="GU639" s="438"/>
      <c r="GV639" s="438"/>
      <c r="GW639" s="438"/>
      <c r="GX639" s="438"/>
      <c r="GY639" s="438"/>
      <c r="GZ639" s="438"/>
      <c r="HA639" s="438"/>
      <c r="HB639" s="438"/>
      <c r="HC639" s="438"/>
      <c r="HD639" s="438"/>
      <c r="HE639" s="438"/>
      <c r="HF639" s="438"/>
      <c r="HG639" s="438"/>
      <c r="HH639" s="438"/>
      <c r="HI639" s="438"/>
      <c r="HJ639" s="438"/>
      <c r="HK639" s="438"/>
      <c r="HL639" s="438"/>
      <c r="HM639" s="438"/>
      <c r="HN639" s="438"/>
      <c r="HO639" s="438"/>
      <c r="HP639" s="438"/>
      <c r="HQ639" s="438"/>
      <c r="HR639" s="438"/>
      <c r="HS639" s="438"/>
      <c r="HT639" s="438"/>
      <c r="HU639" s="438"/>
      <c r="HV639" s="438"/>
      <c r="HW639" s="438"/>
      <c r="HX639" s="438"/>
      <c r="HY639" s="438"/>
      <c r="HZ639" s="438"/>
      <c r="IA639" s="438"/>
      <c r="IB639" s="438"/>
      <c r="IC639" s="438"/>
      <c r="ID639" s="438"/>
      <c r="IE639" s="438"/>
      <c r="IF639" s="438"/>
      <c r="IG639" s="438"/>
      <c r="IH639" s="438"/>
      <c r="II639" s="438"/>
      <c r="IJ639" s="438"/>
      <c r="IK639" s="438"/>
      <c r="IL639" s="438"/>
      <c r="IM639" s="438"/>
      <c r="IN639" s="438"/>
      <c r="IO639" s="438"/>
      <c r="IP639" s="438"/>
      <c r="IQ639" s="438"/>
    </row>
    <row r="640" spans="1:251" s="394" customFormat="1">
      <c r="A640" s="432"/>
      <c r="B640" s="286"/>
      <c r="C640" s="387"/>
      <c r="D640" s="316"/>
      <c r="E640" s="63"/>
      <c r="F640" s="63"/>
      <c r="G640" s="437"/>
      <c r="H640" s="437"/>
      <c r="I640" s="437"/>
      <c r="J640" s="437"/>
      <c r="K640" s="438"/>
      <c r="L640" s="438"/>
      <c r="M640" s="438"/>
      <c r="N640" s="438"/>
      <c r="O640" s="438"/>
      <c r="P640" s="438"/>
      <c r="Q640" s="438"/>
      <c r="R640" s="438"/>
      <c r="S640" s="438"/>
      <c r="T640" s="438"/>
      <c r="U640" s="438"/>
      <c r="V640" s="438"/>
      <c r="W640" s="438"/>
      <c r="X640" s="438"/>
      <c r="Y640" s="438"/>
      <c r="Z640" s="438"/>
      <c r="AA640" s="438"/>
      <c r="AB640" s="438"/>
      <c r="AC640" s="438"/>
      <c r="AD640" s="438"/>
      <c r="AE640" s="438"/>
      <c r="AF640" s="438"/>
      <c r="AG640" s="438"/>
      <c r="AH640" s="438"/>
      <c r="AI640" s="438"/>
      <c r="AJ640" s="438"/>
      <c r="AK640" s="438"/>
      <c r="AL640" s="438"/>
      <c r="AM640" s="438"/>
      <c r="AN640" s="438"/>
      <c r="AO640" s="438"/>
      <c r="AP640" s="438"/>
      <c r="AQ640" s="438"/>
      <c r="AR640" s="438"/>
      <c r="AS640" s="438"/>
      <c r="AT640" s="438"/>
      <c r="AU640" s="438"/>
      <c r="AV640" s="438"/>
      <c r="AW640" s="438"/>
      <c r="AX640" s="438"/>
      <c r="AY640" s="438"/>
      <c r="AZ640" s="438"/>
      <c r="BA640" s="438"/>
      <c r="BB640" s="438"/>
      <c r="BC640" s="438"/>
      <c r="BD640" s="438"/>
      <c r="BE640" s="438"/>
      <c r="BF640" s="438"/>
      <c r="BG640" s="438"/>
      <c r="BH640" s="438"/>
      <c r="BI640" s="438"/>
      <c r="BJ640" s="438"/>
      <c r="BK640" s="438"/>
      <c r="BL640" s="438"/>
      <c r="BM640" s="438"/>
      <c r="BN640" s="438"/>
      <c r="BO640" s="438"/>
      <c r="BP640" s="438"/>
      <c r="BQ640" s="438"/>
      <c r="BR640" s="438"/>
      <c r="BS640" s="438"/>
      <c r="BT640" s="438"/>
      <c r="BU640" s="438"/>
      <c r="BV640" s="438"/>
      <c r="BW640" s="438"/>
      <c r="BX640" s="438"/>
      <c r="BY640" s="438"/>
      <c r="BZ640" s="438"/>
      <c r="CA640" s="438"/>
      <c r="CB640" s="438"/>
      <c r="CC640" s="438"/>
      <c r="CD640" s="438"/>
      <c r="CE640" s="438"/>
      <c r="CF640" s="438"/>
      <c r="CG640" s="438"/>
      <c r="CH640" s="438"/>
      <c r="CI640" s="438"/>
      <c r="CJ640" s="438"/>
      <c r="CK640" s="438"/>
      <c r="CL640" s="438"/>
      <c r="CM640" s="438"/>
      <c r="CN640" s="438"/>
      <c r="CO640" s="438"/>
      <c r="CP640" s="438"/>
      <c r="CQ640" s="438"/>
      <c r="CR640" s="438"/>
      <c r="CS640" s="438"/>
      <c r="CT640" s="438"/>
      <c r="CU640" s="438"/>
      <c r="CV640" s="438"/>
      <c r="CW640" s="438"/>
      <c r="CX640" s="438"/>
      <c r="CY640" s="438"/>
      <c r="CZ640" s="438"/>
      <c r="DA640" s="438"/>
      <c r="DB640" s="438"/>
      <c r="DC640" s="438"/>
      <c r="DD640" s="438"/>
      <c r="DE640" s="438"/>
      <c r="DF640" s="438"/>
      <c r="DG640" s="438"/>
      <c r="DH640" s="438"/>
      <c r="DI640" s="438"/>
      <c r="DJ640" s="438"/>
      <c r="DK640" s="438"/>
      <c r="DL640" s="438"/>
      <c r="DM640" s="438"/>
      <c r="DN640" s="438"/>
      <c r="DO640" s="438"/>
      <c r="DP640" s="438"/>
      <c r="DQ640" s="438"/>
      <c r="DR640" s="438"/>
      <c r="DS640" s="438"/>
      <c r="DT640" s="438"/>
      <c r="DU640" s="438"/>
      <c r="DV640" s="438"/>
      <c r="DW640" s="438"/>
      <c r="DX640" s="438"/>
      <c r="DY640" s="438"/>
      <c r="DZ640" s="438"/>
      <c r="EA640" s="438"/>
      <c r="EB640" s="438"/>
      <c r="EC640" s="438"/>
      <c r="ED640" s="438"/>
      <c r="EE640" s="438"/>
      <c r="EF640" s="438"/>
      <c r="EG640" s="438"/>
      <c r="EH640" s="438"/>
      <c r="EI640" s="438"/>
      <c r="EJ640" s="438"/>
      <c r="EK640" s="438"/>
      <c r="EL640" s="438"/>
      <c r="EM640" s="438"/>
      <c r="EN640" s="438"/>
      <c r="EO640" s="438"/>
      <c r="EP640" s="438"/>
      <c r="EQ640" s="438"/>
      <c r="ER640" s="438"/>
      <c r="ES640" s="438"/>
      <c r="ET640" s="438"/>
      <c r="EU640" s="438"/>
      <c r="EV640" s="438"/>
      <c r="EW640" s="438"/>
      <c r="EX640" s="438"/>
      <c r="EY640" s="438"/>
      <c r="EZ640" s="438"/>
      <c r="FA640" s="438"/>
      <c r="FB640" s="438"/>
      <c r="FC640" s="438"/>
      <c r="FD640" s="438"/>
      <c r="FE640" s="438"/>
      <c r="FF640" s="438"/>
      <c r="FG640" s="438"/>
      <c r="FH640" s="438"/>
      <c r="FI640" s="438"/>
      <c r="FJ640" s="438"/>
      <c r="FK640" s="438"/>
      <c r="FL640" s="438"/>
      <c r="FM640" s="438"/>
      <c r="FN640" s="438"/>
      <c r="FO640" s="438"/>
      <c r="FP640" s="438"/>
      <c r="FQ640" s="438"/>
      <c r="FR640" s="438"/>
      <c r="FS640" s="438"/>
      <c r="FT640" s="438"/>
      <c r="FU640" s="438"/>
      <c r="FV640" s="438"/>
      <c r="FW640" s="438"/>
      <c r="FX640" s="438"/>
      <c r="FY640" s="438"/>
      <c r="FZ640" s="438"/>
      <c r="GA640" s="438"/>
      <c r="GB640" s="438"/>
      <c r="GC640" s="438"/>
      <c r="GD640" s="438"/>
      <c r="GE640" s="438"/>
      <c r="GF640" s="438"/>
      <c r="GG640" s="438"/>
      <c r="GH640" s="438"/>
      <c r="GI640" s="438"/>
      <c r="GJ640" s="438"/>
      <c r="GK640" s="438"/>
      <c r="GL640" s="438"/>
      <c r="GM640" s="438"/>
      <c r="GN640" s="438"/>
      <c r="GO640" s="438"/>
      <c r="GP640" s="438"/>
      <c r="GQ640" s="438"/>
      <c r="GR640" s="438"/>
      <c r="GS640" s="438"/>
      <c r="GT640" s="438"/>
      <c r="GU640" s="438"/>
      <c r="GV640" s="438"/>
      <c r="GW640" s="438"/>
      <c r="GX640" s="438"/>
      <c r="GY640" s="438"/>
      <c r="GZ640" s="438"/>
      <c r="HA640" s="438"/>
      <c r="HB640" s="438"/>
      <c r="HC640" s="438"/>
      <c r="HD640" s="438"/>
      <c r="HE640" s="438"/>
      <c r="HF640" s="438"/>
      <c r="HG640" s="438"/>
      <c r="HH640" s="438"/>
      <c r="HI640" s="438"/>
      <c r="HJ640" s="438"/>
      <c r="HK640" s="438"/>
      <c r="HL640" s="438"/>
      <c r="HM640" s="438"/>
      <c r="HN640" s="438"/>
      <c r="HO640" s="438"/>
      <c r="HP640" s="438"/>
      <c r="HQ640" s="438"/>
      <c r="HR640" s="438"/>
      <c r="HS640" s="438"/>
      <c r="HT640" s="438"/>
      <c r="HU640" s="438"/>
      <c r="HV640" s="438"/>
      <c r="HW640" s="438"/>
      <c r="HX640" s="438"/>
      <c r="HY640" s="438"/>
      <c r="HZ640" s="438"/>
      <c r="IA640" s="438"/>
      <c r="IB640" s="438"/>
      <c r="IC640" s="438"/>
      <c r="ID640" s="438"/>
      <c r="IE640" s="438"/>
      <c r="IF640" s="438"/>
      <c r="IG640" s="438"/>
      <c r="IH640" s="438"/>
      <c r="II640" s="438"/>
      <c r="IJ640" s="438"/>
      <c r="IK640" s="438"/>
      <c r="IL640" s="438"/>
      <c r="IM640" s="438"/>
      <c r="IN640" s="438"/>
      <c r="IO640" s="438"/>
      <c r="IP640" s="438"/>
      <c r="IQ640" s="438"/>
    </row>
    <row r="641" spans="1:251" s="394" customFormat="1" ht="86.4">
      <c r="A641" s="279">
        <f>MAX($A$18:A640)+0.01</f>
        <v>2.0599999999999987</v>
      </c>
      <c r="B641" s="286" t="s">
        <v>2625</v>
      </c>
      <c r="C641" s="387"/>
      <c r="D641" s="316"/>
      <c r="E641" s="63"/>
      <c r="F641" s="63"/>
      <c r="G641" s="437"/>
      <c r="H641" s="437"/>
      <c r="I641" s="437"/>
      <c r="J641" s="437"/>
      <c r="K641" s="438"/>
      <c r="L641" s="438"/>
      <c r="M641" s="438"/>
      <c r="N641" s="438"/>
      <c r="O641" s="438"/>
      <c r="P641" s="438"/>
      <c r="Q641" s="438"/>
      <c r="R641" s="438"/>
      <c r="S641" s="438"/>
      <c r="T641" s="438"/>
      <c r="U641" s="438"/>
      <c r="V641" s="438"/>
      <c r="W641" s="438"/>
      <c r="X641" s="438"/>
      <c r="Y641" s="438"/>
      <c r="Z641" s="438"/>
      <c r="AA641" s="438"/>
      <c r="AB641" s="438"/>
      <c r="AC641" s="438"/>
      <c r="AD641" s="438"/>
      <c r="AE641" s="438"/>
      <c r="AF641" s="438"/>
      <c r="AG641" s="438"/>
      <c r="AH641" s="438"/>
      <c r="AI641" s="438"/>
      <c r="AJ641" s="438"/>
      <c r="AK641" s="438"/>
      <c r="AL641" s="438"/>
      <c r="AM641" s="438"/>
      <c r="AN641" s="438"/>
      <c r="AO641" s="438"/>
      <c r="AP641" s="438"/>
      <c r="AQ641" s="438"/>
      <c r="AR641" s="438"/>
      <c r="AS641" s="438"/>
      <c r="AT641" s="438"/>
      <c r="AU641" s="438"/>
      <c r="AV641" s="438"/>
      <c r="AW641" s="438"/>
      <c r="AX641" s="438"/>
      <c r="AY641" s="438"/>
      <c r="AZ641" s="438"/>
      <c r="BA641" s="438"/>
      <c r="BB641" s="438"/>
      <c r="BC641" s="438"/>
      <c r="BD641" s="438"/>
      <c r="BE641" s="438"/>
      <c r="BF641" s="438"/>
      <c r="BG641" s="438"/>
      <c r="BH641" s="438"/>
      <c r="BI641" s="438"/>
      <c r="BJ641" s="438"/>
      <c r="BK641" s="438"/>
      <c r="BL641" s="438"/>
      <c r="BM641" s="438"/>
      <c r="BN641" s="438"/>
      <c r="BO641" s="438"/>
      <c r="BP641" s="438"/>
      <c r="BQ641" s="438"/>
      <c r="BR641" s="438"/>
      <c r="BS641" s="438"/>
      <c r="BT641" s="438"/>
      <c r="BU641" s="438"/>
      <c r="BV641" s="438"/>
      <c r="BW641" s="438"/>
      <c r="BX641" s="438"/>
      <c r="BY641" s="438"/>
      <c r="BZ641" s="438"/>
      <c r="CA641" s="438"/>
      <c r="CB641" s="438"/>
      <c r="CC641" s="438"/>
      <c r="CD641" s="438"/>
      <c r="CE641" s="438"/>
      <c r="CF641" s="438"/>
      <c r="CG641" s="438"/>
      <c r="CH641" s="438"/>
      <c r="CI641" s="438"/>
      <c r="CJ641" s="438"/>
      <c r="CK641" s="438"/>
      <c r="CL641" s="438"/>
      <c r="CM641" s="438"/>
      <c r="CN641" s="438"/>
      <c r="CO641" s="438"/>
      <c r="CP641" s="438"/>
      <c r="CQ641" s="438"/>
      <c r="CR641" s="438"/>
      <c r="CS641" s="438"/>
      <c r="CT641" s="438"/>
      <c r="CU641" s="438"/>
      <c r="CV641" s="438"/>
      <c r="CW641" s="438"/>
      <c r="CX641" s="438"/>
      <c r="CY641" s="438"/>
      <c r="CZ641" s="438"/>
      <c r="DA641" s="438"/>
      <c r="DB641" s="438"/>
      <c r="DC641" s="438"/>
      <c r="DD641" s="438"/>
      <c r="DE641" s="438"/>
      <c r="DF641" s="438"/>
      <c r="DG641" s="438"/>
      <c r="DH641" s="438"/>
      <c r="DI641" s="438"/>
      <c r="DJ641" s="438"/>
      <c r="DK641" s="438"/>
      <c r="DL641" s="438"/>
      <c r="DM641" s="438"/>
      <c r="DN641" s="438"/>
      <c r="DO641" s="438"/>
      <c r="DP641" s="438"/>
      <c r="DQ641" s="438"/>
      <c r="DR641" s="438"/>
      <c r="DS641" s="438"/>
      <c r="DT641" s="438"/>
      <c r="DU641" s="438"/>
      <c r="DV641" s="438"/>
      <c r="DW641" s="438"/>
      <c r="DX641" s="438"/>
      <c r="DY641" s="438"/>
      <c r="DZ641" s="438"/>
      <c r="EA641" s="438"/>
      <c r="EB641" s="438"/>
      <c r="EC641" s="438"/>
      <c r="ED641" s="438"/>
      <c r="EE641" s="438"/>
      <c r="EF641" s="438"/>
      <c r="EG641" s="438"/>
      <c r="EH641" s="438"/>
      <c r="EI641" s="438"/>
      <c r="EJ641" s="438"/>
      <c r="EK641" s="438"/>
      <c r="EL641" s="438"/>
      <c r="EM641" s="438"/>
      <c r="EN641" s="438"/>
      <c r="EO641" s="438"/>
      <c r="EP641" s="438"/>
      <c r="EQ641" s="438"/>
      <c r="ER641" s="438"/>
      <c r="ES641" s="438"/>
      <c r="ET641" s="438"/>
      <c r="EU641" s="438"/>
      <c r="EV641" s="438"/>
      <c r="EW641" s="438"/>
      <c r="EX641" s="438"/>
      <c r="EY641" s="438"/>
      <c r="EZ641" s="438"/>
      <c r="FA641" s="438"/>
      <c r="FB641" s="438"/>
      <c r="FC641" s="438"/>
      <c r="FD641" s="438"/>
      <c r="FE641" s="438"/>
      <c r="FF641" s="438"/>
      <c r="FG641" s="438"/>
      <c r="FH641" s="438"/>
      <c r="FI641" s="438"/>
      <c r="FJ641" s="438"/>
      <c r="FK641" s="438"/>
      <c r="FL641" s="438"/>
      <c r="FM641" s="438"/>
      <c r="FN641" s="438"/>
      <c r="FO641" s="438"/>
      <c r="FP641" s="438"/>
      <c r="FQ641" s="438"/>
      <c r="FR641" s="438"/>
      <c r="FS641" s="438"/>
      <c r="FT641" s="438"/>
      <c r="FU641" s="438"/>
      <c r="FV641" s="438"/>
      <c r="FW641" s="438"/>
      <c r="FX641" s="438"/>
      <c r="FY641" s="438"/>
      <c r="FZ641" s="438"/>
      <c r="GA641" s="438"/>
      <c r="GB641" s="438"/>
      <c r="GC641" s="438"/>
      <c r="GD641" s="438"/>
      <c r="GE641" s="438"/>
      <c r="GF641" s="438"/>
      <c r="GG641" s="438"/>
      <c r="GH641" s="438"/>
      <c r="GI641" s="438"/>
      <c r="GJ641" s="438"/>
      <c r="GK641" s="438"/>
      <c r="GL641" s="438"/>
      <c r="GM641" s="438"/>
      <c r="GN641" s="438"/>
      <c r="GO641" s="438"/>
      <c r="GP641" s="438"/>
      <c r="GQ641" s="438"/>
      <c r="GR641" s="438"/>
      <c r="GS641" s="438"/>
      <c r="GT641" s="438"/>
      <c r="GU641" s="438"/>
      <c r="GV641" s="438"/>
      <c r="GW641" s="438"/>
      <c r="GX641" s="438"/>
      <c r="GY641" s="438"/>
      <c r="GZ641" s="438"/>
      <c r="HA641" s="438"/>
      <c r="HB641" s="438"/>
      <c r="HC641" s="438"/>
      <c r="HD641" s="438"/>
      <c r="HE641" s="438"/>
      <c r="HF641" s="438"/>
      <c r="HG641" s="438"/>
      <c r="HH641" s="438"/>
      <c r="HI641" s="438"/>
      <c r="HJ641" s="438"/>
      <c r="HK641" s="438"/>
      <c r="HL641" s="438"/>
      <c r="HM641" s="438"/>
      <c r="HN641" s="438"/>
      <c r="HO641" s="438"/>
      <c r="HP641" s="438"/>
      <c r="HQ641" s="438"/>
      <c r="HR641" s="438"/>
      <c r="HS641" s="438"/>
      <c r="HT641" s="438"/>
      <c r="HU641" s="438"/>
      <c r="HV641" s="438"/>
      <c r="HW641" s="438"/>
      <c r="HX641" s="438"/>
      <c r="HY641" s="438"/>
      <c r="HZ641" s="438"/>
      <c r="IA641" s="438"/>
      <c r="IB641" s="438"/>
      <c r="IC641" s="438"/>
      <c r="ID641" s="438"/>
      <c r="IE641" s="438"/>
      <c r="IF641" s="438"/>
      <c r="IG641" s="438"/>
      <c r="IH641" s="438"/>
      <c r="II641" s="438"/>
      <c r="IJ641" s="438"/>
      <c r="IK641" s="438"/>
      <c r="IL641" s="438"/>
      <c r="IM641" s="438"/>
      <c r="IN641" s="438"/>
      <c r="IO641" s="438"/>
      <c r="IP641" s="438"/>
      <c r="IQ641" s="438"/>
    </row>
    <row r="642" spans="1:251" s="394" customFormat="1">
      <c r="A642" s="432"/>
      <c r="B642" s="286" t="s">
        <v>2626</v>
      </c>
      <c r="C642" s="387" t="s">
        <v>1464</v>
      </c>
      <c r="D642" s="316">
        <v>1</v>
      </c>
      <c r="E642" s="63"/>
      <c r="F642" s="63">
        <f>+E642*D642</f>
        <v>0</v>
      </c>
      <c r="G642" s="437"/>
      <c r="H642" s="437"/>
      <c r="I642" s="437"/>
      <c r="J642" s="437"/>
      <c r="K642" s="438"/>
      <c r="L642" s="438"/>
      <c r="M642" s="438"/>
      <c r="N642" s="438"/>
      <c r="O642" s="438"/>
      <c r="P642" s="438"/>
      <c r="Q642" s="438"/>
      <c r="R642" s="438"/>
      <c r="S642" s="438"/>
      <c r="T642" s="438"/>
      <c r="U642" s="438"/>
      <c r="V642" s="438"/>
      <c r="W642" s="438"/>
      <c r="X642" s="438"/>
      <c r="Y642" s="438"/>
      <c r="Z642" s="438"/>
      <c r="AA642" s="438"/>
      <c r="AB642" s="438"/>
      <c r="AC642" s="438"/>
      <c r="AD642" s="438"/>
      <c r="AE642" s="438"/>
      <c r="AF642" s="438"/>
      <c r="AG642" s="438"/>
      <c r="AH642" s="438"/>
      <c r="AI642" s="438"/>
      <c r="AJ642" s="438"/>
      <c r="AK642" s="438"/>
      <c r="AL642" s="438"/>
      <c r="AM642" s="438"/>
      <c r="AN642" s="438"/>
      <c r="AO642" s="438"/>
      <c r="AP642" s="438"/>
      <c r="AQ642" s="438"/>
      <c r="AR642" s="438"/>
      <c r="AS642" s="438"/>
      <c r="AT642" s="438"/>
      <c r="AU642" s="438"/>
      <c r="AV642" s="438"/>
      <c r="AW642" s="438"/>
      <c r="AX642" s="438"/>
      <c r="AY642" s="438"/>
      <c r="AZ642" s="438"/>
      <c r="BA642" s="438"/>
      <c r="BB642" s="438"/>
      <c r="BC642" s="438"/>
      <c r="BD642" s="438"/>
      <c r="BE642" s="438"/>
      <c r="BF642" s="438"/>
      <c r="BG642" s="438"/>
      <c r="BH642" s="438"/>
      <c r="BI642" s="438"/>
      <c r="BJ642" s="438"/>
      <c r="BK642" s="438"/>
      <c r="BL642" s="438"/>
      <c r="BM642" s="438"/>
      <c r="BN642" s="438"/>
      <c r="BO642" s="438"/>
      <c r="BP642" s="438"/>
      <c r="BQ642" s="438"/>
      <c r="BR642" s="438"/>
      <c r="BS642" s="438"/>
      <c r="BT642" s="438"/>
      <c r="BU642" s="438"/>
      <c r="BV642" s="438"/>
      <c r="BW642" s="438"/>
      <c r="BX642" s="438"/>
      <c r="BY642" s="438"/>
      <c r="BZ642" s="438"/>
      <c r="CA642" s="438"/>
      <c r="CB642" s="438"/>
      <c r="CC642" s="438"/>
      <c r="CD642" s="438"/>
      <c r="CE642" s="438"/>
      <c r="CF642" s="438"/>
      <c r="CG642" s="438"/>
      <c r="CH642" s="438"/>
      <c r="CI642" s="438"/>
      <c r="CJ642" s="438"/>
      <c r="CK642" s="438"/>
      <c r="CL642" s="438"/>
      <c r="CM642" s="438"/>
      <c r="CN642" s="438"/>
      <c r="CO642" s="438"/>
      <c r="CP642" s="438"/>
      <c r="CQ642" s="438"/>
      <c r="CR642" s="438"/>
      <c r="CS642" s="438"/>
      <c r="CT642" s="438"/>
      <c r="CU642" s="438"/>
      <c r="CV642" s="438"/>
      <c r="CW642" s="438"/>
      <c r="CX642" s="438"/>
      <c r="CY642" s="438"/>
      <c r="CZ642" s="438"/>
      <c r="DA642" s="438"/>
      <c r="DB642" s="438"/>
      <c r="DC642" s="438"/>
      <c r="DD642" s="438"/>
      <c r="DE642" s="438"/>
      <c r="DF642" s="438"/>
      <c r="DG642" s="438"/>
      <c r="DH642" s="438"/>
      <c r="DI642" s="438"/>
      <c r="DJ642" s="438"/>
      <c r="DK642" s="438"/>
      <c r="DL642" s="438"/>
      <c r="DM642" s="438"/>
      <c r="DN642" s="438"/>
      <c r="DO642" s="438"/>
      <c r="DP642" s="438"/>
      <c r="DQ642" s="438"/>
      <c r="DR642" s="438"/>
      <c r="DS642" s="438"/>
      <c r="DT642" s="438"/>
      <c r="DU642" s="438"/>
      <c r="DV642" s="438"/>
      <c r="DW642" s="438"/>
      <c r="DX642" s="438"/>
      <c r="DY642" s="438"/>
      <c r="DZ642" s="438"/>
      <c r="EA642" s="438"/>
      <c r="EB642" s="438"/>
      <c r="EC642" s="438"/>
      <c r="ED642" s="438"/>
      <c r="EE642" s="438"/>
      <c r="EF642" s="438"/>
      <c r="EG642" s="438"/>
      <c r="EH642" s="438"/>
      <c r="EI642" s="438"/>
      <c r="EJ642" s="438"/>
      <c r="EK642" s="438"/>
      <c r="EL642" s="438"/>
      <c r="EM642" s="438"/>
      <c r="EN642" s="438"/>
      <c r="EO642" s="438"/>
      <c r="EP642" s="438"/>
      <c r="EQ642" s="438"/>
      <c r="ER642" s="438"/>
      <c r="ES642" s="438"/>
      <c r="ET642" s="438"/>
      <c r="EU642" s="438"/>
      <c r="EV642" s="438"/>
      <c r="EW642" s="438"/>
      <c r="EX642" s="438"/>
      <c r="EY642" s="438"/>
      <c r="EZ642" s="438"/>
      <c r="FA642" s="438"/>
      <c r="FB642" s="438"/>
      <c r="FC642" s="438"/>
      <c r="FD642" s="438"/>
      <c r="FE642" s="438"/>
      <c r="FF642" s="438"/>
      <c r="FG642" s="438"/>
      <c r="FH642" s="438"/>
      <c r="FI642" s="438"/>
      <c r="FJ642" s="438"/>
      <c r="FK642" s="438"/>
      <c r="FL642" s="438"/>
      <c r="FM642" s="438"/>
      <c r="FN642" s="438"/>
      <c r="FO642" s="438"/>
      <c r="FP642" s="438"/>
      <c r="FQ642" s="438"/>
      <c r="FR642" s="438"/>
      <c r="FS642" s="438"/>
      <c r="FT642" s="438"/>
      <c r="FU642" s="438"/>
      <c r="FV642" s="438"/>
      <c r="FW642" s="438"/>
      <c r="FX642" s="438"/>
      <c r="FY642" s="438"/>
      <c r="FZ642" s="438"/>
      <c r="GA642" s="438"/>
      <c r="GB642" s="438"/>
      <c r="GC642" s="438"/>
      <c r="GD642" s="438"/>
      <c r="GE642" s="438"/>
      <c r="GF642" s="438"/>
      <c r="GG642" s="438"/>
      <c r="GH642" s="438"/>
      <c r="GI642" s="438"/>
      <c r="GJ642" s="438"/>
      <c r="GK642" s="438"/>
      <c r="GL642" s="438"/>
      <c r="GM642" s="438"/>
      <c r="GN642" s="438"/>
      <c r="GO642" s="438"/>
      <c r="GP642" s="438"/>
      <c r="GQ642" s="438"/>
      <c r="GR642" s="438"/>
      <c r="GS642" s="438"/>
      <c r="GT642" s="438"/>
      <c r="GU642" s="438"/>
      <c r="GV642" s="438"/>
      <c r="GW642" s="438"/>
      <c r="GX642" s="438"/>
      <c r="GY642" s="438"/>
      <c r="GZ642" s="438"/>
      <c r="HA642" s="438"/>
      <c r="HB642" s="438"/>
      <c r="HC642" s="438"/>
      <c r="HD642" s="438"/>
      <c r="HE642" s="438"/>
      <c r="HF642" s="438"/>
      <c r="HG642" s="438"/>
      <c r="HH642" s="438"/>
      <c r="HI642" s="438"/>
      <c r="HJ642" s="438"/>
      <c r="HK642" s="438"/>
      <c r="HL642" s="438"/>
      <c r="HM642" s="438"/>
      <c r="HN642" s="438"/>
      <c r="HO642" s="438"/>
      <c r="HP642" s="438"/>
      <c r="HQ642" s="438"/>
      <c r="HR642" s="438"/>
      <c r="HS642" s="438"/>
      <c r="HT642" s="438"/>
      <c r="HU642" s="438"/>
      <c r="HV642" s="438"/>
      <c r="HW642" s="438"/>
      <c r="HX642" s="438"/>
      <c r="HY642" s="438"/>
      <c r="HZ642" s="438"/>
      <c r="IA642" s="438"/>
      <c r="IB642" s="438"/>
      <c r="IC642" s="438"/>
      <c r="ID642" s="438"/>
      <c r="IE642" s="438"/>
      <c r="IF642" s="438"/>
      <c r="IG642" s="438"/>
      <c r="IH642" s="438"/>
      <c r="II642" s="438"/>
      <c r="IJ642" s="438"/>
      <c r="IK642" s="438"/>
      <c r="IL642" s="438"/>
      <c r="IM642" s="438"/>
      <c r="IN642" s="438"/>
      <c r="IO642" s="438"/>
      <c r="IP642" s="438"/>
      <c r="IQ642" s="438"/>
    </row>
    <row r="643" spans="1:251" s="394" customFormat="1">
      <c r="A643" s="432"/>
      <c r="B643" s="286"/>
      <c r="C643" s="387"/>
      <c r="D643" s="316"/>
      <c r="E643" s="63"/>
      <c r="F643" s="63"/>
      <c r="G643" s="437"/>
      <c r="H643" s="437"/>
      <c r="I643" s="437"/>
      <c r="J643" s="437"/>
      <c r="K643" s="438"/>
      <c r="L643" s="438"/>
      <c r="M643" s="438"/>
      <c r="N643" s="438"/>
      <c r="O643" s="438"/>
      <c r="P643" s="438"/>
      <c r="Q643" s="438"/>
      <c r="R643" s="438"/>
      <c r="S643" s="438"/>
      <c r="T643" s="438"/>
      <c r="U643" s="438"/>
      <c r="V643" s="438"/>
      <c r="W643" s="438"/>
      <c r="X643" s="438"/>
      <c r="Y643" s="438"/>
      <c r="Z643" s="438"/>
      <c r="AA643" s="438"/>
      <c r="AB643" s="438"/>
      <c r="AC643" s="438"/>
      <c r="AD643" s="438"/>
      <c r="AE643" s="438"/>
      <c r="AF643" s="438"/>
      <c r="AG643" s="438"/>
      <c r="AH643" s="438"/>
      <c r="AI643" s="438"/>
      <c r="AJ643" s="438"/>
      <c r="AK643" s="438"/>
      <c r="AL643" s="438"/>
      <c r="AM643" s="438"/>
      <c r="AN643" s="438"/>
      <c r="AO643" s="438"/>
      <c r="AP643" s="438"/>
      <c r="AQ643" s="438"/>
      <c r="AR643" s="438"/>
      <c r="AS643" s="438"/>
      <c r="AT643" s="438"/>
      <c r="AU643" s="438"/>
      <c r="AV643" s="438"/>
      <c r="AW643" s="438"/>
      <c r="AX643" s="438"/>
      <c r="AY643" s="438"/>
      <c r="AZ643" s="438"/>
      <c r="BA643" s="438"/>
      <c r="BB643" s="438"/>
      <c r="BC643" s="438"/>
      <c r="BD643" s="438"/>
      <c r="BE643" s="438"/>
      <c r="BF643" s="438"/>
      <c r="BG643" s="438"/>
      <c r="BH643" s="438"/>
      <c r="BI643" s="438"/>
      <c r="BJ643" s="438"/>
      <c r="BK643" s="438"/>
      <c r="BL643" s="438"/>
      <c r="BM643" s="438"/>
      <c r="BN643" s="438"/>
      <c r="BO643" s="438"/>
      <c r="BP643" s="438"/>
      <c r="BQ643" s="438"/>
      <c r="BR643" s="438"/>
      <c r="BS643" s="438"/>
      <c r="BT643" s="438"/>
      <c r="BU643" s="438"/>
      <c r="BV643" s="438"/>
      <c r="BW643" s="438"/>
      <c r="BX643" s="438"/>
      <c r="BY643" s="438"/>
      <c r="BZ643" s="438"/>
      <c r="CA643" s="438"/>
      <c r="CB643" s="438"/>
      <c r="CC643" s="438"/>
      <c r="CD643" s="438"/>
      <c r="CE643" s="438"/>
      <c r="CF643" s="438"/>
      <c r="CG643" s="438"/>
      <c r="CH643" s="438"/>
      <c r="CI643" s="438"/>
      <c r="CJ643" s="438"/>
      <c r="CK643" s="438"/>
      <c r="CL643" s="438"/>
      <c r="CM643" s="438"/>
      <c r="CN643" s="438"/>
      <c r="CO643" s="438"/>
      <c r="CP643" s="438"/>
      <c r="CQ643" s="438"/>
      <c r="CR643" s="438"/>
      <c r="CS643" s="438"/>
      <c r="CT643" s="438"/>
      <c r="CU643" s="438"/>
      <c r="CV643" s="438"/>
      <c r="CW643" s="438"/>
      <c r="CX643" s="438"/>
      <c r="CY643" s="438"/>
      <c r="CZ643" s="438"/>
      <c r="DA643" s="438"/>
      <c r="DB643" s="438"/>
      <c r="DC643" s="438"/>
      <c r="DD643" s="438"/>
      <c r="DE643" s="438"/>
      <c r="DF643" s="438"/>
      <c r="DG643" s="438"/>
      <c r="DH643" s="438"/>
      <c r="DI643" s="438"/>
      <c r="DJ643" s="438"/>
      <c r="DK643" s="438"/>
      <c r="DL643" s="438"/>
      <c r="DM643" s="438"/>
      <c r="DN643" s="438"/>
      <c r="DO643" s="438"/>
      <c r="DP643" s="438"/>
      <c r="DQ643" s="438"/>
      <c r="DR643" s="438"/>
      <c r="DS643" s="438"/>
      <c r="DT643" s="438"/>
      <c r="DU643" s="438"/>
      <c r="DV643" s="438"/>
      <c r="DW643" s="438"/>
      <c r="DX643" s="438"/>
      <c r="DY643" s="438"/>
      <c r="DZ643" s="438"/>
      <c r="EA643" s="438"/>
      <c r="EB643" s="438"/>
      <c r="EC643" s="438"/>
      <c r="ED643" s="438"/>
      <c r="EE643" s="438"/>
      <c r="EF643" s="438"/>
      <c r="EG643" s="438"/>
      <c r="EH643" s="438"/>
      <c r="EI643" s="438"/>
      <c r="EJ643" s="438"/>
      <c r="EK643" s="438"/>
      <c r="EL643" s="438"/>
      <c r="EM643" s="438"/>
      <c r="EN643" s="438"/>
      <c r="EO643" s="438"/>
      <c r="EP643" s="438"/>
      <c r="EQ643" s="438"/>
      <c r="ER643" s="438"/>
      <c r="ES643" s="438"/>
      <c r="ET643" s="438"/>
      <c r="EU643" s="438"/>
      <c r="EV643" s="438"/>
      <c r="EW643" s="438"/>
      <c r="EX643" s="438"/>
      <c r="EY643" s="438"/>
      <c r="EZ643" s="438"/>
      <c r="FA643" s="438"/>
      <c r="FB643" s="438"/>
      <c r="FC643" s="438"/>
      <c r="FD643" s="438"/>
      <c r="FE643" s="438"/>
      <c r="FF643" s="438"/>
      <c r="FG643" s="438"/>
      <c r="FH643" s="438"/>
      <c r="FI643" s="438"/>
      <c r="FJ643" s="438"/>
      <c r="FK643" s="438"/>
      <c r="FL643" s="438"/>
      <c r="FM643" s="438"/>
      <c r="FN643" s="438"/>
      <c r="FO643" s="438"/>
      <c r="FP643" s="438"/>
      <c r="FQ643" s="438"/>
      <c r="FR643" s="438"/>
      <c r="FS643" s="438"/>
      <c r="FT643" s="438"/>
      <c r="FU643" s="438"/>
      <c r="FV643" s="438"/>
      <c r="FW643" s="438"/>
      <c r="FX643" s="438"/>
      <c r="FY643" s="438"/>
      <c r="FZ643" s="438"/>
      <c r="GA643" s="438"/>
      <c r="GB643" s="438"/>
      <c r="GC643" s="438"/>
      <c r="GD643" s="438"/>
      <c r="GE643" s="438"/>
      <c r="GF643" s="438"/>
      <c r="GG643" s="438"/>
      <c r="GH643" s="438"/>
      <c r="GI643" s="438"/>
      <c r="GJ643" s="438"/>
      <c r="GK643" s="438"/>
      <c r="GL643" s="438"/>
      <c r="GM643" s="438"/>
      <c r="GN643" s="438"/>
      <c r="GO643" s="438"/>
      <c r="GP643" s="438"/>
      <c r="GQ643" s="438"/>
      <c r="GR643" s="438"/>
      <c r="GS643" s="438"/>
      <c r="GT643" s="438"/>
      <c r="GU643" s="438"/>
      <c r="GV643" s="438"/>
      <c r="GW643" s="438"/>
      <c r="GX643" s="438"/>
      <c r="GY643" s="438"/>
      <c r="GZ643" s="438"/>
      <c r="HA643" s="438"/>
      <c r="HB643" s="438"/>
      <c r="HC643" s="438"/>
      <c r="HD643" s="438"/>
      <c r="HE643" s="438"/>
      <c r="HF643" s="438"/>
      <c r="HG643" s="438"/>
      <c r="HH643" s="438"/>
      <c r="HI643" s="438"/>
      <c r="HJ643" s="438"/>
      <c r="HK643" s="438"/>
      <c r="HL643" s="438"/>
      <c r="HM643" s="438"/>
      <c r="HN643" s="438"/>
      <c r="HO643" s="438"/>
      <c r="HP643" s="438"/>
      <c r="HQ643" s="438"/>
      <c r="HR643" s="438"/>
      <c r="HS643" s="438"/>
      <c r="HT643" s="438"/>
      <c r="HU643" s="438"/>
      <c r="HV643" s="438"/>
      <c r="HW643" s="438"/>
      <c r="HX643" s="438"/>
      <c r="HY643" s="438"/>
      <c r="HZ643" s="438"/>
      <c r="IA643" s="438"/>
      <c r="IB643" s="438"/>
      <c r="IC643" s="438"/>
      <c r="ID643" s="438"/>
      <c r="IE643" s="438"/>
      <c r="IF643" s="438"/>
      <c r="IG643" s="438"/>
      <c r="IH643" s="438"/>
      <c r="II643" s="438"/>
      <c r="IJ643" s="438"/>
      <c r="IK643" s="438"/>
      <c r="IL643" s="438"/>
      <c r="IM643" s="438"/>
      <c r="IN643" s="438"/>
      <c r="IO643" s="438"/>
      <c r="IP643" s="438"/>
      <c r="IQ643" s="438"/>
    </row>
    <row r="644" spans="1:251" s="394" customFormat="1" ht="57.6">
      <c r="A644" s="279">
        <f>MAX($A$18:A643)+0.01</f>
        <v>2.0699999999999985</v>
      </c>
      <c r="B644" s="286" t="s">
        <v>2627</v>
      </c>
      <c r="C644" s="387" t="s">
        <v>237</v>
      </c>
      <c r="D644" s="316">
        <v>10</v>
      </c>
      <c r="E644" s="63"/>
      <c r="F644" s="63">
        <f>D644*E644</f>
        <v>0</v>
      </c>
      <c r="G644" s="437"/>
      <c r="H644" s="437"/>
      <c r="I644" s="437"/>
      <c r="J644" s="437"/>
      <c r="K644" s="438"/>
      <c r="L644" s="438"/>
      <c r="M644" s="438"/>
      <c r="N644" s="438"/>
      <c r="O644" s="438"/>
      <c r="P644" s="438"/>
      <c r="Q644" s="438"/>
      <c r="R644" s="438"/>
      <c r="S644" s="438"/>
      <c r="T644" s="438"/>
      <c r="U644" s="438"/>
      <c r="V644" s="438"/>
      <c r="W644" s="438"/>
      <c r="X644" s="438"/>
      <c r="Y644" s="438"/>
      <c r="Z644" s="438"/>
      <c r="AA644" s="438"/>
      <c r="AB644" s="438"/>
      <c r="AC644" s="438"/>
      <c r="AD644" s="438"/>
      <c r="AE644" s="438"/>
      <c r="AF644" s="438"/>
      <c r="AG644" s="438"/>
      <c r="AH644" s="438"/>
      <c r="AI644" s="438"/>
      <c r="AJ644" s="438"/>
      <c r="AK644" s="438"/>
      <c r="AL644" s="438"/>
      <c r="AM644" s="438"/>
      <c r="AN644" s="438"/>
      <c r="AO644" s="438"/>
      <c r="AP644" s="438"/>
      <c r="AQ644" s="438"/>
      <c r="AR644" s="438"/>
      <c r="AS644" s="438"/>
      <c r="AT644" s="438"/>
      <c r="AU644" s="438"/>
      <c r="AV644" s="438"/>
      <c r="AW644" s="438"/>
      <c r="AX644" s="438"/>
      <c r="AY644" s="438"/>
      <c r="AZ644" s="438"/>
      <c r="BA644" s="438"/>
      <c r="BB644" s="438"/>
      <c r="BC644" s="438"/>
      <c r="BD644" s="438"/>
      <c r="BE644" s="438"/>
      <c r="BF644" s="438"/>
      <c r="BG644" s="438"/>
      <c r="BH644" s="438"/>
      <c r="BI644" s="438"/>
      <c r="BJ644" s="438"/>
      <c r="BK644" s="438"/>
      <c r="BL644" s="438"/>
      <c r="BM644" s="438"/>
      <c r="BN644" s="438"/>
      <c r="BO644" s="438"/>
      <c r="BP644" s="438"/>
      <c r="BQ644" s="438"/>
      <c r="BR644" s="438"/>
      <c r="BS644" s="438"/>
      <c r="BT644" s="438"/>
      <c r="BU644" s="438"/>
      <c r="BV644" s="438"/>
      <c r="BW644" s="438"/>
      <c r="BX644" s="438"/>
      <c r="BY644" s="438"/>
      <c r="BZ644" s="438"/>
      <c r="CA644" s="438"/>
      <c r="CB644" s="438"/>
      <c r="CC644" s="438"/>
      <c r="CD644" s="438"/>
      <c r="CE644" s="438"/>
      <c r="CF644" s="438"/>
      <c r="CG644" s="438"/>
      <c r="CH644" s="438"/>
      <c r="CI644" s="438"/>
      <c r="CJ644" s="438"/>
      <c r="CK644" s="438"/>
      <c r="CL644" s="438"/>
      <c r="CM644" s="438"/>
      <c r="CN644" s="438"/>
      <c r="CO644" s="438"/>
      <c r="CP644" s="438"/>
      <c r="CQ644" s="438"/>
      <c r="CR644" s="438"/>
      <c r="CS644" s="438"/>
      <c r="CT644" s="438"/>
      <c r="CU644" s="438"/>
      <c r="CV644" s="438"/>
      <c r="CW644" s="438"/>
      <c r="CX644" s="438"/>
      <c r="CY644" s="438"/>
      <c r="CZ644" s="438"/>
      <c r="DA644" s="438"/>
      <c r="DB644" s="438"/>
      <c r="DC644" s="438"/>
      <c r="DD644" s="438"/>
      <c r="DE644" s="438"/>
      <c r="DF644" s="438"/>
      <c r="DG644" s="438"/>
      <c r="DH644" s="438"/>
      <c r="DI644" s="438"/>
      <c r="DJ644" s="438"/>
      <c r="DK644" s="438"/>
      <c r="DL644" s="438"/>
      <c r="DM644" s="438"/>
      <c r="DN644" s="438"/>
      <c r="DO644" s="438"/>
      <c r="DP644" s="438"/>
      <c r="DQ644" s="438"/>
      <c r="DR644" s="438"/>
      <c r="DS644" s="438"/>
      <c r="DT644" s="438"/>
      <c r="DU644" s="438"/>
      <c r="DV644" s="438"/>
      <c r="DW644" s="438"/>
      <c r="DX644" s="438"/>
      <c r="DY644" s="438"/>
      <c r="DZ644" s="438"/>
      <c r="EA644" s="438"/>
      <c r="EB644" s="438"/>
      <c r="EC644" s="438"/>
      <c r="ED644" s="438"/>
      <c r="EE644" s="438"/>
      <c r="EF644" s="438"/>
      <c r="EG644" s="438"/>
      <c r="EH644" s="438"/>
      <c r="EI644" s="438"/>
      <c r="EJ644" s="438"/>
      <c r="EK644" s="438"/>
      <c r="EL644" s="438"/>
      <c r="EM644" s="438"/>
      <c r="EN644" s="438"/>
      <c r="EO644" s="438"/>
      <c r="EP644" s="438"/>
      <c r="EQ644" s="438"/>
      <c r="ER644" s="438"/>
      <c r="ES644" s="438"/>
      <c r="ET644" s="438"/>
      <c r="EU644" s="438"/>
      <c r="EV644" s="438"/>
      <c r="EW644" s="438"/>
      <c r="EX644" s="438"/>
      <c r="EY644" s="438"/>
      <c r="EZ644" s="438"/>
      <c r="FA644" s="438"/>
      <c r="FB644" s="438"/>
      <c r="FC644" s="438"/>
      <c r="FD644" s="438"/>
      <c r="FE644" s="438"/>
      <c r="FF644" s="438"/>
      <c r="FG644" s="438"/>
      <c r="FH644" s="438"/>
      <c r="FI644" s="438"/>
      <c r="FJ644" s="438"/>
      <c r="FK644" s="438"/>
      <c r="FL644" s="438"/>
      <c r="FM644" s="438"/>
      <c r="FN644" s="438"/>
      <c r="FO644" s="438"/>
      <c r="FP644" s="438"/>
      <c r="FQ644" s="438"/>
      <c r="FR644" s="438"/>
      <c r="FS644" s="438"/>
      <c r="FT644" s="438"/>
      <c r="FU644" s="438"/>
      <c r="FV644" s="438"/>
      <c r="FW644" s="438"/>
      <c r="FX644" s="438"/>
      <c r="FY644" s="438"/>
      <c r="FZ644" s="438"/>
      <c r="GA644" s="438"/>
      <c r="GB644" s="438"/>
      <c r="GC644" s="438"/>
      <c r="GD644" s="438"/>
      <c r="GE644" s="438"/>
      <c r="GF644" s="438"/>
      <c r="GG644" s="438"/>
      <c r="GH644" s="438"/>
      <c r="GI644" s="438"/>
      <c r="GJ644" s="438"/>
      <c r="GK644" s="438"/>
      <c r="GL644" s="438"/>
      <c r="GM644" s="438"/>
      <c r="GN644" s="438"/>
      <c r="GO644" s="438"/>
      <c r="GP644" s="438"/>
      <c r="GQ644" s="438"/>
      <c r="GR644" s="438"/>
      <c r="GS644" s="438"/>
      <c r="GT644" s="438"/>
      <c r="GU644" s="438"/>
      <c r="GV644" s="438"/>
      <c r="GW644" s="438"/>
      <c r="GX644" s="438"/>
      <c r="GY644" s="438"/>
      <c r="GZ644" s="438"/>
      <c r="HA644" s="438"/>
      <c r="HB644" s="438"/>
      <c r="HC644" s="438"/>
      <c r="HD644" s="438"/>
      <c r="HE644" s="438"/>
      <c r="HF644" s="438"/>
      <c r="HG644" s="438"/>
      <c r="HH644" s="438"/>
      <c r="HI644" s="438"/>
      <c r="HJ644" s="438"/>
      <c r="HK644" s="438"/>
      <c r="HL644" s="438"/>
      <c r="HM644" s="438"/>
      <c r="HN644" s="438"/>
      <c r="HO644" s="438"/>
      <c r="HP644" s="438"/>
      <c r="HQ644" s="438"/>
      <c r="HR644" s="438"/>
      <c r="HS644" s="438"/>
      <c r="HT644" s="438"/>
      <c r="HU644" s="438"/>
      <c r="HV644" s="438"/>
      <c r="HW644" s="438"/>
      <c r="HX644" s="438"/>
      <c r="HY644" s="438"/>
      <c r="HZ644" s="438"/>
      <c r="IA644" s="438"/>
      <c r="IB644" s="438"/>
      <c r="IC644" s="438"/>
      <c r="ID644" s="438"/>
      <c r="IE644" s="438"/>
      <c r="IF644" s="438"/>
      <c r="IG644" s="438"/>
      <c r="IH644" s="438"/>
      <c r="II644" s="438"/>
      <c r="IJ644" s="438"/>
      <c r="IK644" s="438"/>
      <c r="IL644" s="438"/>
      <c r="IM644" s="438"/>
      <c r="IN644" s="438"/>
      <c r="IO644" s="438"/>
      <c r="IP644" s="438"/>
      <c r="IQ644" s="438"/>
    </row>
    <row r="645" spans="1:251" s="394" customFormat="1">
      <c r="A645" s="432"/>
      <c r="B645" s="286"/>
      <c r="C645" s="387"/>
      <c r="D645" s="316"/>
      <c r="E645" s="63"/>
      <c r="F645" s="63"/>
      <c r="G645" s="437"/>
      <c r="H645" s="437"/>
      <c r="I645" s="437"/>
      <c r="J645" s="437"/>
      <c r="K645" s="438"/>
      <c r="L645" s="438"/>
      <c r="M645" s="438"/>
      <c r="N645" s="438"/>
      <c r="O645" s="438"/>
      <c r="P645" s="438"/>
      <c r="Q645" s="438"/>
      <c r="R645" s="438"/>
      <c r="S645" s="438"/>
      <c r="T645" s="438"/>
      <c r="U645" s="438"/>
      <c r="V645" s="438"/>
      <c r="W645" s="438"/>
      <c r="X645" s="438"/>
      <c r="Y645" s="438"/>
      <c r="Z645" s="438"/>
      <c r="AA645" s="438"/>
      <c r="AB645" s="438"/>
      <c r="AC645" s="438"/>
      <c r="AD645" s="438"/>
      <c r="AE645" s="438"/>
      <c r="AF645" s="438"/>
      <c r="AG645" s="438"/>
      <c r="AH645" s="438"/>
      <c r="AI645" s="438"/>
      <c r="AJ645" s="438"/>
      <c r="AK645" s="438"/>
      <c r="AL645" s="438"/>
      <c r="AM645" s="438"/>
      <c r="AN645" s="438"/>
      <c r="AO645" s="438"/>
      <c r="AP645" s="438"/>
      <c r="AQ645" s="438"/>
      <c r="AR645" s="438"/>
      <c r="AS645" s="438"/>
      <c r="AT645" s="438"/>
      <c r="AU645" s="438"/>
      <c r="AV645" s="438"/>
      <c r="AW645" s="438"/>
      <c r="AX645" s="438"/>
      <c r="AY645" s="438"/>
      <c r="AZ645" s="438"/>
      <c r="BA645" s="438"/>
      <c r="BB645" s="438"/>
      <c r="BC645" s="438"/>
      <c r="BD645" s="438"/>
      <c r="BE645" s="438"/>
      <c r="BF645" s="438"/>
      <c r="BG645" s="438"/>
      <c r="BH645" s="438"/>
      <c r="BI645" s="438"/>
      <c r="BJ645" s="438"/>
      <c r="BK645" s="438"/>
      <c r="BL645" s="438"/>
      <c r="BM645" s="438"/>
      <c r="BN645" s="438"/>
      <c r="BO645" s="438"/>
      <c r="BP645" s="438"/>
      <c r="BQ645" s="438"/>
      <c r="BR645" s="438"/>
      <c r="BS645" s="438"/>
      <c r="BT645" s="438"/>
      <c r="BU645" s="438"/>
      <c r="BV645" s="438"/>
      <c r="BW645" s="438"/>
      <c r="BX645" s="438"/>
      <c r="BY645" s="438"/>
      <c r="BZ645" s="438"/>
      <c r="CA645" s="438"/>
      <c r="CB645" s="438"/>
      <c r="CC645" s="438"/>
      <c r="CD645" s="438"/>
      <c r="CE645" s="438"/>
      <c r="CF645" s="438"/>
      <c r="CG645" s="438"/>
      <c r="CH645" s="438"/>
      <c r="CI645" s="438"/>
      <c r="CJ645" s="438"/>
      <c r="CK645" s="438"/>
      <c r="CL645" s="438"/>
      <c r="CM645" s="438"/>
      <c r="CN645" s="438"/>
      <c r="CO645" s="438"/>
      <c r="CP645" s="438"/>
      <c r="CQ645" s="438"/>
      <c r="CR645" s="438"/>
      <c r="CS645" s="438"/>
      <c r="CT645" s="438"/>
      <c r="CU645" s="438"/>
      <c r="CV645" s="438"/>
      <c r="CW645" s="438"/>
      <c r="CX645" s="438"/>
      <c r="CY645" s="438"/>
      <c r="CZ645" s="438"/>
      <c r="DA645" s="438"/>
      <c r="DB645" s="438"/>
      <c r="DC645" s="438"/>
      <c r="DD645" s="438"/>
      <c r="DE645" s="438"/>
      <c r="DF645" s="438"/>
      <c r="DG645" s="438"/>
      <c r="DH645" s="438"/>
      <c r="DI645" s="438"/>
      <c r="DJ645" s="438"/>
      <c r="DK645" s="438"/>
      <c r="DL645" s="438"/>
      <c r="DM645" s="438"/>
      <c r="DN645" s="438"/>
      <c r="DO645" s="438"/>
      <c r="DP645" s="438"/>
      <c r="DQ645" s="438"/>
      <c r="DR645" s="438"/>
      <c r="DS645" s="438"/>
      <c r="DT645" s="438"/>
      <c r="DU645" s="438"/>
      <c r="DV645" s="438"/>
      <c r="DW645" s="438"/>
      <c r="DX645" s="438"/>
      <c r="DY645" s="438"/>
      <c r="DZ645" s="438"/>
      <c r="EA645" s="438"/>
      <c r="EB645" s="438"/>
      <c r="EC645" s="438"/>
      <c r="ED645" s="438"/>
      <c r="EE645" s="438"/>
      <c r="EF645" s="438"/>
      <c r="EG645" s="438"/>
      <c r="EH645" s="438"/>
      <c r="EI645" s="438"/>
      <c r="EJ645" s="438"/>
      <c r="EK645" s="438"/>
      <c r="EL645" s="438"/>
      <c r="EM645" s="438"/>
      <c r="EN645" s="438"/>
      <c r="EO645" s="438"/>
      <c r="EP645" s="438"/>
      <c r="EQ645" s="438"/>
      <c r="ER645" s="438"/>
      <c r="ES645" s="438"/>
      <c r="ET645" s="438"/>
      <c r="EU645" s="438"/>
      <c r="EV645" s="438"/>
      <c r="EW645" s="438"/>
      <c r="EX645" s="438"/>
      <c r="EY645" s="438"/>
      <c r="EZ645" s="438"/>
      <c r="FA645" s="438"/>
      <c r="FB645" s="438"/>
      <c r="FC645" s="438"/>
      <c r="FD645" s="438"/>
      <c r="FE645" s="438"/>
      <c r="FF645" s="438"/>
      <c r="FG645" s="438"/>
      <c r="FH645" s="438"/>
      <c r="FI645" s="438"/>
      <c r="FJ645" s="438"/>
      <c r="FK645" s="438"/>
      <c r="FL645" s="438"/>
      <c r="FM645" s="438"/>
      <c r="FN645" s="438"/>
      <c r="FO645" s="438"/>
      <c r="FP645" s="438"/>
      <c r="FQ645" s="438"/>
      <c r="FR645" s="438"/>
      <c r="FS645" s="438"/>
      <c r="FT645" s="438"/>
      <c r="FU645" s="438"/>
      <c r="FV645" s="438"/>
      <c r="FW645" s="438"/>
      <c r="FX645" s="438"/>
      <c r="FY645" s="438"/>
      <c r="FZ645" s="438"/>
      <c r="GA645" s="438"/>
      <c r="GB645" s="438"/>
      <c r="GC645" s="438"/>
      <c r="GD645" s="438"/>
      <c r="GE645" s="438"/>
      <c r="GF645" s="438"/>
      <c r="GG645" s="438"/>
      <c r="GH645" s="438"/>
      <c r="GI645" s="438"/>
      <c r="GJ645" s="438"/>
      <c r="GK645" s="438"/>
      <c r="GL645" s="438"/>
      <c r="GM645" s="438"/>
      <c r="GN645" s="438"/>
      <c r="GO645" s="438"/>
      <c r="GP645" s="438"/>
      <c r="GQ645" s="438"/>
      <c r="GR645" s="438"/>
      <c r="GS645" s="438"/>
      <c r="GT645" s="438"/>
      <c r="GU645" s="438"/>
      <c r="GV645" s="438"/>
      <c r="GW645" s="438"/>
      <c r="GX645" s="438"/>
      <c r="GY645" s="438"/>
      <c r="GZ645" s="438"/>
      <c r="HA645" s="438"/>
      <c r="HB645" s="438"/>
      <c r="HC645" s="438"/>
      <c r="HD645" s="438"/>
      <c r="HE645" s="438"/>
      <c r="HF645" s="438"/>
      <c r="HG645" s="438"/>
      <c r="HH645" s="438"/>
      <c r="HI645" s="438"/>
      <c r="HJ645" s="438"/>
      <c r="HK645" s="438"/>
      <c r="HL645" s="438"/>
      <c r="HM645" s="438"/>
      <c r="HN645" s="438"/>
      <c r="HO645" s="438"/>
      <c r="HP645" s="438"/>
      <c r="HQ645" s="438"/>
      <c r="HR645" s="438"/>
      <c r="HS645" s="438"/>
      <c r="HT645" s="438"/>
      <c r="HU645" s="438"/>
      <c r="HV645" s="438"/>
      <c r="HW645" s="438"/>
      <c r="HX645" s="438"/>
      <c r="HY645" s="438"/>
      <c r="HZ645" s="438"/>
      <c r="IA645" s="438"/>
      <c r="IB645" s="438"/>
      <c r="IC645" s="438"/>
      <c r="ID645" s="438"/>
      <c r="IE645" s="438"/>
      <c r="IF645" s="438"/>
      <c r="IG645" s="438"/>
      <c r="IH645" s="438"/>
      <c r="II645" s="438"/>
      <c r="IJ645" s="438"/>
      <c r="IK645" s="438"/>
      <c r="IL645" s="438"/>
      <c r="IM645" s="438"/>
      <c r="IN645" s="438"/>
      <c r="IO645" s="438"/>
      <c r="IP645" s="438"/>
      <c r="IQ645" s="438"/>
    </row>
    <row r="646" spans="1:251" s="440" customFormat="1" ht="43.2">
      <c r="A646" s="279">
        <f>MAX($A$18:A645)+0.01</f>
        <v>2.0799999999999983</v>
      </c>
      <c r="B646" s="286" t="s">
        <v>2628</v>
      </c>
      <c r="C646" s="387" t="s">
        <v>3195</v>
      </c>
      <c r="D646" s="316">
        <v>10</v>
      </c>
      <c r="E646" s="63"/>
      <c r="F646" s="63">
        <f>D646*E646</f>
        <v>0</v>
      </c>
      <c r="G646" s="439"/>
      <c r="H646" s="439"/>
      <c r="I646" s="439"/>
      <c r="J646" s="439"/>
    </row>
    <row r="647" spans="1:251" s="440" customFormat="1">
      <c r="A647" s="441"/>
      <c r="B647" s="286"/>
      <c r="C647" s="387"/>
      <c r="D647" s="316"/>
      <c r="E647" s="63"/>
      <c r="F647" s="63"/>
      <c r="G647" s="439"/>
      <c r="H647" s="439"/>
      <c r="I647" s="439"/>
      <c r="J647" s="439"/>
    </row>
    <row r="648" spans="1:251" s="443" customFormat="1" ht="72">
      <c r="A648" s="279">
        <f>MAX($A$18:A647)+0.01</f>
        <v>2.0899999999999981</v>
      </c>
      <c r="B648" s="286" t="s">
        <v>2629</v>
      </c>
      <c r="C648" s="387"/>
      <c r="D648" s="316"/>
      <c r="E648" s="63"/>
      <c r="F648" s="63"/>
      <c r="G648" s="442"/>
      <c r="H648" s="442"/>
      <c r="I648" s="442"/>
      <c r="J648" s="442"/>
    </row>
    <row r="649" spans="1:251" s="443" customFormat="1">
      <c r="A649" s="441"/>
      <c r="B649" s="286" t="s">
        <v>2630</v>
      </c>
      <c r="C649" s="387" t="s">
        <v>3196</v>
      </c>
      <c r="D649" s="316">
        <v>0</v>
      </c>
      <c r="E649" s="63"/>
      <c r="F649" s="63">
        <f>D649*E649</f>
        <v>0</v>
      </c>
      <c r="G649" s="442"/>
      <c r="H649" s="442"/>
      <c r="I649" s="442"/>
      <c r="J649" s="442"/>
    </row>
    <row r="650" spans="1:251" s="443" customFormat="1">
      <c r="A650" s="441"/>
      <c r="B650" s="286"/>
      <c r="C650" s="387"/>
      <c r="D650" s="316"/>
      <c r="E650" s="63"/>
      <c r="F650" s="63"/>
      <c r="G650" s="442"/>
      <c r="H650" s="442"/>
      <c r="I650" s="442"/>
      <c r="J650" s="442"/>
    </row>
    <row r="651" spans="1:251" s="443" customFormat="1" ht="28.5" customHeight="1">
      <c r="A651" s="279">
        <f>MAX($A$18:A650)+0.01</f>
        <v>2.0999999999999979</v>
      </c>
      <c r="B651" s="286" t="s">
        <v>2631</v>
      </c>
      <c r="C651" s="387"/>
      <c r="D651" s="316"/>
      <c r="E651" s="63"/>
      <c r="F651" s="63"/>
      <c r="G651" s="442"/>
      <c r="H651" s="442"/>
      <c r="I651" s="442"/>
      <c r="J651" s="442"/>
    </row>
    <row r="652" spans="1:251" s="444" customFormat="1">
      <c r="A652" s="441"/>
      <c r="B652" s="286" t="s">
        <v>2632</v>
      </c>
      <c r="C652" s="387"/>
      <c r="D652" s="316"/>
      <c r="E652" s="63"/>
      <c r="F652" s="63"/>
    </row>
    <row r="653" spans="1:251" s="443" customFormat="1">
      <c r="A653" s="441"/>
      <c r="B653" s="286" t="s">
        <v>2630</v>
      </c>
      <c r="C653" s="387" t="s">
        <v>237</v>
      </c>
      <c r="D653" s="316">
        <v>0</v>
      </c>
      <c r="E653" s="63"/>
      <c r="F653" s="63">
        <f>D653*E653</f>
        <v>0</v>
      </c>
      <c r="G653" s="442"/>
      <c r="H653" s="442"/>
      <c r="I653" s="442"/>
      <c r="J653" s="442"/>
    </row>
    <row r="654" spans="1:251" s="443" customFormat="1">
      <c r="A654" s="441"/>
      <c r="B654" s="286"/>
      <c r="C654" s="387"/>
      <c r="D654" s="316"/>
      <c r="E654" s="63"/>
      <c r="F654" s="63"/>
      <c r="G654" s="442"/>
      <c r="H654" s="442"/>
      <c r="I654" s="442"/>
      <c r="J654" s="442"/>
    </row>
    <row r="655" spans="1:251" s="394" customFormat="1" ht="100.8">
      <c r="A655" s="279">
        <f>MAX($A$18:A654)+0.01</f>
        <v>2.1099999999999977</v>
      </c>
      <c r="B655" s="286" t="s">
        <v>2633</v>
      </c>
      <c r="C655" s="387"/>
      <c r="D655" s="316"/>
      <c r="E655" s="63"/>
      <c r="F655" s="63"/>
      <c r="G655" s="437"/>
      <c r="H655" s="437"/>
      <c r="I655" s="437"/>
      <c r="J655" s="437"/>
      <c r="K655" s="438"/>
      <c r="L655" s="438"/>
      <c r="M655" s="438"/>
      <c r="N655" s="438"/>
      <c r="O655" s="438"/>
      <c r="P655" s="438"/>
      <c r="Q655" s="438"/>
      <c r="R655" s="438"/>
      <c r="S655" s="438"/>
      <c r="T655" s="438"/>
      <c r="U655" s="438"/>
      <c r="V655" s="438"/>
      <c r="W655" s="438"/>
      <c r="X655" s="438"/>
      <c r="Y655" s="438"/>
      <c r="Z655" s="438"/>
      <c r="AA655" s="438"/>
      <c r="AB655" s="438"/>
      <c r="AC655" s="438"/>
      <c r="AD655" s="438"/>
      <c r="AE655" s="438"/>
      <c r="AF655" s="438"/>
      <c r="AG655" s="438"/>
      <c r="AH655" s="438"/>
      <c r="AI655" s="438"/>
      <c r="AJ655" s="438"/>
      <c r="AK655" s="438"/>
      <c r="AL655" s="438"/>
      <c r="AM655" s="438"/>
      <c r="AN655" s="438"/>
      <c r="AO655" s="438"/>
      <c r="AP655" s="438"/>
      <c r="AQ655" s="438"/>
      <c r="AR655" s="438"/>
      <c r="AS655" s="438"/>
      <c r="AT655" s="438"/>
      <c r="AU655" s="438"/>
      <c r="AV655" s="438"/>
      <c r="AW655" s="438"/>
      <c r="AX655" s="438"/>
      <c r="AY655" s="438"/>
      <c r="AZ655" s="438"/>
      <c r="BA655" s="438"/>
      <c r="BB655" s="438"/>
      <c r="BC655" s="438"/>
      <c r="BD655" s="438"/>
      <c r="BE655" s="438"/>
      <c r="BF655" s="438"/>
      <c r="BG655" s="438"/>
      <c r="BH655" s="438"/>
      <c r="BI655" s="438"/>
      <c r="BJ655" s="438"/>
      <c r="BK655" s="438"/>
      <c r="BL655" s="438"/>
      <c r="BM655" s="438"/>
      <c r="BN655" s="438"/>
      <c r="BO655" s="438"/>
      <c r="BP655" s="438"/>
      <c r="BQ655" s="438"/>
      <c r="BR655" s="438"/>
      <c r="BS655" s="438"/>
      <c r="BT655" s="438"/>
      <c r="BU655" s="438"/>
      <c r="BV655" s="438"/>
      <c r="BW655" s="438"/>
      <c r="BX655" s="438"/>
      <c r="BY655" s="438"/>
      <c r="BZ655" s="438"/>
      <c r="CA655" s="438"/>
      <c r="CB655" s="438"/>
      <c r="CC655" s="438"/>
      <c r="CD655" s="438"/>
      <c r="CE655" s="438"/>
      <c r="CF655" s="438"/>
      <c r="CG655" s="438"/>
      <c r="CH655" s="438"/>
      <c r="CI655" s="438"/>
      <c r="CJ655" s="438"/>
      <c r="CK655" s="438"/>
      <c r="CL655" s="438"/>
      <c r="CM655" s="438"/>
      <c r="CN655" s="438"/>
      <c r="CO655" s="438"/>
      <c r="CP655" s="438"/>
      <c r="CQ655" s="438"/>
      <c r="CR655" s="438"/>
      <c r="CS655" s="438"/>
      <c r="CT655" s="438"/>
      <c r="CU655" s="438"/>
      <c r="CV655" s="438"/>
      <c r="CW655" s="438"/>
      <c r="CX655" s="438"/>
      <c r="CY655" s="438"/>
      <c r="CZ655" s="438"/>
      <c r="DA655" s="438"/>
      <c r="DB655" s="438"/>
      <c r="DC655" s="438"/>
      <c r="DD655" s="438"/>
      <c r="DE655" s="438"/>
      <c r="DF655" s="438"/>
      <c r="DG655" s="438"/>
      <c r="DH655" s="438"/>
      <c r="DI655" s="438"/>
      <c r="DJ655" s="438"/>
      <c r="DK655" s="438"/>
      <c r="DL655" s="438"/>
      <c r="DM655" s="438"/>
      <c r="DN655" s="438"/>
      <c r="DO655" s="438"/>
      <c r="DP655" s="438"/>
      <c r="DQ655" s="438"/>
      <c r="DR655" s="438"/>
      <c r="DS655" s="438"/>
      <c r="DT655" s="438"/>
      <c r="DU655" s="438"/>
      <c r="DV655" s="438"/>
      <c r="DW655" s="438"/>
      <c r="DX655" s="438"/>
      <c r="DY655" s="438"/>
      <c r="DZ655" s="438"/>
      <c r="EA655" s="438"/>
      <c r="EB655" s="438"/>
      <c r="EC655" s="438"/>
      <c r="ED655" s="438"/>
      <c r="EE655" s="438"/>
      <c r="EF655" s="438"/>
      <c r="EG655" s="438"/>
      <c r="EH655" s="438"/>
      <c r="EI655" s="438"/>
      <c r="EJ655" s="438"/>
      <c r="EK655" s="438"/>
      <c r="EL655" s="438"/>
      <c r="EM655" s="438"/>
      <c r="EN655" s="438"/>
      <c r="EO655" s="438"/>
      <c r="EP655" s="438"/>
      <c r="EQ655" s="438"/>
      <c r="ER655" s="438"/>
      <c r="ES655" s="438"/>
      <c r="ET655" s="438"/>
      <c r="EU655" s="438"/>
      <c r="EV655" s="438"/>
      <c r="EW655" s="438"/>
      <c r="EX655" s="438"/>
      <c r="EY655" s="438"/>
      <c r="EZ655" s="438"/>
      <c r="FA655" s="438"/>
      <c r="FB655" s="438"/>
      <c r="FC655" s="438"/>
      <c r="FD655" s="438"/>
      <c r="FE655" s="438"/>
      <c r="FF655" s="438"/>
      <c r="FG655" s="438"/>
      <c r="FH655" s="438"/>
      <c r="FI655" s="438"/>
      <c r="FJ655" s="438"/>
      <c r="FK655" s="438"/>
      <c r="FL655" s="438"/>
      <c r="FM655" s="438"/>
      <c r="FN655" s="438"/>
      <c r="FO655" s="438"/>
      <c r="FP655" s="438"/>
      <c r="FQ655" s="438"/>
      <c r="FR655" s="438"/>
      <c r="FS655" s="438"/>
      <c r="FT655" s="438"/>
      <c r="FU655" s="438"/>
      <c r="FV655" s="438"/>
      <c r="FW655" s="438"/>
      <c r="FX655" s="438"/>
      <c r="FY655" s="438"/>
      <c r="FZ655" s="438"/>
      <c r="GA655" s="438"/>
      <c r="GB655" s="438"/>
      <c r="GC655" s="438"/>
      <c r="GD655" s="438"/>
      <c r="GE655" s="438"/>
      <c r="GF655" s="438"/>
      <c r="GG655" s="438"/>
      <c r="GH655" s="438"/>
      <c r="GI655" s="438"/>
      <c r="GJ655" s="438"/>
      <c r="GK655" s="438"/>
      <c r="GL655" s="438"/>
      <c r="GM655" s="438"/>
      <c r="GN655" s="438"/>
      <c r="GO655" s="438"/>
      <c r="GP655" s="438"/>
      <c r="GQ655" s="438"/>
      <c r="GR655" s="438"/>
      <c r="GS655" s="438"/>
      <c r="GT655" s="438"/>
      <c r="GU655" s="438"/>
      <c r="GV655" s="438"/>
      <c r="GW655" s="438"/>
      <c r="GX655" s="438"/>
      <c r="GY655" s="438"/>
      <c r="GZ655" s="438"/>
      <c r="HA655" s="438"/>
      <c r="HB655" s="438"/>
      <c r="HC655" s="438"/>
      <c r="HD655" s="438"/>
      <c r="HE655" s="438"/>
      <c r="HF655" s="438"/>
      <c r="HG655" s="438"/>
      <c r="HH655" s="438"/>
      <c r="HI655" s="438"/>
      <c r="HJ655" s="438"/>
      <c r="HK655" s="438"/>
      <c r="HL655" s="438"/>
      <c r="HM655" s="438"/>
      <c r="HN655" s="438"/>
      <c r="HO655" s="438"/>
      <c r="HP655" s="438"/>
      <c r="HQ655" s="438"/>
      <c r="HR655" s="438"/>
      <c r="HS655" s="438"/>
      <c r="HT655" s="438"/>
      <c r="HU655" s="438"/>
      <c r="HV655" s="438"/>
      <c r="HW655" s="438"/>
      <c r="HX655" s="438"/>
      <c r="HY655" s="438"/>
      <c r="HZ655" s="438"/>
      <c r="IA655" s="438"/>
      <c r="IB655" s="438"/>
      <c r="IC655" s="438"/>
      <c r="ID655" s="438"/>
      <c r="IE655" s="438"/>
      <c r="IF655" s="438"/>
      <c r="IG655" s="438"/>
      <c r="IH655" s="438"/>
      <c r="II655" s="438"/>
      <c r="IJ655" s="438"/>
      <c r="IK655" s="438"/>
      <c r="IL655" s="438"/>
      <c r="IM655" s="438"/>
      <c r="IN655" s="438"/>
      <c r="IO655" s="438"/>
      <c r="IP655" s="438"/>
      <c r="IQ655" s="438"/>
    </row>
    <row r="656" spans="1:251" s="394" customFormat="1">
      <c r="A656" s="432"/>
      <c r="B656" s="286" t="s">
        <v>2634</v>
      </c>
      <c r="C656" s="387" t="s">
        <v>3196</v>
      </c>
      <c r="D656" s="316">
        <v>38</v>
      </c>
      <c r="E656" s="63"/>
      <c r="F656" s="63">
        <f>D656*E656</f>
        <v>0</v>
      </c>
      <c r="G656" s="437"/>
      <c r="H656" s="437"/>
      <c r="I656" s="437"/>
      <c r="J656" s="437"/>
      <c r="K656" s="438"/>
      <c r="L656" s="438"/>
      <c r="M656" s="438"/>
      <c r="N656" s="438"/>
      <c r="O656" s="438"/>
      <c r="P656" s="438"/>
      <c r="Q656" s="438"/>
      <c r="R656" s="438"/>
      <c r="S656" s="438"/>
      <c r="T656" s="438"/>
      <c r="U656" s="438"/>
      <c r="V656" s="438"/>
      <c r="W656" s="438"/>
      <c r="X656" s="438"/>
      <c r="Y656" s="438"/>
      <c r="Z656" s="438"/>
      <c r="AA656" s="438"/>
      <c r="AB656" s="438"/>
      <c r="AC656" s="438"/>
      <c r="AD656" s="438"/>
      <c r="AE656" s="438"/>
      <c r="AF656" s="438"/>
      <c r="AG656" s="438"/>
      <c r="AH656" s="438"/>
      <c r="AI656" s="438"/>
      <c r="AJ656" s="438"/>
      <c r="AK656" s="438"/>
      <c r="AL656" s="438"/>
      <c r="AM656" s="438"/>
      <c r="AN656" s="438"/>
      <c r="AO656" s="438"/>
      <c r="AP656" s="438"/>
      <c r="AQ656" s="438"/>
      <c r="AR656" s="438"/>
      <c r="AS656" s="438"/>
      <c r="AT656" s="438"/>
      <c r="AU656" s="438"/>
      <c r="AV656" s="438"/>
      <c r="AW656" s="438"/>
      <c r="AX656" s="438"/>
      <c r="AY656" s="438"/>
      <c r="AZ656" s="438"/>
      <c r="BA656" s="438"/>
      <c r="BB656" s="438"/>
      <c r="BC656" s="438"/>
      <c r="BD656" s="438"/>
      <c r="BE656" s="438"/>
      <c r="BF656" s="438"/>
      <c r="BG656" s="438"/>
      <c r="BH656" s="438"/>
      <c r="BI656" s="438"/>
      <c r="BJ656" s="438"/>
      <c r="BK656" s="438"/>
      <c r="BL656" s="438"/>
      <c r="BM656" s="438"/>
      <c r="BN656" s="438"/>
      <c r="BO656" s="438"/>
      <c r="BP656" s="438"/>
      <c r="BQ656" s="438"/>
      <c r="BR656" s="438"/>
      <c r="BS656" s="438"/>
      <c r="BT656" s="438"/>
      <c r="BU656" s="438"/>
      <c r="BV656" s="438"/>
      <c r="BW656" s="438"/>
      <c r="BX656" s="438"/>
      <c r="BY656" s="438"/>
      <c r="BZ656" s="438"/>
      <c r="CA656" s="438"/>
      <c r="CB656" s="438"/>
      <c r="CC656" s="438"/>
      <c r="CD656" s="438"/>
      <c r="CE656" s="438"/>
      <c r="CF656" s="438"/>
      <c r="CG656" s="438"/>
      <c r="CH656" s="438"/>
      <c r="CI656" s="438"/>
      <c r="CJ656" s="438"/>
      <c r="CK656" s="438"/>
      <c r="CL656" s="438"/>
      <c r="CM656" s="438"/>
      <c r="CN656" s="438"/>
      <c r="CO656" s="438"/>
      <c r="CP656" s="438"/>
      <c r="CQ656" s="438"/>
      <c r="CR656" s="438"/>
      <c r="CS656" s="438"/>
      <c r="CT656" s="438"/>
      <c r="CU656" s="438"/>
      <c r="CV656" s="438"/>
      <c r="CW656" s="438"/>
      <c r="CX656" s="438"/>
      <c r="CY656" s="438"/>
      <c r="CZ656" s="438"/>
      <c r="DA656" s="438"/>
      <c r="DB656" s="438"/>
      <c r="DC656" s="438"/>
      <c r="DD656" s="438"/>
      <c r="DE656" s="438"/>
      <c r="DF656" s="438"/>
      <c r="DG656" s="438"/>
      <c r="DH656" s="438"/>
      <c r="DI656" s="438"/>
      <c r="DJ656" s="438"/>
      <c r="DK656" s="438"/>
      <c r="DL656" s="438"/>
      <c r="DM656" s="438"/>
      <c r="DN656" s="438"/>
      <c r="DO656" s="438"/>
      <c r="DP656" s="438"/>
      <c r="DQ656" s="438"/>
      <c r="DR656" s="438"/>
      <c r="DS656" s="438"/>
      <c r="DT656" s="438"/>
      <c r="DU656" s="438"/>
      <c r="DV656" s="438"/>
      <c r="DW656" s="438"/>
      <c r="DX656" s="438"/>
      <c r="DY656" s="438"/>
      <c r="DZ656" s="438"/>
      <c r="EA656" s="438"/>
      <c r="EB656" s="438"/>
      <c r="EC656" s="438"/>
      <c r="ED656" s="438"/>
      <c r="EE656" s="438"/>
      <c r="EF656" s="438"/>
      <c r="EG656" s="438"/>
      <c r="EH656" s="438"/>
      <c r="EI656" s="438"/>
      <c r="EJ656" s="438"/>
      <c r="EK656" s="438"/>
      <c r="EL656" s="438"/>
      <c r="EM656" s="438"/>
      <c r="EN656" s="438"/>
      <c r="EO656" s="438"/>
      <c r="EP656" s="438"/>
      <c r="EQ656" s="438"/>
      <c r="ER656" s="438"/>
      <c r="ES656" s="438"/>
      <c r="ET656" s="438"/>
      <c r="EU656" s="438"/>
      <c r="EV656" s="438"/>
      <c r="EW656" s="438"/>
      <c r="EX656" s="438"/>
      <c r="EY656" s="438"/>
      <c r="EZ656" s="438"/>
      <c r="FA656" s="438"/>
      <c r="FB656" s="438"/>
      <c r="FC656" s="438"/>
      <c r="FD656" s="438"/>
      <c r="FE656" s="438"/>
      <c r="FF656" s="438"/>
      <c r="FG656" s="438"/>
      <c r="FH656" s="438"/>
      <c r="FI656" s="438"/>
      <c r="FJ656" s="438"/>
      <c r="FK656" s="438"/>
      <c r="FL656" s="438"/>
      <c r="FM656" s="438"/>
      <c r="FN656" s="438"/>
      <c r="FO656" s="438"/>
      <c r="FP656" s="438"/>
      <c r="FQ656" s="438"/>
      <c r="FR656" s="438"/>
      <c r="FS656" s="438"/>
      <c r="FT656" s="438"/>
      <c r="FU656" s="438"/>
      <c r="FV656" s="438"/>
      <c r="FW656" s="438"/>
      <c r="FX656" s="438"/>
      <c r="FY656" s="438"/>
      <c r="FZ656" s="438"/>
      <c r="GA656" s="438"/>
      <c r="GB656" s="438"/>
      <c r="GC656" s="438"/>
      <c r="GD656" s="438"/>
      <c r="GE656" s="438"/>
      <c r="GF656" s="438"/>
      <c r="GG656" s="438"/>
      <c r="GH656" s="438"/>
      <c r="GI656" s="438"/>
      <c r="GJ656" s="438"/>
      <c r="GK656" s="438"/>
      <c r="GL656" s="438"/>
      <c r="GM656" s="438"/>
      <c r="GN656" s="438"/>
      <c r="GO656" s="438"/>
      <c r="GP656" s="438"/>
      <c r="GQ656" s="438"/>
      <c r="GR656" s="438"/>
      <c r="GS656" s="438"/>
      <c r="GT656" s="438"/>
      <c r="GU656" s="438"/>
      <c r="GV656" s="438"/>
      <c r="GW656" s="438"/>
      <c r="GX656" s="438"/>
      <c r="GY656" s="438"/>
      <c r="GZ656" s="438"/>
      <c r="HA656" s="438"/>
      <c r="HB656" s="438"/>
      <c r="HC656" s="438"/>
      <c r="HD656" s="438"/>
      <c r="HE656" s="438"/>
      <c r="HF656" s="438"/>
      <c r="HG656" s="438"/>
      <c r="HH656" s="438"/>
      <c r="HI656" s="438"/>
      <c r="HJ656" s="438"/>
      <c r="HK656" s="438"/>
      <c r="HL656" s="438"/>
      <c r="HM656" s="438"/>
      <c r="HN656" s="438"/>
      <c r="HO656" s="438"/>
      <c r="HP656" s="438"/>
      <c r="HQ656" s="438"/>
      <c r="HR656" s="438"/>
      <c r="HS656" s="438"/>
      <c r="HT656" s="438"/>
      <c r="HU656" s="438"/>
      <c r="HV656" s="438"/>
      <c r="HW656" s="438"/>
      <c r="HX656" s="438"/>
      <c r="HY656" s="438"/>
      <c r="HZ656" s="438"/>
      <c r="IA656" s="438"/>
      <c r="IB656" s="438"/>
      <c r="IC656" s="438"/>
      <c r="ID656" s="438"/>
      <c r="IE656" s="438"/>
      <c r="IF656" s="438"/>
      <c r="IG656" s="438"/>
      <c r="IH656" s="438"/>
      <c r="II656" s="438"/>
      <c r="IJ656" s="438"/>
      <c r="IK656" s="438"/>
      <c r="IL656" s="438"/>
      <c r="IM656" s="438"/>
      <c r="IN656" s="438"/>
      <c r="IO656" s="438"/>
      <c r="IP656" s="438"/>
      <c r="IQ656" s="438"/>
    </row>
    <row r="657" spans="1:251" s="394" customFormat="1">
      <c r="A657" s="432"/>
      <c r="B657" s="286"/>
      <c r="C657" s="387"/>
      <c r="D657" s="316"/>
      <c r="E657" s="63"/>
      <c r="F657" s="63"/>
      <c r="G657" s="437"/>
      <c r="H657" s="437"/>
      <c r="I657" s="437"/>
      <c r="J657" s="437"/>
      <c r="K657" s="438"/>
      <c r="L657" s="438"/>
      <c r="M657" s="438"/>
      <c r="N657" s="438"/>
      <c r="O657" s="438"/>
      <c r="P657" s="438"/>
      <c r="Q657" s="438"/>
      <c r="R657" s="438"/>
      <c r="S657" s="438"/>
      <c r="T657" s="438"/>
      <c r="U657" s="438"/>
      <c r="V657" s="438"/>
      <c r="W657" s="438"/>
      <c r="X657" s="438"/>
      <c r="Y657" s="438"/>
      <c r="Z657" s="438"/>
      <c r="AA657" s="438"/>
      <c r="AB657" s="438"/>
      <c r="AC657" s="438"/>
      <c r="AD657" s="438"/>
      <c r="AE657" s="438"/>
      <c r="AF657" s="438"/>
      <c r="AG657" s="438"/>
      <c r="AH657" s="438"/>
      <c r="AI657" s="438"/>
      <c r="AJ657" s="438"/>
      <c r="AK657" s="438"/>
      <c r="AL657" s="438"/>
      <c r="AM657" s="438"/>
      <c r="AN657" s="438"/>
      <c r="AO657" s="438"/>
      <c r="AP657" s="438"/>
      <c r="AQ657" s="438"/>
      <c r="AR657" s="438"/>
      <c r="AS657" s="438"/>
      <c r="AT657" s="438"/>
      <c r="AU657" s="438"/>
      <c r="AV657" s="438"/>
      <c r="AW657" s="438"/>
      <c r="AX657" s="438"/>
      <c r="AY657" s="438"/>
      <c r="AZ657" s="438"/>
      <c r="BA657" s="438"/>
      <c r="BB657" s="438"/>
      <c r="BC657" s="438"/>
      <c r="BD657" s="438"/>
      <c r="BE657" s="438"/>
      <c r="BF657" s="438"/>
      <c r="BG657" s="438"/>
      <c r="BH657" s="438"/>
      <c r="BI657" s="438"/>
      <c r="BJ657" s="438"/>
      <c r="BK657" s="438"/>
      <c r="BL657" s="438"/>
      <c r="BM657" s="438"/>
      <c r="BN657" s="438"/>
      <c r="BO657" s="438"/>
      <c r="BP657" s="438"/>
      <c r="BQ657" s="438"/>
      <c r="BR657" s="438"/>
      <c r="BS657" s="438"/>
      <c r="BT657" s="438"/>
      <c r="BU657" s="438"/>
      <c r="BV657" s="438"/>
      <c r="BW657" s="438"/>
      <c r="BX657" s="438"/>
      <c r="BY657" s="438"/>
      <c r="BZ657" s="438"/>
      <c r="CA657" s="438"/>
      <c r="CB657" s="438"/>
      <c r="CC657" s="438"/>
      <c r="CD657" s="438"/>
      <c r="CE657" s="438"/>
      <c r="CF657" s="438"/>
      <c r="CG657" s="438"/>
      <c r="CH657" s="438"/>
      <c r="CI657" s="438"/>
      <c r="CJ657" s="438"/>
      <c r="CK657" s="438"/>
      <c r="CL657" s="438"/>
      <c r="CM657" s="438"/>
      <c r="CN657" s="438"/>
      <c r="CO657" s="438"/>
      <c r="CP657" s="438"/>
      <c r="CQ657" s="438"/>
      <c r="CR657" s="438"/>
      <c r="CS657" s="438"/>
      <c r="CT657" s="438"/>
      <c r="CU657" s="438"/>
      <c r="CV657" s="438"/>
      <c r="CW657" s="438"/>
      <c r="CX657" s="438"/>
      <c r="CY657" s="438"/>
      <c r="CZ657" s="438"/>
      <c r="DA657" s="438"/>
      <c r="DB657" s="438"/>
      <c r="DC657" s="438"/>
      <c r="DD657" s="438"/>
      <c r="DE657" s="438"/>
      <c r="DF657" s="438"/>
      <c r="DG657" s="438"/>
      <c r="DH657" s="438"/>
      <c r="DI657" s="438"/>
      <c r="DJ657" s="438"/>
      <c r="DK657" s="438"/>
      <c r="DL657" s="438"/>
      <c r="DM657" s="438"/>
      <c r="DN657" s="438"/>
      <c r="DO657" s="438"/>
      <c r="DP657" s="438"/>
      <c r="DQ657" s="438"/>
      <c r="DR657" s="438"/>
      <c r="DS657" s="438"/>
      <c r="DT657" s="438"/>
      <c r="DU657" s="438"/>
      <c r="DV657" s="438"/>
      <c r="DW657" s="438"/>
      <c r="DX657" s="438"/>
      <c r="DY657" s="438"/>
      <c r="DZ657" s="438"/>
      <c r="EA657" s="438"/>
      <c r="EB657" s="438"/>
      <c r="EC657" s="438"/>
      <c r="ED657" s="438"/>
      <c r="EE657" s="438"/>
      <c r="EF657" s="438"/>
      <c r="EG657" s="438"/>
      <c r="EH657" s="438"/>
      <c r="EI657" s="438"/>
      <c r="EJ657" s="438"/>
      <c r="EK657" s="438"/>
      <c r="EL657" s="438"/>
      <c r="EM657" s="438"/>
      <c r="EN657" s="438"/>
      <c r="EO657" s="438"/>
      <c r="EP657" s="438"/>
      <c r="EQ657" s="438"/>
      <c r="ER657" s="438"/>
      <c r="ES657" s="438"/>
      <c r="ET657" s="438"/>
      <c r="EU657" s="438"/>
      <c r="EV657" s="438"/>
      <c r="EW657" s="438"/>
      <c r="EX657" s="438"/>
      <c r="EY657" s="438"/>
      <c r="EZ657" s="438"/>
      <c r="FA657" s="438"/>
      <c r="FB657" s="438"/>
      <c r="FC657" s="438"/>
      <c r="FD657" s="438"/>
      <c r="FE657" s="438"/>
      <c r="FF657" s="438"/>
      <c r="FG657" s="438"/>
      <c r="FH657" s="438"/>
      <c r="FI657" s="438"/>
      <c r="FJ657" s="438"/>
      <c r="FK657" s="438"/>
      <c r="FL657" s="438"/>
      <c r="FM657" s="438"/>
      <c r="FN657" s="438"/>
      <c r="FO657" s="438"/>
      <c r="FP657" s="438"/>
      <c r="FQ657" s="438"/>
      <c r="FR657" s="438"/>
      <c r="FS657" s="438"/>
      <c r="FT657" s="438"/>
      <c r="FU657" s="438"/>
      <c r="FV657" s="438"/>
      <c r="FW657" s="438"/>
      <c r="FX657" s="438"/>
      <c r="FY657" s="438"/>
      <c r="FZ657" s="438"/>
      <c r="GA657" s="438"/>
      <c r="GB657" s="438"/>
      <c r="GC657" s="438"/>
      <c r="GD657" s="438"/>
      <c r="GE657" s="438"/>
      <c r="GF657" s="438"/>
      <c r="GG657" s="438"/>
      <c r="GH657" s="438"/>
      <c r="GI657" s="438"/>
      <c r="GJ657" s="438"/>
      <c r="GK657" s="438"/>
      <c r="GL657" s="438"/>
      <c r="GM657" s="438"/>
      <c r="GN657" s="438"/>
      <c r="GO657" s="438"/>
      <c r="GP657" s="438"/>
      <c r="GQ657" s="438"/>
      <c r="GR657" s="438"/>
      <c r="GS657" s="438"/>
      <c r="GT657" s="438"/>
      <c r="GU657" s="438"/>
      <c r="GV657" s="438"/>
      <c r="GW657" s="438"/>
      <c r="GX657" s="438"/>
      <c r="GY657" s="438"/>
      <c r="GZ657" s="438"/>
      <c r="HA657" s="438"/>
      <c r="HB657" s="438"/>
      <c r="HC657" s="438"/>
      <c r="HD657" s="438"/>
      <c r="HE657" s="438"/>
      <c r="HF657" s="438"/>
      <c r="HG657" s="438"/>
      <c r="HH657" s="438"/>
      <c r="HI657" s="438"/>
      <c r="HJ657" s="438"/>
      <c r="HK657" s="438"/>
      <c r="HL657" s="438"/>
      <c r="HM657" s="438"/>
      <c r="HN657" s="438"/>
      <c r="HO657" s="438"/>
      <c r="HP657" s="438"/>
      <c r="HQ657" s="438"/>
      <c r="HR657" s="438"/>
      <c r="HS657" s="438"/>
      <c r="HT657" s="438"/>
      <c r="HU657" s="438"/>
      <c r="HV657" s="438"/>
      <c r="HW657" s="438"/>
      <c r="HX657" s="438"/>
      <c r="HY657" s="438"/>
      <c r="HZ657" s="438"/>
      <c r="IA657" s="438"/>
      <c r="IB657" s="438"/>
      <c r="IC657" s="438"/>
      <c r="ID657" s="438"/>
      <c r="IE657" s="438"/>
      <c r="IF657" s="438"/>
      <c r="IG657" s="438"/>
      <c r="IH657" s="438"/>
      <c r="II657" s="438"/>
      <c r="IJ657" s="438"/>
      <c r="IK657" s="438"/>
      <c r="IL657" s="438"/>
      <c r="IM657" s="438"/>
      <c r="IN657" s="438"/>
      <c r="IO657" s="438"/>
      <c r="IP657" s="438"/>
      <c r="IQ657" s="438"/>
    </row>
    <row r="658" spans="1:251" s="394" customFormat="1" ht="86.4">
      <c r="A658" s="279">
        <f>MAX($A$18:A657)+0.01</f>
        <v>2.1199999999999974</v>
      </c>
      <c r="B658" s="286" t="s">
        <v>2635</v>
      </c>
      <c r="C658" s="387"/>
      <c r="D658" s="316"/>
      <c r="E658" s="63"/>
      <c r="F658" s="63"/>
      <c r="G658" s="437"/>
      <c r="H658" s="437"/>
      <c r="I658" s="437"/>
      <c r="J658" s="437"/>
      <c r="K658" s="438"/>
      <c r="L658" s="438"/>
      <c r="M658" s="438"/>
      <c r="N658" s="438"/>
      <c r="O658" s="438"/>
      <c r="P658" s="438"/>
      <c r="Q658" s="438"/>
      <c r="R658" s="438"/>
      <c r="S658" s="438"/>
      <c r="T658" s="438"/>
      <c r="U658" s="438"/>
      <c r="V658" s="438"/>
      <c r="W658" s="438"/>
      <c r="X658" s="438"/>
      <c r="Y658" s="438"/>
      <c r="Z658" s="438"/>
      <c r="AA658" s="438"/>
      <c r="AB658" s="438"/>
      <c r="AC658" s="438"/>
      <c r="AD658" s="438"/>
      <c r="AE658" s="438"/>
      <c r="AF658" s="438"/>
      <c r="AG658" s="438"/>
      <c r="AH658" s="438"/>
      <c r="AI658" s="438"/>
      <c r="AJ658" s="438"/>
      <c r="AK658" s="438"/>
      <c r="AL658" s="438"/>
      <c r="AM658" s="438"/>
      <c r="AN658" s="438"/>
      <c r="AO658" s="438"/>
      <c r="AP658" s="438"/>
      <c r="AQ658" s="438"/>
      <c r="AR658" s="438"/>
      <c r="AS658" s="438"/>
      <c r="AT658" s="438"/>
      <c r="AU658" s="438"/>
      <c r="AV658" s="438"/>
      <c r="AW658" s="438"/>
      <c r="AX658" s="438"/>
      <c r="AY658" s="438"/>
      <c r="AZ658" s="438"/>
      <c r="BA658" s="438"/>
      <c r="BB658" s="438"/>
      <c r="BC658" s="438"/>
      <c r="BD658" s="438"/>
      <c r="BE658" s="438"/>
      <c r="BF658" s="438"/>
      <c r="BG658" s="438"/>
      <c r="BH658" s="438"/>
      <c r="BI658" s="438"/>
      <c r="BJ658" s="438"/>
      <c r="BK658" s="438"/>
      <c r="BL658" s="438"/>
      <c r="BM658" s="438"/>
      <c r="BN658" s="438"/>
      <c r="BO658" s="438"/>
      <c r="BP658" s="438"/>
      <c r="BQ658" s="438"/>
      <c r="BR658" s="438"/>
      <c r="BS658" s="438"/>
      <c r="BT658" s="438"/>
      <c r="BU658" s="438"/>
      <c r="BV658" s="438"/>
      <c r="BW658" s="438"/>
      <c r="BX658" s="438"/>
      <c r="BY658" s="438"/>
      <c r="BZ658" s="438"/>
      <c r="CA658" s="438"/>
      <c r="CB658" s="438"/>
      <c r="CC658" s="438"/>
      <c r="CD658" s="438"/>
      <c r="CE658" s="438"/>
      <c r="CF658" s="438"/>
      <c r="CG658" s="438"/>
      <c r="CH658" s="438"/>
      <c r="CI658" s="438"/>
      <c r="CJ658" s="438"/>
      <c r="CK658" s="438"/>
      <c r="CL658" s="438"/>
      <c r="CM658" s="438"/>
      <c r="CN658" s="438"/>
      <c r="CO658" s="438"/>
      <c r="CP658" s="438"/>
      <c r="CQ658" s="438"/>
      <c r="CR658" s="438"/>
      <c r="CS658" s="438"/>
      <c r="CT658" s="438"/>
      <c r="CU658" s="438"/>
      <c r="CV658" s="438"/>
      <c r="CW658" s="438"/>
      <c r="CX658" s="438"/>
      <c r="CY658" s="438"/>
      <c r="CZ658" s="438"/>
      <c r="DA658" s="438"/>
      <c r="DB658" s="438"/>
      <c r="DC658" s="438"/>
      <c r="DD658" s="438"/>
      <c r="DE658" s="438"/>
      <c r="DF658" s="438"/>
      <c r="DG658" s="438"/>
      <c r="DH658" s="438"/>
      <c r="DI658" s="438"/>
      <c r="DJ658" s="438"/>
      <c r="DK658" s="438"/>
      <c r="DL658" s="438"/>
      <c r="DM658" s="438"/>
      <c r="DN658" s="438"/>
      <c r="DO658" s="438"/>
      <c r="DP658" s="438"/>
      <c r="DQ658" s="438"/>
      <c r="DR658" s="438"/>
      <c r="DS658" s="438"/>
      <c r="DT658" s="438"/>
      <c r="DU658" s="438"/>
      <c r="DV658" s="438"/>
      <c r="DW658" s="438"/>
      <c r="DX658" s="438"/>
      <c r="DY658" s="438"/>
      <c r="DZ658" s="438"/>
      <c r="EA658" s="438"/>
      <c r="EB658" s="438"/>
      <c r="EC658" s="438"/>
      <c r="ED658" s="438"/>
      <c r="EE658" s="438"/>
      <c r="EF658" s="438"/>
      <c r="EG658" s="438"/>
      <c r="EH658" s="438"/>
      <c r="EI658" s="438"/>
      <c r="EJ658" s="438"/>
      <c r="EK658" s="438"/>
      <c r="EL658" s="438"/>
      <c r="EM658" s="438"/>
      <c r="EN658" s="438"/>
      <c r="EO658" s="438"/>
      <c r="EP658" s="438"/>
      <c r="EQ658" s="438"/>
      <c r="ER658" s="438"/>
      <c r="ES658" s="438"/>
      <c r="ET658" s="438"/>
      <c r="EU658" s="438"/>
      <c r="EV658" s="438"/>
      <c r="EW658" s="438"/>
      <c r="EX658" s="438"/>
      <c r="EY658" s="438"/>
      <c r="EZ658" s="438"/>
      <c r="FA658" s="438"/>
      <c r="FB658" s="438"/>
      <c r="FC658" s="438"/>
      <c r="FD658" s="438"/>
      <c r="FE658" s="438"/>
      <c r="FF658" s="438"/>
      <c r="FG658" s="438"/>
      <c r="FH658" s="438"/>
      <c r="FI658" s="438"/>
      <c r="FJ658" s="438"/>
      <c r="FK658" s="438"/>
      <c r="FL658" s="438"/>
      <c r="FM658" s="438"/>
      <c r="FN658" s="438"/>
      <c r="FO658" s="438"/>
      <c r="FP658" s="438"/>
      <c r="FQ658" s="438"/>
      <c r="FR658" s="438"/>
      <c r="FS658" s="438"/>
      <c r="FT658" s="438"/>
      <c r="FU658" s="438"/>
      <c r="FV658" s="438"/>
      <c r="FW658" s="438"/>
      <c r="FX658" s="438"/>
      <c r="FY658" s="438"/>
      <c r="FZ658" s="438"/>
      <c r="GA658" s="438"/>
      <c r="GB658" s="438"/>
      <c r="GC658" s="438"/>
      <c r="GD658" s="438"/>
      <c r="GE658" s="438"/>
      <c r="GF658" s="438"/>
      <c r="GG658" s="438"/>
      <c r="GH658" s="438"/>
      <c r="GI658" s="438"/>
      <c r="GJ658" s="438"/>
      <c r="GK658" s="438"/>
      <c r="GL658" s="438"/>
      <c r="GM658" s="438"/>
      <c r="GN658" s="438"/>
      <c r="GO658" s="438"/>
      <c r="GP658" s="438"/>
      <c r="GQ658" s="438"/>
      <c r="GR658" s="438"/>
      <c r="GS658" s="438"/>
      <c r="GT658" s="438"/>
      <c r="GU658" s="438"/>
      <c r="GV658" s="438"/>
      <c r="GW658" s="438"/>
      <c r="GX658" s="438"/>
      <c r="GY658" s="438"/>
      <c r="GZ658" s="438"/>
      <c r="HA658" s="438"/>
      <c r="HB658" s="438"/>
      <c r="HC658" s="438"/>
      <c r="HD658" s="438"/>
      <c r="HE658" s="438"/>
      <c r="HF658" s="438"/>
      <c r="HG658" s="438"/>
      <c r="HH658" s="438"/>
      <c r="HI658" s="438"/>
      <c r="HJ658" s="438"/>
      <c r="HK658" s="438"/>
      <c r="HL658" s="438"/>
      <c r="HM658" s="438"/>
      <c r="HN658" s="438"/>
      <c r="HO658" s="438"/>
      <c r="HP658" s="438"/>
      <c r="HQ658" s="438"/>
      <c r="HR658" s="438"/>
      <c r="HS658" s="438"/>
      <c r="HT658" s="438"/>
      <c r="HU658" s="438"/>
      <c r="HV658" s="438"/>
      <c r="HW658" s="438"/>
      <c r="HX658" s="438"/>
      <c r="HY658" s="438"/>
      <c r="HZ658" s="438"/>
      <c r="IA658" s="438"/>
      <c r="IB658" s="438"/>
      <c r="IC658" s="438"/>
      <c r="ID658" s="438"/>
      <c r="IE658" s="438"/>
      <c r="IF658" s="438"/>
      <c r="IG658" s="438"/>
      <c r="IH658" s="438"/>
      <c r="II658" s="438"/>
      <c r="IJ658" s="438"/>
      <c r="IK658" s="438"/>
      <c r="IL658" s="438"/>
      <c r="IM658" s="438"/>
      <c r="IN658" s="438"/>
      <c r="IO658" s="438"/>
      <c r="IP658" s="438"/>
      <c r="IQ658" s="438"/>
    </row>
    <row r="659" spans="1:251" s="394" customFormat="1">
      <c r="A659" s="432"/>
      <c r="B659" s="286" t="s">
        <v>2636</v>
      </c>
      <c r="C659" s="387" t="s">
        <v>3196</v>
      </c>
      <c r="D659" s="316">
        <v>11</v>
      </c>
      <c r="E659" s="63"/>
      <c r="F659" s="63">
        <f>D659*E659</f>
        <v>0</v>
      </c>
      <c r="G659" s="437"/>
      <c r="H659" s="437"/>
      <c r="I659" s="437"/>
      <c r="J659" s="437"/>
      <c r="K659" s="438"/>
      <c r="L659" s="438"/>
      <c r="M659" s="438"/>
      <c r="N659" s="438"/>
      <c r="O659" s="438"/>
      <c r="P659" s="438"/>
      <c r="Q659" s="438"/>
      <c r="R659" s="438"/>
      <c r="S659" s="438"/>
      <c r="T659" s="438"/>
      <c r="U659" s="438"/>
      <c r="V659" s="438"/>
      <c r="W659" s="438"/>
      <c r="X659" s="438"/>
      <c r="Y659" s="438"/>
      <c r="Z659" s="438"/>
      <c r="AA659" s="438"/>
      <c r="AB659" s="438"/>
      <c r="AC659" s="438"/>
      <c r="AD659" s="438"/>
      <c r="AE659" s="438"/>
      <c r="AF659" s="438"/>
      <c r="AG659" s="438"/>
      <c r="AH659" s="438"/>
      <c r="AI659" s="438"/>
      <c r="AJ659" s="438"/>
      <c r="AK659" s="438"/>
      <c r="AL659" s="438"/>
      <c r="AM659" s="438"/>
      <c r="AN659" s="438"/>
      <c r="AO659" s="438"/>
      <c r="AP659" s="438"/>
      <c r="AQ659" s="438"/>
      <c r="AR659" s="438"/>
      <c r="AS659" s="438"/>
      <c r="AT659" s="438"/>
      <c r="AU659" s="438"/>
      <c r="AV659" s="438"/>
      <c r="AW659" s="438"/>
      <c r="AX659" s="438"/>
      <c r="AY659" s="438"/>
      <c r="AZ659" s="438"/>
      <c r="BA659" s="438"/>
      <c r="BB659" s="438"/>
      <c r="BC659" s="438"/>
      <c r="BD659" s="438"/>
      <c r="BE659" s="438"/>
      <c r="BF659" s="438"/>
      <c r="BG659" s="438"/>
      <c r="BH659" s="438"/>
      <c r="BI659" s="438"/>
      <c r="BJ659" s="438"/>
      <c r="BK659" s="438"/>
      <c r="BL659" s="438"/>
      <c r="BM659" s="438"/>
      <c r="BN659" s="438"/>
      <c r="BO659" s="438"/>
      <c r="BP659" s="438"/>
      <c r="BQ659" s="438"/>
      <c r="BR659" s="438"/>
      <c r="BS659" s="438"/>
      <c r="BT659" s="438"/>
      <c r="BU659" s="438"/>
      <c r="BV659" s="438"/>
      <c r="BW659" s="438"/>
      <c r="BX659" s="438"/>
      <c r="BY659" s="438"/>
      <c r="BZ659" s="438"/>
      <c r="CA659" s="438"/>
      <c r="CB659" s="438"/>
      <c r="CC659" s="438"/>
      <c r="CD659" s="438"/>
      <c r="CE659" s="438"/>
      <c r="CF659" s="438"/>
      <c r="CG659" s="438"/>
      <c r="CH659" s="438"/>
      <c r="CI659" s="438"/>
      <c r="CJ659" s="438"/>
      <c r="CK659" s="438"/>
      <c r="CL659" s="438"/>
      <c r="CM659" s="438"/>
      <c r="CN659" s="438"/>
      <c r="CO659" s="438"/>
      <c r="CP659" s="438"/>
      <c r="CQ659" s="438"/>
      <c r="CR659" s="438"/>
      <c r="CS659" s="438"/>
      <c r="CT659" s="438"/>
      <c r="CU659" s="438"/>
      <c r="CV659" s="438"/>
      <c r="CW659" s="438"/>
      <c r="CX659" s="438"/>
      <c r="CY659" s="438"/>
      <c r="CZ659" s="438"/>
      <c r="DA659" s="438"/>
      <c r="DB659" s="438"/>
      <c r="DC659" s="438"/>
      <c r="DD659" s="438"/>
      <c r="DE659" s="438"/>
      <c r="DF659" s="438"/>
      <c r="DG659" s="438"/>
      <c r="DH659" s="438"/>
      <c r="DI659" s="438"/>
      <c r="DJ659" s="438"/>
      <c r="DK659" s="438"/>
      <c r="DL659" s="438"/>
      <c r="DM659" s="438"/>
      <c r="DN659" s="438"/>
      <c r="DO659" s="438"/>
      <c r="DP659" s="438"/>
      <c r="DQ659" s="438"/>
      <c r="DR659" s="438"/>
      <c r="DS659" s="438"/>
      <c r="DT659" s="438"/>
      <c r="DU659" s="438"/>
      <c r="DV659" s="438"/>
      <c r="DW659" s="438"/>
      <c r="DX659" s="438"/>
      <c r="DY659" s="438"/>
      <c r="DZ659" s="438"/>
      <c r="EA659" s="438"/>
      <c r="EB659" s="438"/>
      <c r="EC659" s="438"/>
      <c r="ED659" s="438"/>
      <c r="EE659" s="438"/>
      <c r="EF659" s="438"/>
      <c r="EG659" s="438"/>
      <c r="EH659" s="438"/>
      <c r="EI659" s="438"/>
      <c r="EJ659" s="438"/>
      <c r="EK659" s="438"/>
      <c r="EL659" s="438"/>
      <c r="EM659" s="438"/>
      <c r="EN659" s="438"/>
      <c r="EO659" s="438"/>
      <c r="EP659" s="438"/>
      <c r="EQ659" s="438"/>
      <c r="ER659" s="438"/>
      <c r="ES659" s="438"/>
      <c r="ET659" s="438"/>
      <c r="EU659" s="438"/>
      <c r="EV659" s="438"/>
      <c r="EW659" s="438"/>
      <c r="EX659" s="438"/>
      <c r="EY659" s="438"/>
      <c r="EZ659" s="438"/>
      <c r="FA659" s="438"/>
      <c r="FB659" s="438"/>
      <c r="FC659" s="438"/>
      <c r="FD659" s="438"/>
      <c r="FE659" s="438"/>
      <c r="FF659" s="438"/>
      <c r="FG659" s="438"/>
      <c r="FH659" s="438"/>
      <c r="FI659" s="438"/>
      <c r="FJ659" s="438"/>
      <c r="FK659" s="438"/>
      <c r="FL659" s="438"/>
      <c r="FM659" s="438"/>
      <c r="FN659" s="438"/>
      <c r="FO659" s="438"/>
      <c r="FP659" s="438"/>
      <c r="FQ659" s="438"/>
      <c r="FR659" s="438"/>
      <c r="FS659" s="438"/>
      <c r="FT659" s="438"/>
      <c r="FU659" s="438"/>
      <c r="FV659" s="438"/>
      <c r="FW659" s="438"/>
      <c r="FX659" s="438"/>
      <c r="FY659" s="438"/>
      <c r="FZ659" s="438"/>
      <c r="GA659" s="438"/>
      <c r="GB659" s="438"/>
      <c r="GC659" s="438"/>
      <c r="GD659" s="438"/>
      <c r="GE659" s="438"/>
      <c r="GF659" s="438"/>
      <c r="GG659" s="438"/>
      <c r="GH659" s="438"/>
      <c r="GI659" s="438"/>
      <c r="GJ659" s="438"/>
      <c r="GK659" s="438"/>
      <c r="GL659" s="438"/>
      <c r="GM659" s="438"/>
      <c r="GN659" s="438"/>
      <c r="GO659" s="438"/>
      <c r="GP659" s="438"/>
      <c r="GQ659" s="438"/>
      <c r="GR659" s="438"/>
      <c r="GS659" s="438"/>
      <c r="GT659" s="438"/>
      <c r="GU659" s="438"/>
      <c r="GV659" s="438"/>
      <c r="GW659" s="438"/>
      <c r="GX659" s="438"/>
      <c r="GY659" s="438"/>
      <c r="GZ659" s="438"/>
      <c r="HA659" s="438"/>
      <c r="HB659" s="438"/>
      <c r="HC659" s="438"/>
      <c r="HD659" s="438"/>
      <c r="HE659" s="438"/>
      <c r="HF659" s="438"/>
      <c r="HG659" s="438"/>
      <c r="HH659" s="438"/>
      <c r="HI659" s="438"/>
      <c r="HJ659" s="438"/>
      <c r="HK659" s="438"/>
      <c r="HL659" s="438"/>
      <c r="HM659" s="438"/>
      <c r="HN659" s="438"/>
      <c r="HO659" s="438"/>
      <c r="HP659" s="438"/>
      <c r="HQ659" s="438"/>
      <c r="HR659" s="438"/>
      <c r="HS659" s="438"/>
      <c r="HT659" s="438"/>
      <c r="HU659" s="438"/>
      <c r="HV659" s="438"/>
      <c r="HW659" s="438"/>
      <c r="HX659" s="438"/>
      <c r="HY659" s="438"/>
      <c r="HZ659" s="438"/>
      <c r="IA659" s="438"/>
      <c r="IB659" s="438"/>
      <c r="IC659" s="438"/>
      <c r="ID659" s="438"/>
      <c r="IE659" s="438"/>
      <c r="IF659" s="438"/>
      <c r="IG659" s="438"/>
      <c r="IH659" s="438"/>
      <c r="II659" s="438"/>
      <c r="IJ659" s="438"/>
      <c r="IK659" s="438"/>
      <c r="IL659" s="438"/>
      <c r="IM659" s="438"/>
      <c r="IN659" s="438"/>
      <c r="IO659" s="438"/>
      <c r="IP659" s="438"/>
      <c r="IQ659" s="438"/>
    </row>
    <row r="660" spans="1:251" s="394" customFormat="1">
      <c r="A660" s="432"/>
      <c r="B660" s="286"/>
      <c r="C660" s="387"/>
      <c r="D660" s="316"/>
      <c r="E660" s="63"/>
      <c r="F660" s="63"/>
      <c r="G660" s="437"/>
      <c r="H660" s="437"/>
      <c r="I660" s="437"/>
      <c r="J660" s="437"/>
      <c r="K660" s="438"/>
      <c r="L660" s="438"/>
      <c r="M660" s="438"/>
      <c r="N660" s="438"/>
      <c r="O660" s="438"/>
      <c r="P660" s="438"/>
      <c r="Q660" s="438"/>
      <c r="R660" s="438"/>
      <c r="S660" s="438"/>
      <c r="T660" s="438"/>
      <c r="U660" s="438"/>
      <c r="V660" s="438"/>
      <c r="W660" s="438"/>
      <c r="X660" s="438"/>
      <c r="Y660" s="438"/>
      <c r="Z660" s="438"/>
      <c r="AA660" s="438"/>
      <c r="AB660" s="438"/>
      <c r="AC660" s="438"/>
      <c r="AD660" s="438"/>
      <c r="AE660" s="438"/>
      <c r="AF660" s="438"/>
      <c r="AG660" s="438"/>
      <c r="AH660" s="438"/>
      <c r="AI660" s="438"/>
      <c r="AJ660" s="438"/>
      <c r="AK660" s="438"/>
      <c r="AL660" s="438"/>
      <c r="AM660" s="438"/>
      <c r="AN660" s="438"/>
      <c r="AO660" s="438"/>
      <c r="AP660" s="438"/>
      <c r="AQ660" s="438"/>
      <c r="AR660" s="438"/>
      <c r="AS660" s="438"/>
      <c r="AT660" s="438"/>
      <c r="AU660" s="438"/>
      <c r="AV660" s="438"/>
      <c r="AW660" s="438"/>
      <c r="AX660" s="438"/>
      <c r="AY660" s="438"/>
      <c r="AZ660" s="438"/>
      <c r="BA660" s="438"/>
      <c r="BB660" s="438"/>
      <c r="BC660" s="438"/>
      <c r="BD660" s="438"/>
      <c r="BE660" s="438"/>
      <c r="BF660" s="438"/>
      <c r="BG660" s="438"/>
      <c r="BH660" s="438"/>
      <c r="BI660" s="438"/>
      <c r="BJ660" s="438"/>
      <c r="BK660" s="438"/>
      <c r="BL660" s="438"/>
      <c r="BM660" s="438"/>
      <c r="BN660" s="438"/>
      <c r="BO660" s="438"/>
      <c r="BP660" s="438"/>
      <c r="BQ660" s="438"/>
      <c r="BR660" s="438"/>
      <c r="BS660" s="438"/>
      <c r="BT660" s="438"/>
      <c r="BU660" s="438"/>
      <c r="BV660" s="438"/>
      <c r="BW660" s="438"/>
      <c r="BX660" s="438"/>
      <c r="BY660" s="438"/>
      <c r="BZ660" s="438"/>
      <c r="CA660" s="438"/>
      <c r="CB660" s="438"/>
      <c r="CC660" s="438"/>
      <c r="CD660" s="438"/>
      <c r="CE660" s="438"/>
      <c r="CF660" s="438"/>
      <c r="CG660" s="438"/>
      <c r="CH660" s="438"/>
      <c r="CI660" s="438"/>
      <c r="CJ660" s="438"/>
      <c r="CK660" s="438"/>
      <c r="CL660" s="438"/>
      <c r="CM660" s="438"/>
      <c r="CN660" s="438"/>
      <c r="CO660" s="438"/>
      <c r="CP660" s="438"/>
      <c r="CQ660" s="438"/>
      <c r="CR660" s="438"/>
      <c r="CS660" s="438"/>
      <c r="CT660" s="438"/>
      <c r="CU660" s="438"/>
      <c r="CV660" s="438"/>
      <c r="CW660" s="438"/>
      <c r="CX660" s="438"/>
      <c r="CY660" s="438"/>
      <c r="CZ660" s="438"/>
      <c r="DA660" s="438"/>
      <c r="DB660" s="438"/>
      <c r="DC660" s="438"/>
      <c r="DD660" s="438"/>
      <c r="DE660" s="438"/>
      <c r="DF660" s="438"/>
      <c r="DG660" s="438"/>
      <c r="DH660" s="438"/>
      <c r="DI660" s="438"/>
      <c r="DJ660" s="438"/>
      <c r="DK660" s="438"/>
      <c r="DL660" s="438"/>
      <c r="DM660" s="438"/>
      <c r="DN660" s="438"/>
      <c r="DO660" s="438"/>
      <c r="DP660" s="438"/>
      <c r="DQ660" s="438"/>
      <c r="DR660" s="438"/>
      <c r="DS660" s="438"/>
      <c r="DT660" s="438"/>
      <c r="DU660" s="438"/>
      <c r="DV660" s="438"/>
      <c r="DW660" s="438"/>
      <c r="DX660" s="438"/>
      <c r="DY660" s="438"/>
      <c r="DZ660" s="438"/>
      <c r="EA660" s="438"/>
      <c r="EB660" s="438"/>
      <c r="EC660" s="438"/>
      <c r="ED660" s="438"/>
      <c r="EE660" s="438"/>
      <c r="EF660" s="438"/>
      <c r="EG660" s="438"/>
      <c r="EH660" s="438"/>
      <c r="EI660" s="438"/>
      <c r="EJ660" s="438"/>
      <c r="EK660" s="438"/>
      <c r="EL660" s="438"/>
      <c r="EM660" s="438"/>
      <c r="EN660" s="438"/>
      <c r="EO660" s="438"/>
      <c r="EP660" s="438"/>
      <c r="EQ660" s="438"/>
      <c r="ER660" s="438"/>
      <c r="ES660" s="438"/>
      <c r="ET660" s="438"/>
      <c r="EU660" s="438"/>
      <c r="EV660" s="438"/>
      <c r="EW660" s="438"/>
      <c r="EX660" s="438"/>
      <c r="EY660" s="438"/>
      <c r="EZ660" s="438"/>
      <c r="FA660" s="438"/>
      <c r="FB660" s="438"/>
      <c r="FC660" s="438"/>
      <c r="FD660" s="438"/>
      <c r="FE660" s="438"/>
      <c r="FF660" s="438"/>
      <c r="FG660" s="438"/>
      <c r="FH660" s="438"/>
      <c r="FI660" s="438"/>
      <c r="FJ660" s="438"/>
      <c r="FK660" s="438"/>
      <c r="FL660" s="438"/>
      <c r="FM660" s="438"/>
      <c r="FN660" s="438"/>
      <c r="FO660" s="438"/>
      <c r="FP660" s="438"/>
      <c r="FQ660" s="438"/>
      <c r="FR660" s="438"/>
      <c r="FS660" s="438"/>
      <c r="FT660" s="438"/>
      <c r="FU660" s="438"/>
      <c r="FV660" s="438"/>
      <c r="FW660" s="438"/>
      <c r="FX660" s="438"/>
      <c r="FY660" s="438"/>
      <c r="FZ660" s="438"/>
      <c r="GA660" s="438"/>
      <c r="GB660" s="438"/>
      <c r="GC660" s="438"/>
      <c r="GD660" s="438"/>
      <c r="GE660" s="438"/>
      <c r="GF660" s="438"/>
      <c r="GG660" s="438"/>
      <c r="GH660" s="438"/>
      <c r="GI660" s="438"/>
      <c r="GJ660" s="438"/>
      <c r="GK660" s="438"/>
      <c r="GL660" s="438"/>
      <c r="GM660" s="438"/>
      <c r="GN660" s="438"/>
      <c r="GO660" s="438"/>
      <c r="GP660" s="438"/>
      <c r="GQ660" s="438"/>
      <c r="GR660" s="438"/>
      <c r="GS660" s="438"/>
      <c r="GT660" s="438"/>
      <c r="GU660" s="438"/>
      <c r="GV660" s="438"/>
      <c r="GW660" s="438"/>
      <c r="GX660" s="438"/>
      <c r="GY660" s="438"/>
      <c r="GZ660" s="438"/>
      <c r="HA660" s="438"/>
      <c r="HB660" s="438"/>
      <c r="HC660" s="438"/>
      <c r="HD660" s="438"/>
      <c r="HE660" s="438"/>
      <c r="HF660" s="438"/>
      <c r="HG660" s="438"/>
      <c r="HH660" s="438"/>
      <c r="HI660" s="438"/>
      <c r="HJ660" s="438"/>
      <c r="HK660" s="438"/>
      <c r="HL660" s="438"/>
      <c r="HM660" s="438"/>
      <c r="HN660" s="438"/>
      <c r="HO660" s="438"/>
      <c r="HP660" s="438"/>
      <c r="HQ660" s="438"/>
      <c r="HR660" s="438"/>
      <c r="HS660" s="438"/>
      <c r="HT660" s="438"/>
      <c r="HU660" s="438"/>
      <c r="HV660" s="438"/>
      <c r="HW660" s="438"/>
      <c r="HX660" s="438"/>
      <c r="HY660" s="438"/>
      <c r="HZ660" s="438"/>
      <c r="IA660" s="438"/>
      <c r="IB660" s="438"/>
      <c r="IC660" s="438"/>
      <c r="ID660" s="438"/>
      <c r="IE660" s="438"/>
      <c r="IF660" s="438"/>
      <c r="IG660" s="438"/>
      <c r="IH660" s="438"/>
      <c r="II660" s="438"/>
      <c r="IJ660" s="438"/>
      <c r="IK660" s="438"/>
      <c r="IL660" s="438"/>
      <c r="IM660" s="438"/>
      <c r="IN660" s="438"/>
      <c r="IO660" s="438"/>
      <c r="IP660" s="438"/>
      <c r="IQ660" s="438"/>
    </row>
    <row r="661" spans="1:251" s="394" customFormat="1" ht="28.8">
      <c r="A661" s="279">
        <f>MAX($A$18:A660)+0.01</f>
        <v>2.1299999999999972</v>
      </c>
      <c r="B661" s="286" t="s">
        <v>2637</v>
      </c>
      <c r="C661" s="387" t="s">
        <v>3195</v>
      </c>
      <c r="D661" s="316">
        <v>51</v>
      </c>
      <c r="E661" s="63"/>
      <c r="F661" s="63">
        <f>D661*E661</f>
        <v>0</v>
      </c>
      <c r="G661" s="437"/>
      <c r="H661" s="437"/>
      <c r="I661" s="437"/>
      <c r="J661" s="437"/>
      <c r="K661" s="438"/>
      <c r="L661" s="438"/>
      <c r="M661" s="438"/>
      <c r="N661" s="438"/>
      <c r="O661" s="438"/>
      <c r="P661" s="438"/>
      <c r="Q661" s="438"/>
      <c r="R661" s="438"/>
      <c r="S661" s="438"/>
      <c r="T661" s="438"/>
      <c r="U661" s="438"/>
      <c r="V661" s="438"/>
      <c r="W661" s="438"/>
      <c r="X661" s="438"/>
      <c r="Y661" s="438"/>
      <c r="Z661" s="438"/>
      <c r="AA661" s="438"/>
      <c r="AB661" s="438"/>
      <c r="AC661" s="438"/>
      <c r="AD661" s="438"/>
      <c r="AE661" s="438"/>
      <c r="AF661" s="438"/>
      <c r="AG661" s="438"/>
      <c r="AH661" s="438"/>
      <c r="AI661" s="438"/>
      <c r="AJ661" s="438"/>
      <c r="AK661" s="438"/>
      <c r="AL661" s="438"/>
      <c r="AM661" s="438"/>
      <c r="AN661" s="438"/>
      <c r="AO661" s="438"/>
      <c r="AP661" s="438"/>
      <c r="AQ661" s="438"/>
      <c r="AR661" s="438"/>
      <c r="AS661" s="438"/>
      <c r="AT661" s="438"/>
      <c r="AU661" s="438"/>
      <c r="AV661" s="438"/>
      <c r="AW661" s="438"/>
      <c r="AX661" s="438"/>
      <c r="AY661" s="438"/>
      <c r="AZ661" s="438"/>
      <c r="BA661" s="438"/>
      <c r="BB661" s="438"/>
      <c r="BC661" s="438"/>
      <c r="BD661" s="438"/>
      <c r="BE661" s="438"/>
      <c r="BF661" s="438"/>
      <c r="BG661" s="438"/>
      <c r="BH661" s="438"/>
      <c r="BI661" s="438"/>
      <c r="BJ661" s="438"/>
      <c r="BK661" s="438"/>
      <c r="BL661" s="438"/>
      <c r="BM661" s="438"/>
      <c r="BN661" s="438"/>
      <c r="BO661" s="438"/>
      <c r="BP661" s="438"/>
      <c r="BQ661" s="438"/>
      <c r="BR661" s="438"/>
      <c r="BS661" s="438"/>
      <c r="BT661" s="438"/>
      <c r="BU661" s="438"/>
      <c r="BV661" s="438"/>
      <c r="BW661" s="438"/>
      <c r="BX661" s="438"/>
      <c r="BY661" s="438"/>
      <c r="BZ661" s="438"/>
      <c r="CA661" s="438"/>
      <c r="CB661" s="438"/>
      <c r="CC661" s="438"/>
      <c r="CD661" s="438"/>
      <c r="CE661" s="438"/>
      <c r="CF661" s="438"/>
      <c r="CG661" s="438"/>
      <c r="CH661" s="438"/>
      <c r="CI661" s="438"/>
      <c r="CJ661" s="438"/>
      <c r="CK661" s="438"/>
      <c r="CL661" s="438"/>
      <c r="CM661" s="438"/>
      <c r="CN661" s="438"/>
      <c r="CO661" s="438"/>
      <c r="CP661" s="438"/>
      <c r="CQ661" s="438"/>
      <c r="CR661" s="438"/>
      <c r="CS661" s="438"/>
      <c r="CT661" s="438"/>
      <c r="CU661" s="438"/>
      <c r="CV661" s="438"/>
      <c r="CW661" s="438"/>
      <c r="CX661" s="438"/>
      <c r="CY661" s="438"/>
      <c r="CZ661" s="438"/>
      <c r="DA661" s="438"/>
      <c r="DB661" s="438"/>
      <c r="DC661" s="438"/>
      <c r="DD661" s="438"/>
      <c r="DE661" s="438"/>
      <c r="DF661" s="438"/>
      <c r="DG661" s="438"/>
      <c r="DH661" s="438"/>
      <c r="DI661" s="438"/>
      <c r="DJ661" s="438"/>
      <c r="DK661" s="438"/>
      <c r="DL661" s="438"/>
      <c r="DM661" s="438"/>
      <c r="DN661" s="438"/>
      <c r="DO661" s="438"/>
      <c r="DP661" s="438"/>
      <c r="DQ661" s="438"/>
      <c r="DR661" s="438"/>
      <c r="DS661" s="438"/>
      <c r="DT661" s="438"/>
      <c r="DU661" s="438"/>
      <c r="DV661" s="438"/>
      <c r="DW661" s="438"/>
      <c r="DX661" s="438"/>
      <c r="DY661" s="438"/>
      <c r="DZ661" s="438"/>
      <c r="EA661" s="438"/>
      <c r="EB661" s="438"/>
      <c r="EC661" s="438"/>
      <c r="ED661" s="438"/>
      <c r="EE661" s="438"/>
      <c r="EF661" s="438"/>
      <c r="EG661" s="438"/>
      <c r="EH661" s="438"/>
      <c r="EI661" s="438"/>
      <c r="EJ661" s="438"/>
      <c r="EK661" s="438"/>
      <c r="EL661" s="438"/>
      <c r="EM661" s="438"/>
      <c r="EN661" s="438"/>
      <c r="EO661" s="438"/>
      <c r="EP661" s="438"/>
      <c r="EQ661" s="438"/>
      <c r="ER661" s="438"/>
      <c r="ES661" s="438"/>
      <c r="ET661" s="438"/>
      <c r="EU661" s="438"/>
      <c r="EV661" s="438"/>
      <c r="EW661" s="438"/>
      <c r="EX661" s="438"/>
      <c r="EY661" s="438"/>
      <c r="EZ661" s="438"/>
      <c r="FA661" s="438"/>
      <c r="FB661" s="438"/>
      <c r="FC661" s="438"/>
      <c r="FD661" s="438"/>
      <c r="FE661" s="438"/>
      <c r="FF661" s="438"/>
      <c r="FG661" s="438"/>
      <c r="FH661" s="438"/>
      <c r="FI661" s="438"/>
      <c r="FJ661" s="438"/>
      <c r="FK661" s="438"/>
      <c r="FL661" s="438"/>
      <c r="FM661" s="438"/>
      <c r="FN661" s="438"/>
      <c r="FO661" s="438"/>
      <c r="FP661" s="438"/>
      <c r="FQ661" s="438"/>
      <c r="FR661" s="438"/>
      <c r="FS661" s="438"/>
      <c r="FT661" s="438"/>
      <c r="FU661" s="438"/>
      <c r="FV661" s="438"/>
      <c r="FW661" s="438"/>
      <c r="FX661" s="438"/>
      <c r="FY661" s="438"/>
      <c r="FZ661" s="438"/>
      <c r="GA661" s="438"/>
      <c r="GB661" s="438"/>
      <c r="GC661" s="438"/>
      <c r="GD661" s="438"/>
      <c r="GE661" s="438"/>
      <c r="GF661" s="438"/>
      <c r="GG661" s="438"/>
      <c r="GH661" s="438"/>
      <c r="GI661" s="438"/>
      <c r="GJ661" s="438"/>
      <c r="GK661" s="438"/>
      <c r="GL661" s="438"/>
      <c r="GM661" s="438"/>
      <c r="GN661" s="438"/>
      <c r="GO661" s="438"/>
      <c r="GP661" s="438"/>
      <c r="GQ661" s="438"/>
      <c r="GR661" s="438"/>
      <c r="GS661" s="438"/>
      <c r="GT661" s="438"/>
      <c r="GU661" s="438"/>
      <c r="GV661" s="438"/>
      <c r="GW661" s="438"/>
      <c r="GX661" s="438"/>
      <c r="GY661" s="438"/>
      <c r="GZ661" s="438"/>
      <c r="HA661" s="438"/>
      <c r="HB661" s="438"/>
      <c r="HC661" s="438"/>
      <c r="HD661" s="438"/>
      <c r="HE661" s="438"/>
      <c r="HF661" s="438"/>
      <c r="HG661" s="438"/>
      <c r="HH661" s="438"/>
      <c r="HI661" s="438"/>
      <c r="HJ661" s="438"/>
      <c r="HK661" s="438"/>
      <c r="HL661" s="438"/>
      <c r="HM661" s="438"/>
      <c r="HN661" s="438"/>
      <c r="HO661" s="438"/>
      <c r="HP661" s="438"/>
      <c r="HQ661" s="438"/>
      <c r="HR661" s="438"/>
      <c r="HS661" s="438"/>
      <c r="HT661" s="438"/>
      <c r="HU661" s="438"/>
      <c r="HV661" s="438"/>
      <c r="HW661" s="438"/>
      <c r="HX661" s="438"/>
      <c r="HY661" s="438"/>
      <c r="HZ661" s="438"/>
      <c r="IA661" s="438"/>
      <c r="IB661" s="438"/>
      <c r="IC661" s="438"/>
      <c r="ID661" s="438"/>
      <c r="IE661" s="438"/>
      <c r="IF661" s="438"/>
      <c r="IG661" s="438"/>
      <c r="IH661" s="438"/>
      <c r="II661" s="438"/>
      <c r="IJ661" s="438"/>
      <c r="IK661" s="438"/>
      <c r="IL661" s="438"/>
      <c r="IM661" s="438"/>
      <c r="IN661" s="438"/>
      <c r="IO661" s="438"/>
      <c r="IP661" s="438"/>
      <c r="IQ661" s="438"/>
    </row>
    <row r="662" spans="1:251" s="394" customFormat="1">
      <c r="A662" s="432"/>
      <c r="B662" s="286"/>
      <c r="C662" s="387"/>
      <c r="D662" s="316"/>
      <c r="E662" s="63"/>
      <c r="F662" s="63"/>
      <c r="G662" s="437"/>
      <c r="H662" s="437"/>
      <c r="I662" s="437"/>
      <c r="J662" s="437"/>
      <c r="K662" s="438"/>
      <c r="L662" s="438"/>
      <c r="M662" s="438"/>
      <c r="N662" s="438"/>
      <c r="O662" s="438"/>
      <c r="P662" s="438"/>
      <c r="Q662" s="438"/>
      <c r="R662" s="438"/>
      <c r="S662" s="438"/>
      <c r="T662" s="438"/>
      <c r="U662" s="438"/>
      <c r="V662" s="438"/>
      <c r="W662" s="438"/>
      <c r="X662" s="438"/>
      <c r="Y662" s="438"/>
      <c r="Z662" s="438"/>
      <c r="AA662" s="438"/>
      <c r="AB662" s="438"/>
      <c r="AC662" s="438"/>
      <c r="AD662" s="438"/>
      <c r="AE662" s="438"/>
      <c r="AF662" s="438"/>
      <c r="AG662" s="438"/>
      <c r="AH662" s="438"/>
      <c r="AI662" s="438"/>
      <c r="AJ662" s="438"/>
      <c r="AK662" s="438"/>
      <c r="AL662" s="438"/>
      <c r="AM662" s="438"/>
      <c r="AN662" s="438"/>
      <c r="AO662" s="438"/>
      <c r="AP662" s="438"/>
      <c r="AQ662" s="438"/>
      <c r="AR662" s="438"/>
      <c r="AS662" s="438"/>
      <c r="AT662" s="438"/>
      <c r="AU662" s="438"/>
      <c r="AV662" s="438"/>
      <c r="AW662" s="438"/>
      <c r="AX662" s="438"/>
      <c r="AY662" s="438"/>
      <c r="AZ662" s="438"/>
      <c r="BA662" s="438"/>
      <c r="BB662" s="438"/>
      <c r="BC662" s="438"/>
      <c r="BD662" s="438"/>
      <c r="BE662" s="438"/>
      <c r="BF662" s="438"/>
      <c r="BG662" s="438"/>
      <c r="BH662" s="438"/>
      <c r="BI662" s="438"/>
      <c r="BJ662" s="438"/>
      <c r="BK662" s="438"/>
      <c r="BL662" s="438"/>
      <c r="BM662" s="438"/>
      <c r="BN662" s="438"/>
      <c r="BO662" s="438"/>
      <c r="BP662" s="438"/>
      <c r="BQ662" s="438"/>
      <c r="BR662" s="438"/>
      <c r="BS662" s="438"/>
      <c r="BT662" s="438"/>
      <c r="BU662" s="438"/>
      <c r="BV662" s="438"/>
      <c r="BW662" s="438"/>
      <c r="BX662" s="438"/>
      <c r="BY662" s="438"/>
      <c r="BZ662" s="438"/>
      <c r="CA662" s="438"/>
      <c r="CB662" s="438"/>
      <c r="CC662" s="438"/>
      <c r="CD662" s="438"/>
      <c r="CE662" s="438"/>
      <c r="CF662" s="438"/>
      <c r="CG662" s="438"/>
      <c r="CH662" s="438"/>
      <c r="CI662" s="438"/>
      <c r="CJ662" s="438"/>
      <c r="CK662" s="438"/>
      <c r="CL662" s="438"/>
      <c r="CM662" s="438"/>
      <c r="CN662" s="438"/>
      <c r="CO662" s="438"/>
      <c r="CP662" s="438"/>
      <c r="CQ662" s="438"/>
      <c r="CR662" s="438"/>
      <c r="CS662" s="438"/>
      <c r="CT662" s="438"/>
      <c r="CU662" s="438"/>
      <c r="CV662" s="438"/>
      <c r="CW662" s="438"/>
      <c r="CX662" s="438"/>
      <c r="CY662" s="438"/>
      <c r="CZ662" s="438"/>
      <c r="DA662" s="438"/>
      <c r="DB662" s="438"/>
      <c r="DC662" s="438"/>
      <c r="DD662" s="438"/>
      <c r="DE662" s="438"/>
      <c r="DF662" s="438"/>
      <c r="DG662" s="438"/>
      <c r="DH662" s="438"/>
      <c r="DI662" s="438"/>
      <c r="DJ662" s="438"/>
      <c r="DK662" s="438"/>
      <c r="DL662" s="438"/>
      <c r="DM662" s="438"/>
      <c r="DN662" s="438"/>
      <c r="DO662" s="438"/>
      <c r="DP662" s="438"/>
      <c r="DQ662" s="438"/>
      <c r="DR662" s="438"/>
      <c r="DS662" s="438"/>
      <c r="DT662" s="438"/>
      <c r="DU662" s="438"/>
      <c r="DV662" s="438"/>
      <c r="DW662" s="438"/>
      <c r="DX662" s="438"/>
      <c r="DY662" s="438"/>
      <c r="DZ662" s="438"/>
      <c r="EA662" s="438"/>
      <c r="EB662" s="438"/>
      <c r="EC662" s="438"/>
      <c r="ED662" s="438"/>
      <c r="EE662" s="438"/>
      <c r="EF662" s="438"/>
      <c r="EG662" s="438"/>
      <c r="EH662" s="438"/>
      <c r="EI662" s="438"/>
      <c r="EJ662" s="438"/>
      <c r="EK662" s="438"/>
      <c r="EL662" s="438"/>
      <c r="EM662" s="438"/>
      <c r="EN662" s="438"/>
      <c r="EO662" s="438"/>
      <c r="EP662" s="438"/>
      <c r="EQ662" s="438"/>
      <c r="ER662" s="438"/>
      <c r="ES662" s="438"/>
      <c r="ET662" s="438"/>
      <c r="EU662" s="438"/>
      <c r="EV662" s="438"/>
      <c r="EW662" s="438"/>
      <c r="EX662" s="438"/>
      <c r="EY662" s="438"/>
      <c r="EZ662" s="438"/>
      <c r="FA662" s="438"/>
      <c r="FB662" s="438"/>
      <c r="FC662" s="438"/>
      <c r="FD662" s="438"/>
      <c r="FE662" s="438"/>
      <c r="FF662" s="438"/>
      <c r="FG662" s="438"/>
      <c r="FH662" s="438"/>
      <c r="FI662" s="438"/>
      <c r="FJ662" s="438"/>
      <c r="FK662" s="438"/>
      <c r="FL662" s="438"/>
      <c r="FM662" s="438"/>
      <c r="FN662" s="438"/>
      <c r="FO662" s="438"/>
      <c r="FP662" s="438"/>
      <c r="FQ662" s="438"/>
      <c r="FR662" s="438"/>
      <c r="FS662" s="438"/>
      <c r="FT662" s="438"/>
      <c r="FU662" s="438"/>
      <c r="FV662" s="438"/>
      <c r="FW662" s="438"/>
      <c r="FX662" s="438"/>
      <c r="FY662" s="438"/>
      <c r="FZ662" s="438"/>
      <c r="GA662" s="438"/>
      <c r="GB662" s="438"/>
      <c r="GC662" s="438"/>
      <c r="GD662" s="438"/>
      <c r="GE662" s="438"/>
      <c r="GF662" s="438"/>
      <c r="GG662" s="438"/>
      <c r="GH662" s="438"/>
      <c r="GI662" s="438"/>
      <c r="GJ662" s="438"/>
      <c r="GK662" s="438"/>
      <c r="GL662" s="438"/>
      <c r="GM662" s="438"/>
      <c r="GN662" s="438"/>
      <c r="GO662" s="438"/>
      <c r="GP662" s="438"/>
      <c r="GQ662" s="438"/>
      <c r="GR662" s="438"/>
      <c r="GS662" s="438"/>
      <c r="GT662" s="438"/>
      <c r="GU662" s="438"/>
      <c r="GV662" s="438"/>
      <c r="GW662" s="438"/>
      <c r="GX662" s="438"/>
      <c r="GY662" s="438"/>
      <c r="GZ662" s="438"/>
      <c r="HA662" s="438"/>
      <c r="HB662" s="438"/>
      <c r="HC662" s="438"/>
      <c r="HD662" s="438"/>
      <c r="HE662" s="438"/>
      <c r="HF662" s="438"/>
      <c r="HG662" s="438"/>
      <c r="HH662" s="438"/>
      <c r="HI662" s="438"/>
      <c r="HJ662" s="438"/>
      <c r="HK662" s="438"/>
      <c r="HL662" s="438"/>
      <c r="HM662" s="438"/>
      <c r="HN662" s="438"/>
      <c r="HO662" s="438"/>
      <c r="HP662" s="438"/>
      <c r="HQ662" s="438"/>
      <c r="HR662" s="438"/>
      <c r="HS662" s="438"/>
      <c r="HT662" s="438"/>
      <c r="HU662" s="438"/>
      <c r="HV662" s="438"/>
      <c r="HW662" s="438"/>
      <c r="HX662" s="438"/>
      <c r="HY662" s="438"/>
      <c r="HZ662" s="438"/>
      <c r="IA662" s="438"/>
      <c r="IB662" s="438"/>
      <c r="IC662" s="438"/>
      <c r="ID662" s="438"/>
      <c r="IE662" s="438"/>
      <c r="IF662" s="438"/>
      <c r="IG662" s="438"/>
      <c r="IH662" s="438"/>
      <c r="II662" s="438"/>
      <c r="IJ662" s="438"/>
      <c r="IK662" s="438"/>
      <c r="IL662" s="438"/>
      <c r="IM662" s="438"/>
      <c r="IN662" s="438"/>
      <c r="IO662" s="438"/>
      <c r="IP662" s="438"/>
      <c r="IQ662" s="438"/>
    </row>
    <row r="663" spans="1:251" s="394" customFormat="1" ht="12.75" customHeight="1">
      <c r="A663" s="279">
        <f>MAX($A$18:A662)+0.01</f>
        <v>2.139999999999997</v>
      </c>
      <c r="B663" s="286" t="s">
        <v>2638</v>
      </c>
      <c r="C663" s="387" t="s">
        <v>3196</v>
      </c>
      <c r="D663" s="316">
        <v>29</v>
      </c>
      <c r="E663" s="63"/>
      <c r="F663" s="63">
        <f>D663*E663</f>
        <v>0</v>
      </c>
      <c r="G663" s="437"/>
      <c r="H663" s="437"/>
      <c r="I663" s="437"/>
      <c r="J663" s="437"/>
      <c r="K663" s="438"/>
      <c r="L663" s="438"/>
      <c r="M663" s="438"/>
      <c r="N663" s="438"/>
      <c r="O663" s="438"/>
      <c r="P663" s="438"/>
      <c r="Q663" s="438"/>
      <c r="R663" s="438"/>
      <c r="S663" s="438"/>
      <c r="T663" s="438"/>
      <c r="U663" s="438"/>
      <c r="V663" s="438"/>
      <c r="W663" s="438"/>
      <c r="X663" s="438"/>
      <c r="Y663" s="438"/>
      <c r="Z663" s="438"/>
      <c r="AA663" s="438"/>
      <c r="AB663" s="438"/>
      <c r="AC663" s="438"/>
      <c r="AD663" s="438"/>
      <c r="AE663" s="438"/>
      <c r="AF663" s="438"/>
      <c r="AG663" s="438"/>
      <c r="AH663" s="438"/>
      <c r="AI663" s="438"/>
      <c r="AJ663" s="438"/>
      <c r="AK663" s="438"/>
      <c r="AL663" s="438"/>
      <c r="AM663" s="438"/>
      <c r="AN663" s="438"/>
      <c r="AO663" s="438"/>
      <c r="AP663" s="438"/>
      <c r="AQ663" s="438"/>
      <c r="AR663" s="438"/>
      <c r="AS663" s="438"/>
      <c r="AT663" s="438"/>
      <c r="AU663" s="438"/>
      <c r="AV663" s="438"/>
      <c r="AW663" s="438"/>
      <c r="AX663" s="438"/>
      <c r="AY663" s="438"/>
      <c r="AZ663" s="438"/>
      <c r="BA663" s="438"/>
      <c r="BB663" s="438"/>
      <c r="BC663" s="438"/>
      <c r="BD663" s="438"/>
      <c r="BE663" s="438"/>
      <c r="BF663" s="438"/>
      <c r="BG663" s="438"/>
      <c r="BH663" s="438"/>
      <c r="BI663" s="438"/>
      <c r="BJ663" s="438"/>
      <c r="BK663" s="438"/>
      <c r="BL663" s="438"/>
      <c r="BM663" s="438"/>
      <c r="BN663" s="438"/>
      <c r="BO663" s="438"/>
      <c r="BP663" s="438"/>
      <c r="BQ663" s="438"/>
      <c r="BR663" s="438"/>
      <c r="BS663" s="438"/>
      <c r="BT663" s="438"/>
      <c r="BU663" s="438"/>
      <c r="BV663" s="438"/>
      <c r="BW663" s="438"/>
      <c r="BX663" s="438"/>
      <c r="BY663" s="438"/>
      <c r="BZ663" s="438"/>
      <c r="CA663" s="438"/>
      <c r="CB663" s="438"/>
      <c r="CC663" s="438"/>
      <c r="CD663" s="438"/>
      <c r="CE663" s="438"/>
      <c r="CF663" s="438"/>
      <c r="CG663" s="438"/>
      <c r="CH663" s="438"/>
      <c r="CI663" s="438"/>
      <c r="CJ663" s="438"/>
      <c r="CK663" s="438"/>
      <c r="CL663" s="438"/>
      <c r="CM663" s="438"/>
      <c r="CN663" s="438"/>
      <c r="CO663" s="438"/>
      <c r="CP663" s="438"/>
      <c r="CQ663" s="438"/>
      <c r="CR663" s="438"/>
      <c r="CS663" s="438"/>
      <c r="CT663" s="438"/>
      <c r="CU663" s="438"/>
      <c r="CV663" s="438"/>
      <c r="CW663" s="438"/>
      <c r="CX663" s="438"/>
      <c r="CY663" s="438"/>
      <c r="CZ663" s="438"/>
      <c r="DA663" s="438"/>
      <c r="DB663" s="438"/>
      <c r="DC663" s="438"/>
      <c r="DD663" s="438"/>
      <c r="DE663" s="438"/>
      <c r="DF663" s="438"/>
      <c r="DG663" s="438"/>
      <c r="DH663" s="438"/>
      <c r="DI663" s="438"/>
      <c r="DJ663" s="438"/>
      <c r="DK663" s="438"/>
      <c r="DL663" s="438"/>
      <c r="DM663" s="438"/>
      <c r="DN663" s="438"/>
      <c r="DO663" s="438"/>
      <c r="DP663" s="438"/>
      <c r="DQ663" s="438"/>
      <c r="DR663" s="438"/>
      <c r="DS663" s="438"/>
      <c r="DT663" s="438"/>
      <c r="DU663" s="438"/>
      <c r="DV663" s="438"/>
      <c r="DW663" s="438"/>
      <c r="DX663" s="438"/>
      <c r="DY663" s="438"/>
      <c r="DZ663" s="438"/>
      <c r="EA663" s="438"/>
      <c r="EB663" s="438"/>
      <c r="EC663" s="438"/>
      <c r="ED663" s="438"/>
      <c r="EE663" s="438"/>
      <c r="EF663" s="438"/>
      <c r="EG663" s="438"/>
      <c r="EH663" s="438"/>
      <c r="EI663" s="438"/>
      <c r="EJ663" s="438"/>
      <c r="EK663" s="438"/>
      <c r="EL663" s="438"/>
      <c r="EM663" s="438"/>
      <c r="EN663" s="438"/>
      <c r="EO663" s="438"/>
      <c r="EP663" s="438"/>
      <c r="EQ663" s="438"/>
      <c r="ER663" s="438"/>
      <c r="ES663" s="438"/>
      <c r="ET663" s="438"/>
      <c r="EU663" s="438"/>
      <c r="EV663" s="438"/>
      <c r="EW663" s="438"/>
      <c r="EX663" s="438"/>
      <c r="EY663" s="438"/>
      <c r="EZ663" s="438"/>
      <c r="FA663" s="438"/>
      <c r="FB663" s="438"/>
      <c r="FC663" s="438"/>
      <c r="FD663" s="438"/>
      <c r="FE663" s="438"/>
      <c r="FF663" s="438"/>
      <c r="FG663" s="438"/>
      <c r="FH663" s="438"/>
      <c r="FI663" s="438"/>
      <c r="FJ663" s="438"/>
      <c r="FK663" s="438"/>
      <c r="FL663" s="438"/>
      <c r="FM663" s="438"/>
      <c r="FN663" s="438"/>
      <c r="FO663" s="438"/>
      <c r="FP663" s="438"/>
      <c r="FQ663" s="438"/>
      <c r="FR663" s="438"/>
      <c r="FS663" s="438"/>
      <c r="FT663" s="438"/>
      <c r="FU663" s="438"/>
      <c r="FV663" s="438"/>
      <c r="FW663" s="438"/>
      <c r="FX663" s="438"/>
      <c r="FY663" s="438"/>
      <c r="FZ663" s="438"/>
      <c r="GA663" s="438"/>
      <c r="GB663" s="438"/>
      <c r="GC663" s="438"/>
      <c r="GD663" s="438"/>
      <c r="GE663" s="438"/>
      <c r="GF663" s="438"/>
      <c r="GG663" s="438"/>
      <c r="GH663" s="438"/>
      <c r="GI663" s="438"/>
      <c r="GJ663" s="438"/>
      <c r="GK663" s="438"/>
      <c r="GL663" s="438"/>
      <c r="GM663" s="438"/>
      <c r="GN663" s="438"/>
      <c r="GO663" s="438"/>
      <c r="GP663" s="438"/>
      <c r="GQ663" s="438"/>
      <c r="GR663" s="438"/>
      <c r="GS663" s="438"/>
      <c r="GT663" s="438"/>
      <c r="GU663" s="438"/>
      <c r="GV663" s="438"/>
      <c r="GW663" s="438"/>
      <c r="GX663" s="438"/>
      <c r="GY663" s="438"/>
      <c r="GZ663" s="438"/>
      <c r="HA663" s="438"/>
      <c r="HB663" s="438"/>
      <c r="HC663" s="438"/>
      <c r="HD663" s="438"/>
      <c r="HE663" s="438"/>
      <c r="HF663" s="438"/>
      <c r="HG663" s="438"/>
      <c r="HH663" s="438"/>
      <c r="HI663" s="438"/>
      <c r="HJ663" s="438"/>
      <c r="HK663" s="438"/>
      <c r="HL663" s="438"/>
      <c r="HM663" s="438"/>
      <c r="HN663" s="438"/>
      <c r="HO663" s="438"/>
      <c r="HP663" s="438"/>
      <c r="HQ663" s="438"/>
      <c r="HR663" s="438"/>
      <c r="HS663" s="438"/>
      <c r="HT663" s="438"/>
      <c r="HU663" s="438"/>
      <c r="HV663" s="438"/>
      <c r="HW663" s="438"/>
      <c r="HX663" s="438"/>
      <c r="HY663" s="438"/>
      <c r="HZ663" s="438"/>
      <c r="IA663" s="438"/>
      <c r="IB663" s="438"/>
      <c r="IC663" s="438"/>
      <c r="ID663" s="438"/>
      <c r="IE663" s="438"/>
      <c r="IF663" s="438"/>
      <c r="IG663" s="438"/>
      <c r="IH663" s="438"/>
      <c r="II663" s="438"/>
      <c r="IJ663" s="438"/>
      <c r="IK663" s="438"/>
      <c r="IL663" s="438"/>
      <c r="IM663" s="438"/>
      <c r="IN663" s="438"/>
      <c r="IO663" s="438"/>
      <c r="IP663" s="438"/>
      <c r="IQ663" s="438"/>
    </row>
    <row r="664" spans="1:251" s="394" customFormat="1">
      <c r="A664" s="432"/>
      <c r="B664" s="286"/>
      <c r="C664" s="387"/>
      <c r="D664" s="316"/>
      <c r="E664" s="63"/>
      <c r="F664" s="63"/>
      <c r="G664" s="437"/>
      <c r="H664" s="437"/>
      <c r="I664" s="437"/>
      <c r="J664" s="437"/>
      <c r="K664" s="438"/>
      <c r="L664" s="438"/>
      <c r="M664" s="438"/>
      <c r="N664" s="438"/>
      <c r="O664" s="438"/>
      <c r="P664" s="438"/>
      <c r="Q664" s="438"/>
      <c r="R664" s="438"/>
      <c r="S664" s="438"/>
      <c r="T664" s="438"/>
      <c r="U664" s="438"/>
      <c r="V664" s="438"/>
      <c r="W664" s="438"/>
      <c r="X664" s="438"/>
      <c r="Y664" s="438"/>
      <c r="Z664" s="438"/>
      <c r="AA664" s="438"/>
      <c r="AB664" s="438"/>
      <c r="AC664" s="438"/>
      <c r="AD664" s="438"/>
      <c r="AE664" s="438"/>
      <c r="AF664" s="438"/>
      <c r="AG664" s="438"/>
      <c r="AH664" s="438"/>
      <c r="AI664" s="438"/>
      <c r="AJ664" s="438"/>
      <c r="AK664" s="438"/>
      <c r="AL664" s="438"/>
      <c r="AM664" s="438"/>
      <c r="AN664" s="438"/>
      <c r="AO664" s="438"/>
      <c r="AP664" s="438"/>
      <c r="AQ664" s="438"/>
      <c r="AR664" s="438"/>
      <c r="AS664" s="438"/>
      <c r="AT664" s="438"/>
      <c r="AU664" s="438"/>
      <c r="AV664" s="438"/>
      <c r="AW664" s="438"/>
      <c r="AX664" s="438"/>
      <c r="AY664" s="438"/>
      <c r="AZ664" s="438"/>
      <c r="BA664" s="438"/>
      <c r="BB664" s="438"/>
      <c r="BC664" s="438"/>
      <c r="BD664" s="438"/>
      <c r="BE664" s="438"/>
      <c r="BF664" s="438"/>
      <c r="BG664" s="438"/>
      <c r="BH664" s="438"/>
      <c r="BI664" s="438"/>
      <c r="BJ664" s="438"/>
      <c r="BK664" s="438"/>
      <c r="BL664" s="438"/>
      <c r="BM664" s="438"/>
      <c r="BN664" s="438"/>
      <c r="BO664" s="438"/>
      <c r="BP664" s="438"/>
      <c r="BQ664" s="438"/>
      <c r="BR664" s="438"/>
      <c r="BS664" s="438"/>
      <c r="BT664" s="438"/>
      <c r="BU664" s="438"/>
      <c r="BV664" s="438"/>
      <c r="BW664" s="438"/>
      <c r="BX664" s="438"/>
      <c r="BY664" s="438"/>
      <c r="BZ664" s="438"/>
      <c r="CA664" s="438"/>
      <c r="CB664" s="438"/>
      <c r="CC664" s="438"/>
      <c r="CD664" s="438"/>
      <c r="CE664" s="438"/>
      <c r="CF664" s="438"/>
      <c r="CG664" s="438"/>
      <c r="CH664" s="438"/>
      <c r="CI664" s="438"/>
      <c r="CJ664" s="438"/>
      <c r="CK664" s="438"/>
      <c r="CL664" s="438"/>
      <c r="CM664" s="438"/>
      <c r="CN664" s="438"/>
      <c r="CO664" s="438"/>
      <c r="CP664" s="438"/>
      <c r="CQ664" s="438"/>
      <c r="CR664" s="438"/>
      <c r="CS664" s="438"/>
      <c r="CT664" s="438"/>
      <c r="CU664" s="438"/>
      <c r="CV664" s="438"/>
      <c r="CW664" s="438"/>
      <c r="CX664" s="438"/>
      <c r="CY664" s="438"/>
      <c r="CZ664" s="438"/>
      <c r="DA664" s="438"/>
      <c r="DB664" s="438"/>
      <c r="DC664" s="438"/>
      <c r="DD664" s="438"/>
      <c r="DE664" s="438"/>
      <c r="DF664" s="438"/>
      <c r="DG664" s="438"/>
      <c r="DH664" s="438"/>
      <c r="DI664" s="438"/>
      <c r="DJ664" s="438"/>
      <c r="DK664" s="438"/>
      <c r="DL664" s="438"/>
      <c r="DM664" s="438"/>
      <c r="DN664" s="438"/>
      <c r="DO664" s="438"/>
      <c r="DP664" s="438"/>
      <c r="DQ664" s="438"/>
      <c r="DR664" s="438"/>
      <c r="DS664" s="438"/>
      <c r="DT664" s="438"/>
      <c r="DU664" s="438"/>
      <c r="DV664" s="438"/>
      <c r="DW664" s="438"/>
      <c r="DX664" s="438"/>
      <c r="DY664" s="438"/>
      <c r="DZ664" s="438"/>
      <c r="EA664" s="438"/>
      <c r="EB664" s="438"/>
      <c r="EC664" s="438"/>
      <c r="ED664" s="438"/>
      <c r="EE664" s="438"/>
      <c r="EF664" s="438"/>
      <c r="EG664" s="438"/>
      <c r="EH664" s="438"/>
      <c r="EI664" s="438"/>
      <c r="EJ664" s="438"/>
      <c r="EK664" s="438"/>
      <c r="EL664" s="438"/>
      <c r="EM664" s="438"/>
      <c r="EN664" s="438"/>
      <c r="EO664" s="438"/>
      <c r="EP664" s="438"/>
      <c r="EQ664" s="438"/>
      <c r="ER664" s="438"/>
      <c r="ES664" s="438"/>
      <c r="ET664" s="438"/>
      <c r="EU664" s="438"/>
      <c r="EV664" s="438"/>
      <c r="EW664" s="438"/>
      <c r="EX664" s="438"/>
      <c r="EY664" s="438"/>
      <c r="EZ664" s="438"/>
      <c r="FA664" s="438"/>
      <c r="FB664" s="438"/>
      <c r="FC664" s="438"/>
      <c r="FD664" s="438"/>
      <c r="FE664" s="438"/>
      <c r="FF664" s="438"/>
      <c r="FG664" s="438"/>
      <c r="FH664" s="438"/>
      <c r="FI664" s="438"/>
      <c r="FJ664" s="438"/>
      <c r="FK664" s="438"/>
      <c r="FL664" s="438"/>
      <c r="FM664" s="438"/>
      <c r="FN664" s="438"/>
      <c r="FO664" s="438"/>
      <c r="FP664" s="438"/>
      <c r="FQ664" s="438"/>
      <c r="FR664" s="438"/>
      <c r="FS664" s="438"/>
      <c r="FT664" s="438"/>
      <c r="FU664" s="438"/>
      <c r="FV664" s="438"/>
      <c r="FW664" s="438"/>
      <c r="FX664" s="438"/>
      <c r="FY664" s="438"/>
      <c r="FZ664" s="438"/>
      <c r="GA664" s="438"/>
      <c r="GB664" s="438"/>
      <c r="GC664" s="438"/>
      <c r="GD664" s="438"/>
      <c r="GE664" s="438"/>
      <c r="GF664" s="438"/>
      <c r="GG664" s="438"/>
      <c r="GH664" s="438"/>
      <c r="GI664" s="438"/>
      <c r="GJ664" s="438"/>
      <c r="GK664" s="438"/>
      <c r="GL664" s="438"/>
      <c r="GM664" s="438"/>
      <c r="GN664" s="438"/>
      <c r="GO664" s="438"/>
      <c r="GP664" s="438"/>
      <c r="GQ664" s="438"/>
      <c r="GR664" s="438"/>
      <c r="GS664" s="438"/>
      <c r="GT664" s="438"/>
      <c r="GU664" s="438"/>
      <c r="GV664" s="438"/>
      <c r="GW664" s="438"/>
      <c r="GX664" s="438"/>
      <c r="GY664" s="438"/>
      <c r="GZ664" s="438"/>
      <c r="HA664" s="438"/>
      <c r="HB664" s="438"/>
      <c r="HC664" s="438"/>
      <c r="HD664" s="438"/>
      <c r="HE664" s="438"/>
      <c r="HF664" s="438"/>
      <c r="HG664" s="438"/>
      <c r="HH664" s="438"/>
      <c r="HI664" s="438"/>
      <c r="HJ664" s="438"/>
      <c r="HK664" s="438"/>
      <c r="HL664" s="438"/>
      <c r="HM664" s="438"/>
      <c r="HN664" s="438"/>
      <c r="HO664" s="438"/>
      <c r="HP664" s="438"/>
      <c r="HQ664" s="438"/>
      <c r="HR664" s="438"/>
      <c r="HS664" s="438"/>
      <c r="HT664" s="438"/>
      <c r="HU664" s="438"/>
      <c r="HV664" s="438"/>
      <c r="HW664" s="438"/>
      <c r="HX664" s="438"/>
      <c r="HY664" s="438"/>
      <c r="HZ664" s="438"/>
      <c r="IA664" s="438"/>
      <c r="IB664" s="438"/>
      <c r="IC664" s="438"/>
      <c r="ID664" s="438"/>
      <c r="IE664" s="438"/>
      <c r="IF664" s="438"/>
      <c r="IG664" s="438"/>
      <c r="IH664" s="438"/>
      <c r="II664" s="438"/>
      <c r="IJ664" s="438"/>
      <c r="IK664" s="438"/>
      <c r="IL664" s="438"/>
      <c r="IM664" s="438"/>
      <c r="IN664" s="438"/>
      <c r="IO664" s="438"/>
      <c r="IP664" s="438"/>
      <c r="IQ664" s="438"/>
    </row>
    <row r="665" spans="1:251" s="394" customFormat="1" ht="144">
      <c r="A665" s="279">
        <f>MAX($A$18:A664)+0.01</f>
        <v>2.1499999999999968</v>
      </c>
      <c r="B665" s="286" t="s">
        <v>2639</v>
      </c>
      <c r="C665" s="387"/>
      <c r="D665" s="316"/>
      <c r="E665" s="63"/>
      <c r="F665" s="63"/>
      <c r="G665" s="437"/>
      <c r="H665" s="437"/>
      <c r="I665" s="437"/>
      <c r="J665" s="437"/>
      <c r="K665" s="438"/>
      <c r="L665" s="438"/>
      <c r="M665" s="438"/>
      <c r="N665" s="438"/>
      <c r="O665" s="438"/>
      <c r="P665" s="438"/>
      <c r="Q665" s="438"/>
      <c r="R665" s="438"/>
      <c r="S665" s="438"/>
      <c r="T665" s="438"/>
      <c r="U665" s="438"/>
      <c r="V665" s="438"/>
      <c r="W665" s="438"/>
      <c r="X665" s="438"/>
      <c r="Y665" s="438"/>
      <c r="Z665" s="438"/>
      <c r="AA665" s="438"/>
      <c r="AB665" s="438"/>
      <c r="AC665" s="438"/>
      <c r="AD665" s="438"/>
      <c r="AE665" s="438"/>
      <c r="AF665" s="438"/>
      <c r="AG665" s="438"/>
      <c r="AH665" s="438"/>
      <c r="AI665" s="438"/>
      <c r="AJ665" s="438"/>
      <c r="AK665" s="438"/>
      <c r="AL665" s="438"/>
      <c r="AM665" s="438"/>
      <c r="AN665" s="438"/>
      <c r="AO665" s="438"/>
      <c r="AP665" s="438"/>
      <c r="AQ665" s="438"/>
      <c r="AR665" s="438"/>
      <c r="AS665" s="438"/>
      <c r="AT665" s="438"/>
      <c r="AU665" s="438"/>
      <c r="AV665" s="438"/>
      <c r="AW665" s="438"/>
      <c r="AX665" s="438"/>
      <c r="AY665" s="438"/>
      <c r="AZ665" s="438"/>
      <c r="BA665" s="438"/>
      <c r="BB665" s="438"/>
      <c r="BC665" s="438"/>
      <c r="BD665" s="438"/>
      <c r="BE665" s="438"/>
      <c r="BF665" s="438"/>
      <c r="BG665" s="438"/>
      <c r="BH665" s="438"/>
      <c r="BI665" s="438"/>
      <c r="BJ665" s="438"/>
      <c r="BK665" s="438"/>
      <c r="BL665" s="438"/>
      <c r="BM665" s="438"/>
      <c r="BN665" s="438"/>
      <c r="BO665" s="438"/>
      <c r="BP665" s="438"/>
      <c r="BQ665" s="438"/>
      <c r="BR665" s="438"/>
      <c r="BS665" s="438"/>
      <c r="BT665" s="438"/>
      <c r="BU665" s="438"/>
      <c r="BV665" s="438"/>
      <c r="BW665" s="438"/>
      <c r="BX665" s="438"/>
      <c r="BY665" s="438"/>
      <c r="BZ665" s="438"/>
      <c r="CA665" s="438"/>
      <c r="CB665" s="438"/>
      <c r="CC665" s="438"/>
      <c r="CD665" s="438"/>
      <c r="CE665" s="438"/>
      <c r="CF665" s="438"/>
      <c r="CG665" s="438"/>
      <c r="CH665" s="438"/>
      <c r="CI665" s="438"/>
      <c r="CJ665" s="438"/>
      <c r="CK665" s="438"/>
      <c r="CL665" s="438"/>
      <c r="CM665" s="438"/>
      <c r="CN665" s="438"/>
      <c r="CO665" s="438"/>
      <c r="CP665" s="438"/>
      <c r="CQ665" s="438"/>
      <c r="CR665" s="438"/>
      <c r="CS665" s="438"/>
      <c r="CT665" s="438"/>
      <c r="CU665" s="438"/>
      <c r="CV665" s="438"/>
      <c r="CW665" s="438"/>
      <c r="CX665" s="438"/>
      <c r="CY665" s="438"/>
      <c r="CZ665" s="438"/>
      <c r="DA665" s="438"/>
      <c r="DB665" s="438"/>
      <c r="DC665" s="438"/>
      <c r="DD665" s="438"/>
      <c r="DE665" s="438"/>
      <c r="DF665" s="438"/>
      <c r="DG665" s="438"/>
      <c r="DH665" s="438"/>
      <c r="DI665" s="438"/>
      <c r="DJ665" s="438"/>
      <c r="DK665" s="438"/>
      <c r="DL665" s="438"/>
      <c r="DM665" s="438"/>
      <c r="DN665" s="438"/>
      <c r="DO665" s="438"/>
      <c r="DP665" s="438"/>
      <c r="DQ665" s="438"/>
      <c r="DR665" s="438"/>
      <c r="DS665" s="438"/>
      <c r="DT665" s="438"/>
      <c r="DU665" s="438"/>
      <c r="DV665" s="438"/>
      <c r="DW665" s="438"/>
      <c r="DX665" s="438"/>
      <c r="DY665" s="438"/>
      <c r="DZ665" s="438"/>
      <c r="EA665" s="438"/>
      <c r="EB665" s="438"/>
      <c r="EC665" s="438"/>
      <c r="ED665" s="438"/>
      <c r="EE665" s="438"/>
      <c r="EF665" s="438"/>
      <c r="EG665" s="438"/>
      <c r="EH665" s="438"/>
      <c r="EI665" s="438"/>
      <c r="EJ665" s="438"/>
      <c r="EK665" s="438"/>
      <c r="EL665" s="438"/>
      <c r="EM665" s="438"/>
      <c r="EN665" s="438"/>
      <c r="EO665" s="438"/>
      <c r="EP665" s="438"/>
      <c r="EQ665" s="438"/>
      <c r="ER665" s="438"/>
      <c r="ES665" s="438"/>
      <c r="ET665" s="438"/>
      <c r="EU665" s="438"/>
      <c r="EV665" s="438"/>
      <c r="EW665" s="438"/>
      <c r="EX665" s="438"/>
      <c r="EY665" s="438"/>
      <c r="EZ665" s="438"/>
      <c r="FA665" s="438"/>
      <c r="FB665" s="438"/>
      <c r="FC665" s="438"/>
      <c r="FD665" s="438"/>
      <c r="FE665" s="438"/>
      <c r="FF665" s="438"/>
      <c r="FG665" s="438"/>
      <c r="FH665" s="438"/>
      <c r="FI665" s="438"/>
      <c r="FJ665" s="438"/>
      <c r="FK665" s="438"/>
      <c r="FL665" s="438"/>
      <c r="FM665" s="438"/>
      <c r="FN665" s="438"/>
      <c r="FO665" s="438"/>
      <c r="FP665" s="438"/>
      <c r="FQ665" s="438"/>
      <c r="FR665" s="438"/>
      <c r="FS665" s="438"/>
      <c r="FT665" s="438"/>
      <c r="FU665" s="438"/>
      <c r="FV665" s="438"/>
      <c r="FW665" s="438"/>
      <c r="FX665" s="438"/>
      <c r="FY665" s="438"/>
      <c r="FZ665" s="438"/>
      <c r="GA665" s="438"/>
      <c r="GB665" s="438"/>
      <c r="GC665" s="438"/>
      <c r="GD665" s="438"/>
      <c r="GE665" s="438"/>
      <c r="GF665" s="438"/>
      <c r="GG665" s="438"/>
      <c r="GH665" s="438"/>
      <c r="GI665" s="438"/>
      <c r="GJ665" s="438"/>
      <c r="GK665" s="438"/>
      <c r="GL665" s="438"/>
      <c r="GM665" s="438"/>
      <c r="GN665" s="438"/>
      <c r="GO665" s="438"/>
      <c r="GP665" s="438"/>
      <c r="GQ665" s="438"/>
      <c r="GR665" s="438"/>
      <c r="GS665" s="438"/>
      <c r="GT665" s="438"/>
      <c r="GU665" s="438"/>
      <c r="GV665" s="438"/>
      <c r="GW665" s="438"/>
      <c r="GX665" s="438"/>
      <c r="GY665" s="438"/>
      <c r="GZ665" s="438"/>
      <c r="HA665" s="438"/>
      <c r="HB665" s="438"/>
      <c r="HC665" s="438"/>
      <c r="HD665" s="438"/>
      <c r="HE665" s="438"/>
      <c r="HF665" s="438"/>
      <c r="HG665" s="438"/>
      <c r="HH665" s="438"/>
      <c r="HI665" s="438"/>
      <c r="HJ665" s="438"/>
      <c r="HK665" s="438"/>
      <c r="HL665" s="438"/>
      <c r="HM665" s="438"/>
      <c r="HN665" s="438"/>
      <c r="HO665" s="438"/>
      <c r="HP665" s="438"/>
      <c r="HQ665" s="438"/>
      <c r="HR665" s="438"/>
      <c r="HS665" s="438"/>
      <c r="HT665" s="438"/>
      <c r="HU665" s="438"/>
      <c r="HV665" s="438"/>
      <c r="HW665" s="438"/>
      <c r="HX665" s="438"/>
      <c r="HY665" s="438"/>
      <c r="HZ665" s="438"/>
      <c r="IA665" s="438"/>
      <c r="IB665" s="438"/>
      <c r="IC665" s="438"/>
      <c r="ID665" s="438"/>
      <c r="IE665" s="438"/>
      <c r="IF665" s="438"/>
      <c r="IG665" s="438"/>
      <c r="IH665" s="438"/>
      <c r="II665" s="438"/>
      <c r="IJ665" s="438"/>
      <c r="IK665" s="438"/>
      <c r="IL665" s="438"/>
      <c r="IM665" s="438"/>
      <c r="IN665" s="438"/>
      <c r="IO665" s="438"/>
      <c r="IP665" s="438"/>
      <c r="IQ665" s="438"/>
    </row>
    <row r="666" spans="1:251" s="394" customFormat="1" ht="28.8">
      <c r="A666" s="432"/>
      <c r="B666" s="286" t="s">
        <v>2640</v>
      </c>
      <c r="C666" s="387" t="s">
        <v>3196</v>
      </c>
      <c r="D666" s="316">
        <v>88</v>
      </c>
      <c r="E666" s="63"/>
      <c r="F666" s="63">
        <f>D666*E666</f>
        <v>0</v>
      </c>
      <c r="G666" s="437"/>
      <c r="H666" s="437"/>
      <c r="I666" s="437"/>
      <c r="J666" s="437"/>
      <c r="K666" s="438"/>
      <c r="L666" s="438"/>
      <c r="M666" s="438"/>
      <c r="N666" s="438"/>
      <c r="O666" s="438"/>
      <c r="P666" s="438"/>
      <c r="Q666" s="438"/>
      <c r="R666" s="438"/>
      <c r="S666" s="438"/>
      <c r="T666" s="438"/>
      <c r="U666" s="438"/>
      <c r="V666" s="438"/>
      <c r="W666" s="438"/>
      <c r="X666" s="438"/>
      <c r="Y666" s="438"/>
      <c r="Z666" s="438"/>
      <c r="AA666" s="438"/>
      <c r="AB666" s="438"/>
      <c r="AC666" s="438"/>
      <c r="AD666" s="438"/>
      <c r="AE666" s="438"/>
      <c r="AF666" s="438"/>
      <c r="AG666" s="438"/>
      <c r="AH666" s="438"/>
      <c r="AI666" s="438"/>
      <c r="AJ666" s="438"/>
      <c r="AK666" s="438"/>
      <c r="AL666" s="438"/>
      <c r="AM666" s="438"/>
      <c r="AN666" s="438"/>
      <c r="AO666" s="438"/>
      <c r="AP666" s="438"/>
      <c r="AQ666" s="438"/>
      <c r="AR666" s="438"/>
      <c r="AS666" s="438"/>
      <c r="AT666" s="438"/>
      <c r="AU666" s="438"/>
      <c r="AV666" s="438"/>
      <c r="AW666" s="438"/>
      <c r="AX666" s="438"/>
      <c r="AY666" s="438"/>
      <c r="AZ666" s="438"/>
      <c r="BA666" s="438"/>
      <c r="BB666" s="438"/>
      <c r="BC666" s="438"/>
      <c r="BD666" s="438"/>
      <c r="BE666" s="438"/>
      <c r="BF666" s="438"/>
      <c r="BG666" s="438"/>
      <c r="BH666" s="438"/>
      <c r="BI666" s="438"/>
      <c r="BJ666" s="438"/>
      <c r="BK666" s="438"/>
      <c r="BL666" s="438"/>
      <c r="BM666" s="438"/>
      <c r="BN666" s="438"/>
      <c r="BO666" s="438"/>
      <c r="BP666" s="438"/>
      <c r="BQ666" s="438"/>
      <c r="BR666" s="438"/>
      <c r="BS666" s="438"/>
      <c r="BT666" s="438"/>
      <c r="BU666" s="438"/>
      <c r="BV666" s="438"/>
      <c r="BW666" s="438"/>
      <c r="BX666" s="438"/>
      <c r="BY666" s="438"/>
      <c r="BZ666" s="438"/>
      <c r="CA666" s="438"/>
      <c r="CB666" s="438"/>
      <c r="CC666" s="438"/>
      <c r="CD666" s="438"/>
      <c r="CE666" s="438"/>
      <c r="CF666" s="438"/>
      <c r="CG666" s="438"/>
      <c r="CH666" s="438"/>
      <c r="CI666" s="438"/>
      <c r="CJ666" s="438"/>
      <c r="CK666" s="438"/>
      <c r="CL666" s="438"/>
      <c r="CM666" s="438"/>
      <c r="CN666" s="438"/>
      <c r="CO666" s="438"/>
      <c r="CP666" s="438"/>
      <c r="CQ666" s="438"/>
      <c r="CR666" s="438"/>
      <c r="CS666" s="438"/>
      <c r="CT666" s="438"/>
      <c r="CU666" s="438"/>
      <c r="CV666" s="438"/>
      <c r="CW666" s="438"/>
      <c r="CX666" s="438"/>
      <c r="CY666" s="438"/>
      <c r="CZ666" s="438"/>
      <c r="DA666" s="438"/>
      <c r="DB666" s="438"/>
      <c r="DC666" s="438"/>
      <c r="DD666" s="438"/>
      <c r="DE666" s="438"/>
      <c r="DF666" s="438"/>
      <c r="DG666" s="438"/>
      <c r="DH666" s="438"/>
      <c r="DI666" s="438"/>
      <c r="DJ666" s="438"/>
      <c r="DK666" s="438"/>
      <c r="DL666" s="438"/>
      <c r="DM666" s="438"/>
      <c r="DN666" s="438"/>
      <c r="DO666" s="438"/>
      <c r="DP666" s="438"/>
      <c r="DQ666" s="438"/>
      <c r="DR666" s="438"/>
      <c r="DS666" s="438"/>
      <c r="DT666" s="438"/>
      <c r="DU666" s="438"/>
      <c r="DV666" s="438"/>
      <c r="DW666" s="438"/>
      <c r="DX666" s="438"/>
      <c r="DY666" s="438"/>
      <c r="DZ666" s="438"/>
      <c r="EA666" s="438"/>
      <c r="EB666" s="438"/>
      <c r="EC666" s="438"/>
      <c r="ED666" s="438"/>
      <c r="EE666" s="438"/>
      <c r="EF666" s="438"/>
      <c r="EG666" s="438"/>
      <c r="EH666" s="438"/>
      <c r="EI666" s="438"/>
      <c r="EJ666" s="438"/>
      <c r="EK666" s="438"/>
      <c r="EL666" s="438"/>
      <c r="EM666" s="438"/>
      <c r="EN666" s="438"/>
      <c r="EO666" s="438"/>
      <c r="EP666" s="438"/>
      <c r="EQ666" s="438"/>
      <c r="ER666" s="438"/>
      <c r="ES666" s="438"/>
      <c r="ET666" s="438"/>
      <c r="EU666" s="438"/>
      <c r="EV666" s="438"/>
      <c r="EW666" s="438"/>
      <c r="EX666" s="438"/>
      <c r="EY666" s="438"/>
      <c r="EZ666" s="438"/>
      <c r="FA666" s="438"/>
      <c r="FB666" s="438"/>
      <c r="FC666" s="438"/>
      <c r="FD666" s="438"/>
      <c r="FE666" s="438"/>
      <c r="FF666" s="438"/>
      <c r="FG666" s="438"/>
      <c r="FH666" s="438"/>
      <c r="FI666" s="438"/>
      <c r="FJ666" s="438"/>
      <c r="FK666" s="438"/>
      <c r="FL666" s="438"/>
      <c r="FM666" s="438"/>
      <c r="FN666" s="438"/>
      <c r="FO666" s="438"/>
      <c r="FP666" s="438"/>
      <c r="FQ666" s="438"/>
      <c r="FR666" s="438"/>
      <c r="FS666" s="438"/>
      <c r="FT666" s="438"/>
      <c r="FU666" s="438"/>
      <c r="FV666" s="438"/>
      <c r="FW666" s="438"/>
      <c r="FX666" s="438"/>
      <c r="FY666" s="438"/>
      <c r="FZ666" s="438"/>
      <c r="GA666" s="438"/>
      <c r="GB666" s="438"/>
      <c r="GC666" s="438"/>
      <c r="GD666" s="438"/>
      <c r="GE666" s="438"/>
      <c r="GF666" s="438"/>
      <c r="GG666" s="438"/>
      <c r="GH666" s="438"/>
      <c r="GI666" s="438"/>
      <c r="GJ666" s="438"/>
      <c r="GK666" s="438"/>
      <c r="GL666" s="438"/>
      <c r="GM666" s="438"/>
      <c r="GN666" s="438"/>
      <c r="GO666" s="438"/>
      <c r="GP666" s="438"/>
      <c r="GQ666" s="438"/>
      <c r="GR666" s="438"/>
      <c r="GS666" s="438"/>
      <c r="GT666" s="438"/>
      <c r="GU666" s="438"/>
      <c r="GV666" s="438"/>
      <c r="GW666" s="438"/>
      <c r="GX666" s="438"/>
      <c r="GY666" s="438"/>
      <c r="GZ666" s="438"/>
      <c r="HA666" s="438"/>
      <c r="HB666" s="438"/>
      <c r="HC666" s="438"/>
      <c r="HD666" s="438"/>
      <c r="HE666" s="438"/>
      <c r="HF666" s="438"/>
      <c r="HG666" s="438"/>
      <c r="HH666" s="438"/>
      <c r="HI666" s="438"/>
      <c r="HJ666" s="438"/>
      <c r="HK666" s="438"/>
      <c r="HL666" s="438"/>
      <c r="HM666" s="438"/>
      <c r="HN666" s="438"/>
      <c r="HO666" s="438"/>
      <c r="HP666" s="438"/>
      <c r="HQ666" s="438"/>
      <c r="HR666" s="438"/>
      <c r="HS666" s="438"/>
      <c r="HT666" s="438"/>
      <c r="HU666" s="438"/>
      <c r="HV666" s="438"/>
      <c r="HW666" s="438"/>
      <c r="HX666" s="438"/>
      <c r="HY666" s="438"/>
      <c r="HZ666" s="438"/>
      <c r="IA666" s="438"/>
      <c r="IB666" s="438"/>
      <c r="IC666" s="438"/>
      <c r="ID666" s="438"/>
      <c r="IE666" s="438"/>
      <c r="IF666" s="438"/>
      <c r="IG666" s="438"/>
      <c r="IH666" s="438"/>
      <c r="II666" s="438"/>
      <c r="IJ666" s="438"/>
      <c r="IK666" s="438"/>
      <c r="IL666" s="438"/>
      <c r="IM666" s="438"/>
      <c r="IN666" s="438"/>
      <c r="IO666" s="438"/>
      <c r="IP666" s="438"/>
      <c r="IQ666" s="438"/>
    </row>
    <row r="667" spans="1:251" s="394" customFormat="1">
      <c r="A667" s="432"/>
      <c r="B667" s="286"/>
      <c r="C667" s="387"/>
      <c r="D667" s="316"/>
      <c r="E667" s="63"/>
      <c r="F667" s="63"/>
      <c r="G667" s="437"/>
      <c r="H667" s="437"/>
      <c r="I667" s="437"/>
      <c r="J667" s="437"/>
      <c r="K667" s="438"/>
      <c r="L667" s="438"/>
      <c r="M667" s="438"/>
      <c r="N667" s="438"/>
      <c r="O667" s="438"/>
      <c r="P667" s="438"/>
      <c r="Q667" s="438"/>
      <c r="R667" s="438"/>
      <c r="S667" s="438"/>
      <c r="T667" s="438"/>
      <c r="U667" s="438"/>
      <c r="V667" s="438"/>
      <c r="W667" s="438"/>
      <c r="X667" s="438"/>
      <c r="Y667" s="438"/>
      <c r="Z667" s="438"/>
      <c r="AA667" s="438"/>
      <c r="AB667" s="438"/>
      <c r="AC667" s="438"/>
      <c r="AD667" s="438"/>
      <c r="AE667" s="438"/>
      <c r="AF667" s="438"/>
      <c r="AG667" s="438"/>
      <c r="AH667" s="438"/>
      <c r="AI667" s="438"/>
      <c r="AJ667" s="438"/>
      <c r="AK667" s="438"/>
      <c r="AL667" s="438"/>
      <c r="AM667" s="438"/>
      <c r="AN667" s="438"/>
      <c r="AO667" s="438"/>
      <c r="AP667" s="438"/>
      <c r="AQ667" s="438"/>
      <c r="AR667" s="438"/>
      <c r="AS667" s="438"/>
      <c r="AT667" s="438"/>
      <c r="AU667" s="438"/>
      <c r="AV667" s="438"/>
      <c r="AW667" s="438"/>
      <c r="AX667" s="438"/>
      <c r="AY667" s="438"/>
      <c r="AZ667" s="438"/>
      <c r="BA667" s="438"/>
      <c r="BB667" s="438"/>
      <c r="BC667" s="438"/>
      <c r="BD667" s="438"/>
      <c r="BE667" s="438"/>
      <c r="BF667" s="438"/>
      <c r="BG667" s="438"/>
      <c r="BH667" s="438"/>
      <c r="BI667" s="438"/>
      <c r="BJ667" s="438"/>
      <c r="BK667" s="438"/>
      <c r="BL667" s="438"/>
      <c r="BM667" s="438"/>
      <c r="BN667" s="438"/>
      <c r="BO667" s="438"/>
      <c r="BP667" s="438"/>
      <c r="BQ667" s="438"/>
      <c r="BR667" s="438"/>
      <c r="BS667" s="438"/>
      <c r="BT667" s="438"/>
      <c r="BU667" s="438"/>
      <c r="BV667" s="438"/>
      <c r="BW667" s="438"/>
      <c r="BX667" s="438"/>
      <c r="BY667" s="438"/>
      <c r="BZ667" s="438"/>
      <c r="CA667" s="438"/>
      <c r="CB667" s="438"/>
      <c r="CC667" s="438"/>
      <c r="CD667" s="438"/>
      <c r="CE667" s="438"/>
      <c r="CF667" s="438"/>
      <c r="CG667" s="438"/>
      <c r="CH667" s="438"/>
      <c r="CI667" s="438"/>
      <c r="CJ667" s="438"/>
      <c r="CK667" s="438"/>
      <c r="CL667" s="438"/>
      <c r="CM667" s="438"/>
      <c r="CN667" s="438"/>
      <c r="CO667" s="438"/>
      <c r="CP667" s="438"/>
      <c r="CQ667" s="438"/>
      <c r="CR667" s="438"/>
      <c r="CS667" s="438"/>
      <c r="CT667" s="438"/>
      <c r="CU667" s="438"/>
      <c r="CV667" s="438"/>
      <c r="CW667" s="438"/>
      <c r="CX667" s="438"/>
      <c r="CY667" s="438"/>
      <c r="CZ667" s="438"/>
      <c r="DA667" s="438"/>
      <c r="DB667" s="438"/>
      <c r="DC667" s="438"/>
      <c r="DD667" s="438"/>
      <c r="DE667" s="438"/>
      <c r="DF667" s="438"/>
      <c r="DG667" s="438"/>
      <c r="DH667" s="438"/>
      <c r="DI667" s="438"/>
      <c r="DJ667" s="438"/>
      <c r="DK667" s="438"/>
      <c r="DL667" s="438"/>
      <c r="DM667" s="438"/>
      <c r="DN667" s="438"/>
      <c r="DO667" s="438"/>
      <c r="DP667" s="438"/>
      <c r="DQ667" s="438"/>
      <c r="DR667" s="438"/>
      <c r="DS667" s="438"/>
      <c r="DT667" s="438"/>
      <c r="DU667" s="438"/>
      <c r="DV667" s="438"/>
      <c r="DW667" s="438"/>
      <c r="DX667" s="438"/>
      <c r="DY667" s="438"/>
      <c r="DZ667" s="438"/>
      <c r="EA667" s="438"/>
      <c r="EB667" s="438"/>
      <c r="EC667" s="438"/>
      <c r="ED667" s="438"/>
      <c r="EE667" s="438"/>
      <c r="EF667" s="438"/>
      <c r="EG667" s="438"/>
      <c r="EH667" s="438"/>
      <c r="EI667" s="438"/>
      <c r="EJ667" s="438"/>
      <c r="EK667" s="438"/>
      <c r="EL667" s="438"/>
      <c r="EM667" s="438"/>
      <c r="EN667" s="438"/>
      <c r="EO667" s="438"/>
      <c r="EP667" s="438"/>
      <c r="EQ667" s="438"/>
      <c r="ER667" s="438"/>
      <c r="ES667" s="438"/>
      <c r="ET667" s="438"/>
      <c r="EU667" s="438"/>
      <c r="EV667" s="438"/>
      <c r="EW667" s="438"/>
      <c r="EX667" s="438"/>
      <c r="EY667" s="438"/>
      <c r="EZ667" s="438"/>
      <c r="FA667" s="438"/>
      <c r="FB667" s="438"/>
      <c r="FC667" s="438"/>
      <c r="FD667" s="438"/>
      <c r="FE667" s="438"/>
      <c r="FF667" s="438"/>
      <c r="FG667" s="438"/>
      <c r="FH667" s="438"/>
      <c r="FI667" s="438"/>
      <c r="FJ667" s="438"/>
      <c r="FK667" s="438"/>
      <c r="FL667" s="438"/>
      <c r="FM667" s="438"/>
      <c r="FN667" s="438"/>
      <c r="FO667" s="438"/>
      <c r="FP667" s="438"/>
      <c r="FQ667" s="438"/>
      <c r="FR667" s="438"/>
      <c r="FS667" s="438"/>
      <c r="FT667" s="438"/>
      <c r="FU667" s="438"/>
      <c r="FV667" s="438"/>
      <c r="FW667" s="438"/>
      <c r="FX667" s="438"/>
      <c r="FY667" s="438"/>
      <c r="FZ667" s="438"/>
      <c r="GA667" s="438"/>
      <c r="GB667" s="438"/>
      <c r="GC667" s="438"/>
      <c r="GD667" s="438"/>
      <c r="GE667" s="438"/>
      <c r="GF667" s="438"/>
      <c r="GG667" s="438"/>
      <c r="GH667" s="438"/>
      <c r="GI667" s="438"/>
      <c r="GJ667" s="438"/>
      <c r="GK667" s="438"/>
      <c r="GL667" s="438"/>
      <c r="GM667" s="438"/>
      <c r="GN667" s="438"/>
      <c r="GO667" s="438"/>
      <c r="GP667" s="438"/>
      <c r="GQ667" s="438"/>
      <c r="GR667" s="438"/>
      <c r="GS667" s="438"/>
      <c r="GT667" s="438"/>
      <c r="GU667" s="438"/>
      <c r="GV667" s="438"/>
      <c r="GW667" s="438"/>
      <c r="GX667" s="438"/>
      <c r="GY667" s="438"/>
      <c r="GZ667" s="438"/>
      <c r="HA667" s="438"/>
      <c r="HB667" s="438"/>
      <c r="HC667" s="438"/>
      <c r="HD667" s="438"/>
      <c r="HE667" s="438"/>
      <c r="HF667" s="438"/>
      <c r="HG667" s="438"/>
      <c r="HH667" s="438"/>
      <c r="HI667" s="438"/>
      <c r="HJ667" s="438"/>
      <c r="HK667" s="438"/>
      <c r="HL667" s="438"/>
      <c r="HM667" s="438"/>
      <c r="HN667" s="438"/>
      <c r="HO667" s="438"/>
      <c r="HP667" s="438"/>
      <c r="HQ667" s="438"/>
      <c r="HR667" s="438"/>
      <c r="HS667" s="438"/>
      <c r="HT667" s="438"/>
      <c r="HU667" s="438"/>
      <c r="HV667" s="438"/>
      <c r="HW667" s="438"/>
      <c r="HX667" s="438"/>
      <c r="HY667" s="438"/>
      <c r="HZ667" s="438"/>
      <c r="IA667" s="438"/>
      <c r="IB667" s="438"/>
      <c r="IC667" s="438"/>
      <c r="ID667" s="438"/>
      <c r="IE667" s="438"/>
      <c r="IF667" s="438"/>
      <c r="IG667" s="438"/>
      <c r="IH667" s="438"/>
      <c r="II667" s="438"/>
      <c r="IJ667" s="438"/>
      <c r="IK667" s="438"/>
      <c r="IL667" s="438"/>
      <c r="IM667" s="438"/>
      <c r="IN667" s="438"/>
      <c r="IO667" s="438"/>
      <c r="IP667" s="438"/>
      <c r="IQ667" s="438"/>
    </row>
    <row r="668" spans="1:251" s="394" customFormat="1" ht="43.2">
      <c r="A668" s="279">
        <f>MAX($A$18:A667)+0.01</f>
        <v>2.1599999999999966</v>
      </c>
      <c r="B668" s="286" t="s">
        <v>2641</v>
      </c>
      <c r="C668" s="387" t="s">
        <v>3196</v>
      </c>
      <c r="D668" s="316">
        <v>38</v>
      </c>
      <c r="E668" s="63"/>
      <c r="F668" s="63">
        <f>D668*E668</f>
        <v>0</v>
      </c>
      <c r="G668" s="437"/>
      <c r="H668" s="437"/>
      <c r="I668" s="437"/>
      <c r="J668" s="437"/>
      <c r="K668" s="438"/>
      <c r="L668" s="438"/>
      <c r="M668" s="438"/>
      <c r="N668" s="438"/>
      <c r="O668" s="438"/>
      <c r="P668" s="438"/>
      <c r="Q668" s="438"/>
      <c r="R668" s="438"/>
      <c r="S668" s="438"/>
      <c r="T668" s="438"/>
      <c r="U668" s="438"/>
      <c r="V668" s="438"/>
      <c r="W668" s="438"/>
      <c r="X668" s="438"/>
      <c r="Y668" s="438"/>
      <c r="Z668" s="438"/>
      <c r="AA668" s="438"/>
      <c r="AB668" s="438"/>
      <c r="AC668" s="438"/>
      <c r="AD668" s="438"/>
      <c r="AE668" s="438"/>
      <c r="AF668" s="438"/>
      <c r="AG668" s="438"/>
      <c r="AH668" s="438"/>
      <c r="AI668" s="438"/>
      <c r="AJ668" s="438"/>
      <c r="AK668" s="438"/>
      <c r="AL668" s="438"/>
      <c r="AM668" s="438"/>
      <c r="AN668" s="438"/>
      <c r="AO668" s="438"/>
      <c r="AP668" s="438"/>
      <c r="AQ668" s="438"/>
      <c r="AR668" s="438"/>
      <c r="AS668" s="438"/>
      <c r="AT668" s="438"/>
      <c r="AU668" s="438"/>
      <c r="AV668" s="438"/>
      <c r="AW668" s="438"/>
      <c r="AX668" s="438"/>
      <c r="AY668" s="438"/>
      <c r="AZ668" s="438"/>
      <c r="BA668" s="438"/>
      <c r="BB668" s="438"/>
      <c r="BC668" s="438"/>
      <c r="BD668" s="438"/>
      <c r="BE668" s="438"/>
      <c r="BF668" s="438"/>
      <c r="BG668" s="438"/>
      <c r="BH668" s="438"/>
      <c r="BI668" s="438"/>
      <c r="BJ668" s="438"/>
      <c r="BK668" s="438"/>
      <c r="BL668" s="438"/>
      <c r="BM668" s="438"/>
      <c r="BN668" s="438"/>
      <c r="BO668" s="438"/>
      <c r="BP668" s="438"/>
      <c r="BQ668" s="438"/>
      <c r="BR668" s="438"/>
      <c r="BS668" s="438"/>
      <c r="BT668" s="438"/>
      <c r="BU668" s="438"/>
      <c r="BV668" s="438"/>
      <c r="BW668" s="438"/>
      <c r="BX668" s="438"/>
      <c r="BY668" s="438"/>
      <c r="BZ668" s="438"/>
      <c r="CA668" s="438"/>
      <c r="CB668" s="438"/>
      <c r="CC668" s="438"/>
      <c r="CD668" s="438"/>
      <c r="CE668" s="438"/>
      <c r="CF668" s="438"/>
      <c r="CG668" s="438"/>
      <c r="CH668" s="438"/>
      <c r="CI668" s="438"/>
      <c r="CJ668" s="438"/>
      <c r="CK668" s="438"/>
      <c r="CL668" s="438"/>
      <c r="CM668" s="438"/>
      <c r="CN668" s="438"/>
      <c r="CO668" s="438"/>
      <c r="CP668" s="438"/>
      <c r="CQ668" s="438"/>
      <c r="CR668" s="438"/>
      <c r="CS668" s="438"/>
      <c r="CT668" s="438"/>
      <c r="CU668" s="438"/>
      <c r="CV668" s="438"/>
      <c r="CW668" s="438"/>
      <c r="CX668" s="438"/>
      <c r="CY668" s="438"/>
      <c r="CZ668" s="438"/>
      <c r="DA668" s="438"/>
      <c r="DB668" s="438"/>
      <c r="DC668" s="438"/>
      <c r="DD668" s="438"/>
      <c r="DE668" s="438"/>
      <c r="DF668" s="438"/>
      <c r="DG668" s="438"/>
      <c r="DH668" s="438"/>
      <c r="DI668" s="438"/>
      <c r="DJ668" s="438"/>
      <c r="DK668" s="438"/>
      <c r="DL668" s="438"/>
      <c r="DM668" s="438"/>
      <c r="DN668" s="438"/>
      <c r="DO668" s="438"/>
      <c r="DP668" s="438"/>
      <c r="DQ668" s="438"/>
      <c r="DR668" s="438"/>
      <c r="DS668" s="438"/>
      <c r="DT668" s="438"/>
      <c r="DU668" s="438"/>
      <c r="DV668" s="438"/>
      <c r="DW668" s="438"/>
      <c r="DX668" s="438"/>
      <c r="DY668" s="438"/>
      <c r="DZ668" s="438"/>
      <c r="EA668" s="438"/>
      <c r="EB668" s="438"/>
      <c r="EC668" s="438"/>
      <c r="ED668" s="438"/>
      <c r="EE668" s="438"/>
      <c r="EF668" s="438"/>
      <c r="EG668" s="438"/>
      <c r="EH668" s="438"/>
      <c r="EI668" s="438"/>
      <c r="EJ668" s="438"/>
      <c r="EK668" s="438"/>
      <c r="EL668" s="438"/>
      <c r="EM668" s="438"/>
      <c r="EN668" s="438"/>
      <c r="EO668" s="438"/>
      <c r="EP668" s="438"/>
      <c r="EQ668" s="438"/>
      <c r="ER668" s="438"/>
      <c r="ES668" s="438"/>
      <c r="ET668" s="438"/>
      <c r="EU668" s="438"/>
      <c r="EV668" s="438"/>
      <c r="EW668" s="438"/>
      <c r="EX668" s="438"/>
      <c r="EY668" s="438"/>
      <c r="EZ668" s="438"/>
      <c r="FA668" s="438"/>
      <c r="FB668" s="438"/>
      <c r="FC668" s="438"/>
      <c r="FD668" s="438"/>
      <c r="FE668" s="438"/>
      <c r="FF668" s="438"/>
      <c r="FG668" s="438"/>
      <c r="FH668" s="438"/>
      <c r="FI668" s="438"/>
      <c r="FJ668" s="438"/>
      <c r="FK668" s="438"/>
      <c r="FL668" s="438"/>
      <c r="FM668" s="438"/>
      <c r="FN668" s="438"/>
      <c r="FO668" s="438"/>
      <c r="FP668" s="438"/>
      <c r="FQ668" s="438"/>
      <c r="FR668" s="438"/>
      <c r="FS668" s="438"/>
      <c r="FT668" s="438"/>
      <c r="FU668" s="438"/>
      <c r="FV668" s="438"/>
      <c r="FW668" s="438"/>
      <c r="FX668" s="438"/>
      <c r="FY668" s="438"/>
      <c r="FZ668" s="438"/>
      <c r="GA668" s="438"/>
      <c r="GB668" s="438"/>
      <c r="GC668" s="438"/>
      <c r="GD668" s="438"/>
      <c r="GE668" s="438"/>
      <c r="GF668" s="438"/>
      <c r="GG668" s="438"/>
      <c r="GH668" s="438"/>
      <c r="GI668" s="438"/>
      <c r="GJ668" s="438"/>
      <c r="GK668" s="438"/>
      <c r="GL668" s="438"/>
      <c r="GM668" s="438"/>
      <c r="GN668" s="438"/>
      <c r="GO668" s="438"/>
      <c r="GP668" s="438"/>
      <c r="GQ668" s="438"/>
      <c r="GR668" s="438"/>
      <c r="GS668" s="438"/>
      <c r="GT668" s="438"/>
      <c r="GU668" s="438"/>
      <c r="GV668" s="438"/>
      <c r="GW668" s="438"/>
      <c r="GX668" s="438"/>
      <c r="GY668" s="438"/>
      <c r="GZ668" s="438"/>
      <c r="HA668" s="438"/>
      <c r="HB668" s="438"/>
      <c r="HC668" s="438"/>
      <c r="HD668" s="438"/>
      <c r="HE668" s="438"/>
      <c r="HF668" s="438"/>
      <c r="HG668" s="438"/>
      <c r="HH668" s="438"/>
      <c r="HI668" s="438"/>
      <c r="HJ668" s="438"/>
      <c r="HK668" s="438"/>
      <c r="HL668" s="438"/>
      <c r="HM668" s="438"/>
      <c r="HN668" s="438"/>
      <c r="HO668" s="438"/>
      <c r="HP668" s="438"/>
      <c r="HQ668" s="438"/>
      <c r="HR668" s="438"/>
      <c r="HS668" s="438"/>
      <c r="HT668" s="438"/>
      <c r="HU668" s="438"/>
      <c r="HV668" s="438"/>
      <c r="HW668" s="438"/>
      <c r="HX668" s="438"/>
      <c r="HY668" s="438"/>
      <c r="HZ668" s="438"/>
      <c r="IA668" s="438"/>
      <c r="IB668" s="438"/>
      <c r="IC668" s="438"/>
      <c r="ID668" s="438"/>
      <c r="IE668" s="438"/>
      <c r="IF668" s="438"/>
      <c r="IG668" s="438"/>
      <c r="IH668" s="438"/>
      <c r="II668" s="438"/>
      <c r="IJ668" s="438"/>
      <c r="IK668" s="438"/>
      <c r="IL668" s="438"/>
      <c r="IM668" s="438"/>
      <c r="IN668" s="438"/>
      <c r="IO668" s="438"/>
      <c r="IP668" s="438"/>
      <c r="IQ668" s="438"/>
    </row>
    <row r="669" spans="1:251" s="394" customFormat="1">
      <c r="A669" s="432"/>
      <c r="B669" s="286"/>
      <c r="C669" s="387"/>
      <c r="D669" s="316"/>
      <c r="E669" s="63"/>
      <c r="F669" s="63"/>
      <c r="G669" s="437"/>
      <c r="H669" s="437"/>
      <c r="I669" s="437"/>
      <c r="J669" s="437"/>
      <c r="K669" s="438"/>
      <c r="L669" s="438"/>
      <c r="M669" s="438"/>
      <c r="N669" s="438"/>
      <c r="O669" s="438"/>
      <c r="P669" s="438"/>
      <c r="Q669" s="438"/>
      <c r="R669" s="438"/>
      <c r="S669" s="438"/>
      <c r="T669" s="438"/>
      <c r="U669" s="438"/>
      <c r="V669" s="438"/>
      <c r="W669" s="438"/>
      <c r="X669" s="438"/>
      <c r="Y669" s="438"/>
      <c r="Z669" s="438"/>
      <c r="AA669" s="438"/>
      <c r="AB669" s="438"/>
      <c r="AC669" s="438"/>
      <c r="AD669" s="438"/>
      <c r="AE669" s="438"/>
      <c r="AF669" s="438"/>
      <c r="AG669" s="438"/>
      <c r="AH669" s="438"/>
      <c r="AI669" s="438"/>
      <c r="AJ669" s="438"/>
      <c r="AK669" s="438"/>
      <c r="AL669" s="438"/>
      <c r="AM669" s="438"/>
      <c r="AN669" s="438"/>
      <c r="AO669" s="438"/>
      <c r="AP669" s="438"/>
      <c r="AQ669" s="438"/>
      <c r="AR669" s="438"/>
      <c r="AS669" s="438"/>
      <c r="AT669" s="438"/>
      <c r="AU669" s="438"/>
      <c r="AV669" s="438"/>
      <c r="AW669" s="438"/>
      <c r="AX669" s="438"/>
      <c r="AY669" s="438"/>
      <c r="AZ669" s="438"/>
      <c r="BA669" s="438"/>
      <c r="BB669" s="438"/>
      <c r="BC669" s="438"/>
      <c r="BD669" s="438"/>
      <c r="BE669" s="438"/>
      <c r="BF669" s="438"/>
      <c r="BG669" s="438"/>
      <c r="BH669" s="438"/>
      <c r="BI669" s="438"/>
      <c r="BJ669" s="438"/>
      <c r="BK669" s="438"/>
      <c r="BL669" s="438"/>
      <c r="BM669" s="438"/>
      <c r="BN669" s="438"/>
      <c r="BO669" s="438"/>
      <c r="BP669" s="438"/>
      <c r="BQ669" s="438"/>
      <c r="BR669" s="438"/>
      <c r="BS669" s="438"/>
      <c r="BT669" s="438"/>
      <c r="BU669" s="438"/>
      <c r="BV669" s="438"/>
      <c r="BW669" s="438"/>
      <c r="BX669" s="438"/>
      <c r="BY669" s="438"/>
      <c r="BZ669" s="438"/>
      <c r="CA669" s="438"/>
      <c r="CB669" s="438"/>
      <c r="CC669" s="438"/>
      <c r="CD669" s="438"/>
      <c r="CE669" s="438"/>
      <c r="CF669" s="438"/>
      <c r="CG669" s="438"/>
      <c r="CH669" s="438"/>
      <c r="CI669" s="438"/>
      <c r="CJ669" s="438"/>
      <c r="CK669" s="438"/>
      <c r="CL669" s="438"/>
      <c r="CM669" s="438"/>
      <c r="CN669" s="438"/>
      <c r="CO669" s="438"/>
      <c r="CP669" s="438"/>
      <c r="CQ669" s="438"/>
      <c r="CR669" s="438"/>
      <c r="CS669" s="438"/>
      <c r="CT669" s="438"/>
      <c r="CU669" s="438"/>
      <c r="CV669" s="438"/>
      <c r="CW669" s="438"/>
      <c r="CX669" s="438"/>
      <c r="CY669" s="438"/>
      <c r="CZ669" s="438"/>
      <c r="DA669" s="438"/>
      <c r="DB669" s="438"/>
      <c r="DC669" s="438"/>
      <c r="DD669" s="438"/>
      <c r="DE669" s="438"/>
      <c r="DF669" s="438"/>
      <c r="DG669" s="438"/>
      <c r="DH669" s="438"/>
      <c r="DI669" s="438"/>
      <c r="DJ669" s="438"/>
      <c r="DK669" s="438"/>
      <c r="DL669" s="438"/>
      <c r="DM669" s="438"/>
      <c r="DN669" s="438"/>
      <c r="DO669" s="438"/>
      <c r="DP669" s="438"/>
      <c r="DQ669" s="438"/>
      <c r="DR669" s="438"/>
      <c r="DS669" s="438"/>
      <c r="DT669" s="438"/>
      <c r="DU669" s="438"/>
      <c r="DV669" s="438"/>
      <c r="DW669" s="438"/>
      <c r="DX669" s="438"/>
      <c r="DY669" s="438"/>
      <c r="DZ669" s="438"/>
      <c r="EA669" s="438"/>
      <c r="EB669" s="438"/>
      <c r="EC669" s="438"/>
      <c r="ED669" s="438"/>
      <c r="EE669" s="438"/>
      <c r="EF669" s="438"/>
      <c r="EG669" s="438"/>
      <c r="EH669" s="438"/>
      <c r="EI669" s="438"/>
      <c r="EJ669" s="438"/>
      <c r="EK669" s="438"/>
      <c r="EL669" s="438"/>
      <c r="EM669" s="438"/>
      <c r="EN669" s="438"/>
      <c r="EO669" s="438"/>
      <c r="EP669" s="438"/>
      <c r="EQ669" s="438"/>
      <c r="ER669" s="438"/>
      <c r="ES669" s="438"/>
      <c r="ET669" s="438"/>
      <c r="EU669" s="438"/>
      <c r="EV669" s="438"/>
      <c r="EW669" s="438"/>
      <c r="EX669" s="438"/>
      <c r="EY669" s="438"/>
      <c r="EZ669" s="438"/>
      <c r="FA669" s="438"/>
      <c r="FB669" s="438"/>
      <c r="FC669" s="438"/>
      <c r="FD669" s="438"/>
      <c r="FE669" s="438"/>
      <c r="FF669" s="438"/>
      <c r="FG669" s="438"/>
      <c r="FH669" s="438"/>
      <c r="FI669" s="438"/>
      <c r="FJ669" s="438"/>
      <c r="FK669" s="438"/>
      <c r="FL669" s="438"/>
      <c r="FM669" s="438"/>
      <c r="FN669" s="438"/>
      <c r="FO669" s="438"/>
      <c r="FP669" s="438"/>
      <c r="FQ669" s="438"/>
      <c r="FR669" s="438"/>
      <c r="FS669" s="438"/>
      <c r="FT669" s="438"/>
      <c r="FU669" s="438"/>
      <c r="FV669" s="438"/>
      <c r="FW669" s="438"/>
      <c r="FX669" s="438"/>
      <c r="FY669" s="438"/>
      <c r="FZ669" s="438"/>
      <c r="GA669" s="438"/>
      <c r="GB669" s="438"/>
      <c r="GC669" s="438"/>
      <c r="GD669" s="438"/>
      <c r="GE669" s="438"/>
      <c r="GF669" s="438"/>
      <c r="GG669" s="438"/>
      <c r="GH669" s="438"/>
      <c r="GI669" s="438"/>
      <c r="GJ669" s="438"/>
      <c r="GK669" s="438"/>
      <c r="GL669" s="438"/>
      <c r="GM669" s="438"/>
      <c r="GN669" s="438"/>
      <c r="GO669" s="438"/>
      <c r="GP669" s="438"/>
      <c r="GQ669" s="438"/>
      <c r="GR669" s="438"/>
      <c r="GS669" s="438"/>
      <c r="GT669" s="438"/>
      <c r="GU669" s="438"/>
      <c r="GV669" s="438"/>
      <c r="GW669" s="438"/>
      <c r="GX669" s="438"/>
      <c r="GY669" s="438"/>
      <c r="GZ669" s="438"/>
      <c r="HA669" s="438"/>
      <c r="HB669" s="438"/>
      <c r="HC669" s="438"/>
      <c r="HD669" s="438"/>
      <c r="HE669" s="438"/>
      <c r="HF669" s="438"/>
      <c r="HG669" s="438"/>
      <c r="HH669" s="438"/>
      <c r="HI669" s="438"/>
      <c r="HJ669" s="438"/>
      <c r="HK669" s="438"/>
      <c r="HL669" s="438"/>
      <c r="HM669" s="438"/>
      <c r="HN669" s="438"/>
      <c r="HO669" s="438"/>
      <c r="HP669" s="438"/>
      <c r="HQ669" s="438"/>
      <c r="HR669" s="438"/>
      <c r="HS669" s="438"/>
      <c r="HT669" s="438"/>
      <c r="HU669" s="438"/>
      <c r="HV669" s="438"/>
      <c r="HW669" s="438"/>
      <c r="HX669" s="438"/>
      <c r="HY669" s="438"/>
      <c r="HZ669" s="438"/>
      <c r="IA669" s="438"/>
      <c r="IB669" s="438"/>
      <c r="IC669" s="438"/>
      <c r="ID669" s="438"/>
      <c r="IE669" s="438"/>
      <c r="IF669" s="438"/>
      <c r="IG669" s="438"/>
      <c r="IH669" s="438"/>
      <c r="II669" s="438"/>
      <c r="IJ669" s="438"/>
      <c r="IK669" s="438"/>
      <c r="IL669" s="438"/>
      <c r="IM669" s="438"/>
      <c r="IN669" s="438"/>
      <c r="IO669" s="438"/>
      <c r="IP669" s="438"/>
      <c r="IQ669" s="438"/>
    </row>
    <row r="670" spans="1:251" s="446" customFormat="1" ht="42" customHeight="1">
      <c r="A670" s="279">
        <f>MAX($A$18:A669)+0.01</f>
        <v>2.1699999999999964</v>
      </c>
      <c r="B670" s="286" t="s">
        <v>2642</v>
      </c>
      <c r="C670" s="387"/>
      <c r="D670" s="316"/>
      <c r="E670" s="63"/>
      <c r="F670" s="63"/>
      <c r="G670" s="445"/>
      <c r="H670" s="445"/>
      <c r="I670" s="445"/>
      <c r="J670" s="445"/>
    </row>
    <row r="671" spans="1:251" s="446" customFormat="1">
      <c r="B671" s="286" t="s">
        <v>2643</v>
      </c>
      <c r="C671" s="387"/>
      <c r="D671" s="316"/>
      <c r="E671" s="63"/>
      <c r="F671" s="63"/>
      <c r="G671" s="445"/>
      <c r="H671" s="445"/>
      <c r="I671" s="445"/>
      <c r="J671" s="445"/>
    </row>
    <row r="672" spans="1:251" s="446" customFormat="1">
      <c r="B672" s="286" t="s">
        <v>2630</v>
      </c>
      <c r="C672" s="387" t="s">
        <v>3195</v>
      </c>
      <c r="D672" s="316">
        <v>0</v>
      </c>
      <c r="E672" s="63"/>
      <c r="F672" s="63">
        <f>D672*E672</f>
        <v>0</v>
      </c>
      <c r="G672" s="445"/>
      <c r="H672" s="445"/>
      <c r="I672" s="445"/>
      <c r="J672" s="445"/>
    </row>
    <row r="673" spans="1:251" s="446" customFormat="1">
      <c r="B673" s="286"/>
      <c r="C673" s="387"/>
      <c r="D673" s="316"/>
      <c r="E673" s="63"/>
      <c r="F673" s="63"/>
      <c r="G673" s="445"/>
      <c r="H673" s="445"/>
      <c r="I673" s="445"/>
      <c r="J673" s="445"/>
    </row>
    <row r="674" spans="1:251" s="446" customFormat="1" ht="43.2">
      <c r="A674" s="279">
        <f>MAX($A$18:A673)+0.01</f>
        <v>2.1799999999999962</v>
      </c>
      <c r="B674" s="286" t="s">
        <v>2644</v>
      </c>
      <c r="C674" s="387"/>
      <c r="D674" s="316"/>
      <c r="E674" s="63"/>
      <c r="F674" s="63"/>
      <c r="G674" s="445"/>
      <c r="H674" s="445"/>
      <c r="I674" s="445"/>
      <c r="J674" s="445"/>
    </row>
    <row r="675" spans="1:251" s="446" customFormat="1">
      <c r="B675" s="286" t="s">
        <v>2630</v>
      </c>
      <c r="C675" s="387" t="s">
        <v>3195</v>
      </c>
      <c r="D675" s="316">
        <v>0</v>
      </c>
      <c r="E675" s="63"/>
      <c r="F675" s="63">
        <f>D675*E675</f>
        <v>0</v>
      </c>
      <c r="G675" s="445"/>
      <c r="H675" s="445"/>
      <c r="I675" s="445"/>
      <c r="J675" s="445"/>
    </row>
    <row r="676" spans="1:251" s="440" customFormat="1">
      <c r="B676" s="286"/>
      <c r="C676" s="387"/>
      <c r="D676" s="316"/>
      <c r="E676" s="63"/>
      <c r="F676" s="63"/>
      <c r="G676" s="439"/>
      <c r="H676" s="439"/>
      <c r="I676" s="439"/>
      <c r="J676" s="439"/>
    </row>
    <row r="677" spans="1:251" s="440" customFormat="1" ht="36" customHeight="1">
      <c r="A677" s="279">
        <f>MAX($A$18:A676)+0.01</f>
        <v>2.1899999999999959</v>
      </c>
      <c r="B677" s="286" t="s">
        <v>2645</v>
      </c>
      <c r="C677" s="387" t="s">
        <v>3196</v>
      </c>
      <c r="D677" s="316">
        <v>1</v>
      </c>
      <c r="E677" s="63"/>
      <c r="F677" s="63">
        <f>D677*E677</f>
        <v>0</v>
      </c>
      <c r="G677" s="439"/>
      <c r="H677" s="439"/>
      <c r="I677" s="439"/>
      <c r="J677" s="439"/>
    </row>
    <row r="678" spans="1:251" s="440" customFormat="1">
      <c r="B678" s="286"/>
      <c r="C678" s="387"/>
      <c r="D678" s="316"/>
      <c r="E678" s="63"/>
      <c r="F678" s="63"/>
      <c r="G678" s="439"/>
      <c r="H678" s="439"/>
      <c r="I678" s="439"/>
      <c r="J678" s="439"/>
    </row>
    <row r="679" spans="1:251" s="440" customFormat="1" ht="18" customHeight="1">
      <c r="A679" s="279">
        <f>MAX($A$18:A678)+0.01</f>
        <v>2.1999999999999957</v>
      </c>
      <c r="B679" s="286" t="s">
        <v>2646</v>
      </c>
      <c r="C679" s="387" t="s">
        <v>52</v>
      </c>
      <c r="D679" s="316">
        <v>2</v>
      </c>
      <c r="E679" s="63"/>
      <c r="F679" s="63">
        <f>D679*E679</f>
        <v>0</v>
      </c>
      <c r="G679" s="439"/>
      <c r="H679" s="439"/>
      <c r="I679" s="439"/>
      <c r="J679" s="439"/>
    </row>
    <row r="680" spans="1:251" s="440" customFormat="1">
      <c r="B680" s="286"/>
      <c r="C680" s="387"/>
      <c r="D680" s="316"/>
      <c r="E680" s="63"/>
      <c r="F680" s="63"/>
      <c r="G680" s="439"/>
      <c r="H680" s="439"/>
      <c r="I680" s="439"/>
      <c r="J680" s="439"/>
    </row>
    <row r="681" spans="1:251" s="394" customFormat="1">
      <c r="A681" s="279">
        <f>MAX($A$18:A680)+0.01</f>
        <v>2.2099999999999955</v>
      </c>
      <c r="B681" s="286" t="s">
        <v>2647</v>
      </c>
      <c r="C681" s="387"/>
      <c r="D681" s="316"/>
      <c r="E681" s="63"/>
      <c r="F681" s="63"/>
      <c r="G681" s="437"/>
      <c r="H681" s="437"/>
      <c r="I681" s="437"/>
      <c r="J681" s="437"/>
      <c r="K681" s="438"/>
      <c r="L681" s="438"/>
      <c r="M681" s="438"/>
      <c r="N681" s="438"/>
      <c r="O681" s="438"/>
      <c r="P681" s="438"/>
      <c r="Q681" s="438"/>
      <c r="R681" s="438"/>
      <c r="S681" s="438"/>
      <c r="T681" s="438"/>
      <c r="U681" s="438"/>
      <c r="V681" s="438"/>
      <c r="W681" s="438"/>
      <c r="X681" s="438"/>
      <c r="Y681" s="438"/>
      <c r="Z681" s="438"/>
      <c r="AA681" s="438"/>
      <c r="AB681" s="438"/>
      <c r="AC681" s="438"/>
      <c r="AD681" s="438"/>
      <c r="AE681" s="438"/>
      <c r="AF681" s="438"/>
      <c r="AG681" s="438"/>
      <c r="AH681" s="438"/>
      <c r="AI681" s="438"/>
      <c r="AJ681" s="438"/>
      <c r="AK681" s="438"/>
      <c r="AL681" s="438"/>
      <c r="AM681" s="438"/>
      <c r="AN681" s="438"/>
      <c r="AO681" s="438"/>
      <c r="AP681" s="438"/>
      <c r="AQ681" s="438"/>
      <c r="AR681" s="438"/>
      <c r="AS681" s="438"/>
      <c r="AT681" s="438"/>
      <c r="AU681" s="438"/>
      <c r="AV681" s="438"/>
      <c r="AW681" s="438"/>
      <c r="AX681" s="438"/>
      <c r="AY681" s="438"/>
      <c r="AZ681" s="438"/>
      <c r="BA681" s="438"/>
      <c r="BB681" s="438"/>
      <c r="BC681" s="438"/>
      <c r="BD681" s="438"/>
      <c r="BE681" s="438"/>
      <c r="BF681" s="438"/>
      <c r="BG681" s="438"/>
      <c r="BH681" s="438"/>
      <c r="BI681" s="438"/>
      <c r="BJ681" s="438"/>
      <c r="BK681" s="438"/>
      <c r="BL681" s="438"/>
      <c r="BM681" s="438"/>
      <c r="BN681" s="438"/>
      <c r="BO681" s="438"/>
      <c r="BP681" s="438"/>
      <c r="BQ681" s="438"/>
      <c r="BR681" s="438"/>
      <c r="BS681" s="438"/>
      <c r="BT681" s="438"/>
      <c r="BU681" s="438"/>
      <c r="BV681" s="438"/>
      <c r="BW681" s="438"/>
      <c r="BX681" s="438"/>
      <c r="BY681" s="438"/>
      <c r="BZ681" s="438"/>
      <c r="CA681" s="438"/>
      <c r="CB681" s="438"/>
      <c r="CC681" s="438"/>
      <c r="CD681" s="438"/>
      <c r="CE681" s="438"/>
      <c r="CF681" s="438"/>
      <c r="CG681" s="438"/>
      <c r="CH681" s="438"/>
      <c r="CI681" s="438"/>
      <c r="CJ681" s="438"/>
      <c r="CK681" s="438"/>
      <c r="CL681" s="438"/>
      <c r="CM681" s="438"/>
      <c r="CN681" s="438"/>
      <c r="CO681" s="438"/>
      <c r="CP681" s="438"/>
      <c r="CQ681" s="438"/>
      <c r="CR681" s="438"/>
      <c r="CS681" s="438"/>
      <c r="CT681" s="438"/>
      <c r="CU681" s="438"/>
      <c r="CV681" s="438"/>
      <c r="CW681" s="438"/>
      <c r="CX681" s="438"/>
      <c r="CY681" s="438"/>
      <c r="CZ681" s="438"/>
      <c r="DA681" s="438"/>
      <c r="DB681" s="438"/>
      <c r="DC681" s="438"/>
      <c r="DD681" s="438"/>
      <c r="DE681" s="438"/>
      <c r="DF681" s="438"/>
      <c r="DG681" s="438"/>
      <c r="DH681" s="438"/>
      <c r="DI681" s="438"/>
      <c r="DJ681" s="438"/>
      <c r="DK681" s="438"/>
      <c r="DL681" s="438"/>
      <c r="DM681" s="438"/>
      <c r="DN681" s="438"/>
      <c r="DO681" s="438"/>
      <c r="DP681" s="438"/>
      <c r="DQ681" s="438"/>
      <c r="DR681" s="438"/>
      <c r="DS681" s="438"/>
      <c r="DT681" s="438"/>
      <c r="DU681" s="438"/>
      <c r="DV681" s="438"/>
      <c r="DW681" s="438"/>
      <c r="DX681" s="438"/>
      <c r="DY681" s="438"/>
      <c r="DZ681" s="438"/>
      <c r="EA681" s="438"/>
      <c r="EB681" s="438"/>
      <c r="EC681" s="438"/>
      <c r="ED681" s="438"/>
      <c r="EE681" s="438"/>
      <c r="EF681" s="438"/>
      <c r="EG681" s="438"/>
      <c r="EH681" s="438"/>
      <c r="EI681" s="438"/>
      <c r="EJ681" s="438"/>
      <c r="EK681" s="438"/>
      <c r="EL681" s="438"/>
      <c r="EM681" s="438"/>
      <c r="EN681" s="438"/>
      <c r="EO681" s="438"/>
      <c r="EP681" s="438"/>
      <c r="EQ681" s="438"/>
      <c r="ER681" s="438"/>
      <c r="ES681" s="438"/>
      <c r="ET681" s="438"/>
      <c r="EU681" s="438"/>
      <c r="EV681" s="438"/>
      <c r="EW681" s="438"/>
      <c r="EX681" s="438"/>
      <c r="EY681" s="438"/>
      <c r="EZ681" s="438"/>
      <c r="FA681" s="438"/>
      <c r="FB681" s="438"/>
      <c r="FC681" s="438"/>
      <c r="FD681" s="438"/>
      <c r="FE681" s="438"/>
      <c r="FF681" s="438"/>
      <c r="FG681" s="438"/>
      <c r="FH681" s="438"/>
      <c r="FI681" s="438"/>
      <c r="FJ681" s="438"/>
      <c r="FK681" s="438"/>
      <c r="FL681" s="438"/>
      <c r="FM681" s="438"/>
      <c r="FN681" s="438"/>
      <c r="FO681" s="438"/>
      <c r="FP681" s="438"/>
      <c r="FQ681" s="438"/>
      <c r="FR681" s="438"/>
      <c r="FS681" s="438"/>
      <c r="FT681" s="438"/>
      <c r="FU681" s="438"/>
      <c r="FV681" s="438"/>
      <c r="FW681" s="438"/>
      <c r="FX681" s="438"/>
      <c r="FY681" s="438"/>
      <c r="FZ681" s="438"/>
      <c r="GA681" s="438"/>
      <c r="GB681" s="438"/>
      <c r="GC681" s="438"/>
      <c r="GD681" s="438"/>
      <c r="GE681" s="438"/>
      <c r="GF681" s="438"/>
      <c r="GG681" s="438"/>
      <c r="GH681" s="438"/>
      <c r="GI681" s="438"/>
      <c r="GJ681" s="438"/>
      <c r="GK681" s="438"/>
      <c r="GL681" s="438"/>
      <c r="GM681" s="438"/>
      <c r="GN681" s="438"/>
      <c r="GO681" s="438"/>
      <c r="GP681" s="438"/>
      <c r="GQ681" s="438"/>
      <c r="GR681" s="438"/>
      <c r="GS681" s="438"/>
      <c r="GT681" s="438"/>
      <c r="GU681" s="438"/>
      <c r="GV681" s="438"/>
      <c r="GW681" s="438"/>
      <c r="GX681" s="438"/>
      <c r="GY681" s="438"/>
      <c r="GZ681" s="438"/>
      <c r="HA681" s="438"/>
      <c r="HB681" s="438"/>
      <c r="HC681" s="438"/>
      <c r="HD681" s="438"/>
      <c r="HE681" s="438"/>
      <c r="HF681" s="438"/>
      <c r="HG681" s="438"/>
      <c r="HH681" s="438"/>
      <c r="HI681" s="438"/>
      <c r="HJ681" s="438"/>
      <c r="HK681" s="438"/>
      <c r="HL681" s="438"/>
      <c r="HM681" s="438"/>
      <c r="HN681" s="438"/>
      <c r="HO681" s="438"/>
      <c r="HP681" s="438"/>
      <c r="HQ681" s="438"/>
      <c r="HR681" s="438"/>
      <c r="HS681" s="438"/>
      <c r="HT681" s="438"/>
      <c r="HU681" s="438"/>
      <c r="HV681" s="438"/>
      <c r="HW681" s="438"/>
      <c r="HX681" s="438"/>
      <c r="HY681" s="438"/>
      <c r="HZ681" s="438"/>
      <c r="IA681" s="438"/>
      <c r="IB681" s="438"/>
      <c r="IC681" s="438"/>
      <c r="ID681" s="438"/>
      <c r="IE681" s="438"/>
      <c r="IF681" s="438"/>
      <c r="IG681" s="438"/>
      <c r="IH681" s="438"/>
      <c r="II681" s="438"/>
      <c r="IJ681" s="438"/>
      <c r="IK681" s="438"/>
      <c r="IL681" s="438"/>
      <c r="IM681" s="438"/>
      <c r="IN681" s="438"/>
      <c r="IO681" s="438"/>
      <c r="IP681" s="438"/>
      <c r="IQ681" s="438"/>
    </row>
    <row r="682" spans="1:251" s="394" customFormat="1">
      <c r="A682" s="432"/>
      <c r="B682" s="286" t="s">
        <v>2648</v>
      </c>
      <c r="C682" s="387" t="s">
        <v>3195</v>
      </c>
      <c r="D682" s="316">
        <v>0</v>
      </c>
      <c r="E682" s="63"/>
      <c r="F682" s="63">
        <f>D682*E682</f>
        <v>0</v>
      </c>
      <c r="G682" s="437"/>
      <c r="H682" s="437"/>
      <c r="I682" s="437"/>
      <c r="J682" s="437"/>
      <c r="K682" s="438"/>
      <c r="L682" s="438"/>
      <c r="M682" s="438"/>
      <c r="N682" s="438"/>
      <c r="O682" s="438"/>
      <c r="P682" s="438"/>
      <c r="Q682" s="438"/>
      <c r="R682" s="438"/>
      <c r="S682" s="438"/>
      <c r="T682" s="438"/>
      <c r="U682" s="438"/>
      <c r="V682" s="438"/>
      <c r="W682" s="438"/>
      <c r="X682" s="438"/>
      <c r="Y682" s="438"/>
      <c r="Z682" s="438"/>
      <c r="AA682" s="438"/>
      <c r="AB682" s="438"/>
      <c r="AC682" s="438"/>
      <c r="AD682" s="438"/>
      <c r="AE682" s="438"/>
      <c r="AF682" s="438"/>
      <c r="AG682" s="438"/>
      <c r="AH682" s="438"/>
      <c r="AI682" s="438"/>
      <c r="AJ682" s="438"/>
      <c r="AK682" s="438"/>
      <c r="AL682" s="438"/>
      <c r="AM682" s="438"/>
      <c r="AN682" s="438"/>
      <c r="AO682" s="438"/>
      <c r="AP682" s="438"/>
      <c r="AQ682" s="438"/>
      <c r="AR682" s="438"/>
      <c r="AS682" s="438"/>
      <c r="AT682" s="438"/>
      <c r="AU682" s="438"/>
      <c r="AV682" s="438"/>
      <c r="AW682" s="438"/>
      <c r="AX682" s="438"/>
      <c r="AY682" s="438"/>
      <c r="AZ682" s="438"/>
      <c r="BA682" s="438"/>
      <c r="BB682" s="438"/>
      <c r="BC682" s="438"/>
      <c r="BD682" s="438"/>
      <c r="BE682" s="438"/>
      <c r="BF682" s="438"/>
      <c r="BG682" s="438"/>
      <c r="BH682" s="438"/>
      <c r="BI682" s="438"/>
      <c r="BJ682" s="438"/>
      <c r="BK682" s="438"/>
      <c r="BL682" s="438"/>
      <c r="BM682" s="438"/>
      <c r="BN682" s="438"/>
      <c r="BO682" s="438"/>
      <c r="BP682" s="438"/>
      <c r="BQ682" s="438"/>
      <c r="BR682" s="438"/>
      <c r="BS682" s="438"/>
      <c r="BT682" s="438"/>
      <c r="BU682" s="438"/>
      <c r="BV682" s="438"/>
      <c r="BW682" s="438"/>
      <c r="BX682" s="438"/>
      <c r="BY682" s="438"/>
      <c r="BZ682" s="438"/>
      <c r="CA682" s="438"/>
      <c r="CB682" s="438"/>
      <c r="CC682" s="438"/>
      <c r="CD682" s="438"/>
      <c r="CE682" s="438"/>
      <c r="CF682" s="438"/>
      <c r="CG682" s="438"/>
      <c r="CH682" s="438"/>
      <c r="CI682" s="438"/>
      <c r="CJ682" s="438"/>
      <c r="CK682" s="438"/>
      <c r="CL682" s="438"/>
      <c r="CM682" s="438"/>
      <c r="CN682" s="438"/>
      <c r="CO682" s="438"/>
      <c r="CP682" s="438"/>
      <c r="CQ682" s="438"/>
      <c r="CR682" s="438"/>
      <c r="CS682" s="438"/>
      <c r="CT682" s="438"/>
      <c r="CU682" s="438"/>
      <c r="CV682" s="438"/>
      <c r="CW682" s="438"/>
      <c r="CX682" s="438"/>
      <c r="CY682" s="438"/>
      <c r="CZ682" s="438"/>
      <c r="DA682" s="438"/>
      <c r="DB682" s="438"/>
      <c r="DC682" s="438"/>
      <c r="DD682" s="438"/>
      <c r="DE682" s="438"/>
      <c r="DF682" s="438"/>
      <c r="DG682" s="438"/>
      <c r="DH682" s="438"/>
      <c r="DI682" s="438"/>
      <c r="DJ682" s="438"/>
      <c r="DK682" s="438"/>
      <c r="DL682" s="438"/>
      <c r="DM682" s="438"/>
      <c r="DN682" s="438"/>
      <c r="DO682" s="438"/>
      <c r="DP682" s="438"/>
      <c r="DQ682" s="438"/>
      <c r="DR682" s="438"/>
      <c r="DS682" s="438"/>
      <c r="DT682" s="438"/>
      <c r="DU682" s="438"/>
      <c r="DV682" s="438"/>
      <c r="DW682" s="438"/>
      <c r="DX682" s="438"/>
      <c r="DY682" s="438"/>
      <c r="DZ682" s="438"/>
      <c r="EA682" s="438"/>
      <c r="EB682" s="438"/>
      <c r="EC682" s="438"/>
      <c r="ED682" s="438"/>
      <c r="EE682" s="438"/>
      <c r="EF682" s="438"/>
      <c r="EG682" s="438"/>
      <c r="EH682" s="438"/>
      <c r="EI682" s="438"/>
      <c r="EJ682" s="438"/>
      <c r="EK682" s="438"/>
      <c r="EL682" s="438"/>
      <c r="EM682" s="438"/>
      <c r="EN682" s="438"/>
      <c r="EO682" s="438"/>
      <c r="EP682" s="438"/>
      <c r="EQ682" s="438"/>
      <c r="ER682" s="438"/>
      <c r="ES682" s="438"/>
      <c r="ET682" s="438"/>
      <c r="EU682" s="438"/>
      <c r="EV682" s="438"/>
      <c r="EW682" s="438"/>
      <c r="EX682" s="438"/>
      <c r="EY682" s="438"/>
      <c r="EZ682" s="438"/>
      <c r="FA682" s="438"/>
      <c r="FB682" s="438"/>
      <c r="FC682" s="438"/>
      <c r="FD682" s="438"/>
      <c r="FE682" s="438"/>
      <c r="FF682" s="438"/>
      <c r="FG682" s="438"/>
      <c r="FH682" s="438"/>
      <c r="FI682" s="438"/>
      <c r="FJ682" s="438"/>
      <c r="FK682" s="438"/>
      <c r="FL682" s="438"/>
      <c r="FM682" s="438"/>
      <c r="FN682" s="438"/>
      <c r="FO682" s="438"/>
      <c r="FP682" s="438"/>
      <c r="FQ682" s="438"/>
      <c r="FR682" s="438"/>
      <c r="FS682" s="438"/>
      <c r="FT682" s="438"/>
      <c r="FU682" s="438"/>
      <c r="FV682" s="438"/>
      <c r="FW682" s="438"/>
      <c r="FX682" s="438"/>
      <c r="FY682" s="438"/>
      <c r="FZ682" s="438"/>
      <c r="GA682" s="438"/>
      <c r="GB682" s="438"/>
      <c r="GC682" s="438"/>
      <c r="GD682" s="438"/>
      <c r="GE682" s="438"/>
      <c r="GF682" s="438"/>
      <c r="GG682" s="438"/>
      <c r="GH682" s="438"/>
      <c r="GI682" s="438"/>
      <c r="GJ682" s="438"/>
      <c r="GK682" s="438"/>
      <c r="GL682" s="438"/>
      <c r="GM682" s="438"/>
      <c r="GN682" s="438"/>
      <c r="GO682" s="438"/>
      <c r="GP682" s="438"/>
      <c r="GQ682" s="438"/>
      <c r="GR682" s="438"/>
      <c r="GS682" s="438"/>
      <c r="GT682" s="438"/>
      <c r="GU682" s="438"/>
      <c r="GV682" s="438"/>
      <c r="GW682" s="438"/>
      <c r="GX682" s="438"/>
      <c r="GY682" s="438"/>
      <c r="GZ682" s="438"/>
      <c r="HA682" s="438"/>
      <c r="HB682" s="438"/>
      <c r="HC682" s="438"/>
      <c r="HD682" s="438"/>
      <c r="HE682" s="438"/>
      <c r="HF682" s="438"/>
      <c r="HG682" s="438"/>
      <c r="HH682" s="438"/>
      <c r="HI682" s="438"/>
      <c r="HJ682" s="438"/>
      <c r="HK682" s="438"/>
      <c r="HL682" s="438"/>
      <c r="HM682" s="438"/>
      <c r="HN682" s="438"/>
      <c r="HO682" s="438"/>
      <c r="HP682" s="438"/>
      <c r="HQ682" s="438"/>
      <c r="HR682" s="438"/>
      <c r="HS682" s="438"/>
      <c r="HT682" s="438"/>
      <c r="HU682" s="438"/>
      <c r="HV682" s="438"/>
      <c r="HW682" s="438"/>
      <c r="HX682" s="438"/>
      <c r="HY682" s="438"/>
      <c r="HZ682" s="438"/>
      <c r="IA682" s="438"/>
      <c r="IB682" s="438"/>
      <c r="IC682" s="438"/>
      <c r="ID682" s="438"/>
      <c r="IE682" s="438"/>
      <c r="IF682" s="438"/>
      <c r="IG682" s="438"/>
      <c r="IH682" s="438"/>
      <c r="II682" s="438"/>
      <c r="IJ682" s="438"/>
      <c r="IK682" s="438"/>
      <c r="IL682" s="438"/>
      <c r="IM682" s="438"/>
      <c r="IN682" s="438"/>
      <c r="IO682" s="438"/>
      <c r="IP682" s="438"/>
      <c r="IQ682" s="438"/>
    </row>
    <row r="683" spans="1:251" s="394" customFormat="1">
      <c r="A683" s="432"/>
      <c r="B683" s="447"/>
      <c r="C683" s="387"/>
      <c r="D683" s="63"/>
      <c r="E683" s="63"/>
      <c r="F683" s="63"/>
      <c r="G683" s="437"/>
      <c r="H683" s="437"/>
      <c r="I683" s="437"/>
      <c r="J683" s="437"/>
      <c r="K683" s="438"/>
      <c r="L683" s="438"/>
      <c r="M683" s="438"/>
      <c r="N683" s="438"/>
      <c r="O683" s="438"/>
      <c r="P683" s="438"/>
      <c r="Q683" s="438"/>
      <c r="R683" s="438"/>
      <c r="S683" s="438"/>
      <c r="T683" s="438"/>
      <c r="U683" s="438"/>
      <c r="V683" s="438"/>
      <c r="W683" s="438"/>
      <c r="X683" s="438"/>
      <c r="Y683" s="438"/>
      <c r="Z683" s="438"/>
      <c r="AA683" s="438"/>
      <c r="AB683" s="438"/>
      <c r="AC683" s="438"/>
      <c r="AD683" s="438"/>
      <c r="AE683" s="438"/>
      <c r="AF683" s="438"/>
      <c r="AG683" s="438"/>
      <c r="AH683" s="438"/>
      <c r="AI683" s="438"/>
      <c r="AJ683" s="438"/>
      <c r="AK683" s="438"/>
      <c r="AL683" s="438"/>
      <c r="AM683" s="438"/>
      <c r="AN683" s="438"/>
      <c r="AO683" s="438"/>
      <c r="AP683" s="438"/>
      <c r="AQ683" s="438"/>
      <c r="AR683" s="438"/>
      <c r="AS683" s="438"/>
      <c r="AT683" s="438"/>
      <c r="AU683" s="438"/>
      <c r="AV683" s="438"/>
      <c r="AW683" s="438"/>
      <c r="AX683" s="438"/>
      <c r="AY683" s="438"/>
      <c r="AZ683" s="438"/>
      <c r="BA683" s="438"/>
      <c r="BB683" s="438"/>
      <c r="BC683" s="438"/>
      <c r="BD683" s="438"/>
      <c r="BE683" s="438"/>
      <c r="BF683" s="438"/>
      <c r="BG683" s="438"/>
      <c r="BH683" s="438"/>
      <c r="BI683" s="438"/>
      <c r="BJ683" s="438"/>
      <c r="BK683" s="438"/>
      <c r="BL683" s="438"/>
      <c r="BM683" s="438"/>
      <c r="BN683" s="438"/>
      <c r="BO683" s="438"/>
      <c r="BP683" s="438"/>
      <c r="BQ683" s="438"/>
      <c r="BR683" s="438"/>
      <c r="BS683" s="438"/>
      <c r="BT683" s="438"/>
      <c r="BU683" s="438"/>
      <c r="BV683" s="438"/>
      <c r="BW683" s="438"/>
      <c r="BX683" s="438"/>
      <c r="BY683" s="438"/>
      <c r="BZ683" s="438"/>
      <c r="CA683" s="438"/>
      <c r="CB683" s="438"/>
      <c r="CC683" s="438"/>
      <c r="CD683" s="438"/>
      <c r="CE683" s="438"/>
      <c r="CF683" s="438"/>
      <c r="CG683" s="438"/>
      <c r="CH683" s="438"/>
      <c r="CI683" s="438"/>
      <c r="CJ683" s="438"/>
      <c r="CK683" s="438"/>
      <c r="CL683" s="438"/>
      <c r="CM683" s="438"/>
      <c r="CN683" s="438"/>
      <c r="CO683" s="438"/>
      <c r="CP683" s="438"/>
      <c r="CQ683" s="438"/>
      <c r="CR683" s="438"/>
      <c r="CS683" s="438"/>
      <c r="CT683" s="438"/>
      <c r="CU683" s="438"/>
      <c r="CV683" s="438"/>
      <c r="CW683" s="438"/>
      <c r="CX683" s="438"/>
      <c r="CY683" s="438"/>
      <c r="CZ683" s="438"/>
      <c r="DA683" s="438"/>
      <c r="DB683" s="438"/>
      <c r="DC683" s="438"/>
      <c r="DD683" s="438"/>
      <c r="DE683" s="438"/>
      <c r="DF683" s="438"/>
      <c r="DG683" s="438"/>
      <c r="DH683" s="438"/>
      <c r="DI683" s="438"/>
      <c r="DJ683" s="438"/>
      <c r="DK683" s="438"/>
      <c r="DL683" s="438"/>
      <c r="DM683" s="438"/>
      <c r="DN683" s="438"/>
      <c r="DO683" s="438"/>
      <c r="DP683" s="438"/>
      <c r="DQ683" s="438"/>
      <c r="DR683" s="438"/>
      <c r="DS683" s="438"/>
      <c r="DT683" s="438"/>
      <c r="DU683" s="438"/>
      <c r="DV683" s="438"/>
      <c r="DW683" s="438"/>
      <c r="DX683" s="438"/>
      <c r="DY683" s="438"/>
      <c r="DZ683" s="438"/>
      <c r="EA683" s="438"/>
      <c r="EB683" s="438"/>
      <c r="EC683" s="438"/>
      <c r="ED683" s="438"/>
      <c r="EE683" s="438"/>
      <c r="EF683" s="438"/>
      <c r="EG683" s="438"/>
      <c r="EH683" s="438"/>
      <c r="EI683" s="438"/>
      <c r="EJ683" s="438"/>
      <c r="EK683" s="438"/>
      <c r="EL683" s="438"/>
      <c r="EM683" s="438"/>
      <c r="EN683" s="438"/>
      <c r="EO683" s="438"/>
      <c r="EP683" s="438"/>
      <c r="EQ683" s="438"/>
      <c r="ER683" s="438"/>
      <c r="ES683" s="438"/>
      <c r="ET683" s="438"/>
      <c r="EU683" s="438"/>
      <c r="EV683" s="438"/>
      <c r="EW683" s="438"/>
      <c r="EX683" s="438"/>
      <c r="EY683" s="438"/>
      <c r="EZ683" s="438"/>
      <c r="FA683" s="438"/>
      <c r="FB683" s="438"/>
      <c r="FC683" s="438"/>
      <c r="FD683" s="438"/>
      <c r="FE683" s="438"/>
      <c r="FF683" s="438"/>
      <c r="FG683" s="438"/>
      <c r="FH683" s="438"/>
      <c r="FI683" s="438"/>
      <c r="FJ683" s="438"/>
      <c r="FK683" s="438"/>
      <c r="FL683" s="438"/>
      <c r="FM683" s="438"/>
      <c r="FN683" s="438"/>
      <c r="FO683" s="438"/>
      <c r="FP683" s="438"/>
      <c r="FQ683" s="438"/>
      <c r="FR683" s="438"/>
      <c r="FS683" s="438"/>
      <c r="FT683" s="438"/>
      <c r="FU683" s="438"/>
      <c r="FV683" s="438"/>
      <c r="FW683" s="438"/>
      <c r="FX683" s="438"/>
      <c r="FY683" s="438"/>
      <c r="FZ683" s="438"/>
      <c r="GA683" s="438"/>
      <c r="GB683" s="438"/>
      <c r="GC683" s="438"/>
      <c r="GD683" s="438"/>
      <c r="GE683" s="438"/>
      <c r="GF683" s="438"/>
      <c r="GG683" s="438"/>
      <c r="GH683" s="438"/>
      <c r="GI683" s="438"/>
      <c r="GJ683" s="438"/>
      <c r="GK683" s="438"/>
      <c r="GL683" s="438"/>
      <c r="GM683" s="438"/>
      <c r="GN683" s="438"/>
      <c r="GO683" s="438"/>
      <c r="GP683" s="438"/>
      <c r="GQ683" s="438"/>
      <c r="GR683" s="438"/>
      <c r="GS683" s="438"/>
      <c r="GT683" s="438"/>
      <c r="GU683" s="438"/>
      <c r="GV683" s="438"/>
      <c r="GW683" s="438"/>
      <c r="GX683" s="438"/>
      <c r="GY683" s="438"/>
      <c r="GZ683" s="438"/>
      <c r="HA683" s="438"/>
      <c r="HB683" s="438"/>
      <c r="HC683" s="438"/>
      <c r="HD683" s="438"/>
      <c r="HE683" s="438"/>
      <c r="HF683" s="438"/>
      <c r="HG683" s="438"/>
      <c r="HH683" s="438"/>
      <c r="HI683" s="438"/>
      <c r="HJ683" s="438"/>
      <c r="HK683" s="438"/>
      <c r="HL683" s="438"/>
      <c r="HM683" s="438"/>
      <c r="HN683" s="438"/>
      <c r="HO683" s="438"/>
      <c r="HP683" s="438"/>
      <c r="HQ683" s="438"/>
      <c r="HR683" s="438"/>
      <c r="HS683" s="438"/>
      <c r="HT683" s="438"/>
      <c r="HU683" s="438"/>
      <c r="HV683" s="438"/>
      <c r="HW683" s="438"/>
      <c r="HX683" s="438"/>
      <c r="HY683" s="438"/>
      <c r="HZ683" s="438"/>
      <c r="IA683" s="438"/>
      <c r="IB683" s="438"/>
      <c r="IC683" s="438"/>
      <c r="ID683" s="438"/>
      <c r="IE683" s="438"/>
      <c r="IF683" s="438"/>
      <c r="IG683" s="438"/>
      <c r="IH683" s="438"/>
      <c r="II683" s="438"/>
      <c r="IJ683" s="438"/>
      <c r="IK683" s="438"/>
      <c r="IL683" s="438"/>
      <c r="IM683" s="438"/>
      <c r="IN683" s="438"/>
      <c r="IO683" s="438"/>
      <c r="IP683" s="438"/>
      <c r="IQ683" s="438"/>
    </row>
    <row r="684" spans="1:251" s="394" customFormat="1">
      <c r="A684" s="432"/>
      <c r="B684" s="315" t="s">
        <v>2649</v>
      </c>
      <c r="C684" s="387"/>
      <c r="D684" s="63"/>
      <c r="E684" s="63"/>
      <c r="F684" s="63"/>
      <c r="G684" s="435"/>
      <c r="H684" s="435"/>
      <c r="I684" s="435"/>
      <c r="J684" s="435"/>
      <c r="K684" s="435"/>
    </row>
    <row r="685" spans="1:251" s="394" customFormat="1">
      <c r="A685" s="432"/>
      <c r="B685" s="436"/>
      <c r="C685" s="387"/>
      <c r="D685" s="63"/>
      <c r="E685" s="63"/>
      <c r="F685" s="63"/>
      <c r="G685" s="435"/>
      <c r="H685" s="435"/>
      <c r="I685" s="435"/>
      <c r="J685" s="435"/>
      <c r="K685" s="435"/>
    </row>
    <row r="686" spans="1:251" s="400" customFormat="1" ht="57.6">
      <c r="A686" s="279">
        <f>MAX($A$18:A685)+0.01</f>
        <v>2.2199999999999953</v>
      </c>
      <c r="B686" s="286" t="s">
        <v>2650</v>
      </c>
      <c r="C686" s="387"/>
      <c r="D686" s="316"/>
      <c r="E686" s="63"/>
      <c r="F686" s="63"/>
      <c r="G686" s="448"/>
      <c r="H686" s="448"/>
      <c r="I686" s="448"/>
      <c r="J686" s="448"/>
      <c r="K686" s="448"/>
    </row>
    <row r="687" spans="1:251" s="400" customFormat="1">
      <c r="A687" s="441"/>
      <c r="B687" s="286" t="s">
        <v>2651</v>
      </c>
      <c r="C687" s="387" t="s">
        <v>237</v>
      </c>
      <c r="D687" s="316">
        <v>81</v>
      </c>
      <c r="E687" s="63"/>
      <c r="F687" s="63">
        <f>D687*E687</f>
        <v>0</v>
      </c>
      <c r="G687" s="448"/>
      <c r="H687" s="448"/>
      <c r="I687" s="448"/>
      <c r="J687" s="448"/>
      <c r="K687" s="448"/>
    </row>
    <row r="688" spans="1:251" s="400" customFormat="1">
      <c r="A688" s="441"/>
      <c r="B688" s="286"/>
      <c r="C688" s="449"/>
      <c r="D688" s="450"/>
      <c r="E688" s="451"/>
      <c r="F688" s="452"/>
      <c r="G688" s="448"/>
      <c r="H688" s="448"/>
      <c r="I688" s="448"/>
      <c r="J688" s="448"/>
      <c r="K688" s="448"/>
    </row>
    <row r="689" spans="1:11" s="400" customFormat="1" ht="123.75" customHeight="1">
      <c r="A689" s="279">
        <f>MAX($A$18:A688)+0.01</f>
        <v>2.2299999999999951</v>
      </c>
      <c r="B689" s="286" t="s">
        <v>2652</v>
      </c>
      <c r="C689" s="449"/>
      <c r="D689" s="450"/>
      <c r="E689" s="387"/>
      <c r="F689" s="63"/>
      <c r="G689" s="448"/>
      <c r="H689" s="448"/>
      <c r="I689" s="448"/>
      <c r="J689" s="448"/>
      <c r="K689" s="448"/>
    </row>
    <row r="690" spans="1:11" s="400" customFormat="1">
      <c r="A690" s="441"/>
      <c r="B690" s="286" t="s">
        <v>2653</v>
      </c>
      <c r="C690" s="449"/>
      <c r="D690" s="450"/>
      <c r="E690" s="451"/>
      <c r="F690" s="452"/>
      <c r="G690" s="448"/>
      <c r="H690" s="448"/>
      <c r="I690" s="448"/>
      <c r="J690" s="448"/>
      <c r="K690" s="448"/>
    </row>
    <row r="691" spans="1:11" s="400" customFormat="1">
      <c r="A691" s="441"/>
      <c r="B691" s="286" t="s">
        <v>2654</v>
      </c>
      <c r="C691" s="449"/>
      <c r="D691" s="450"/>
      <c r="E691" s="451"/>
      <c r="F691" s="452"/>
      <c r="G691" s="448"/>
      <c r="H691" s="448"/>
      <c r="I691" s="448"/>
      <c r="J691" s="448"/>
      <c r="K691" s="448"/>
    </row>
    <row r="692" spans="1:11" s="400" customFormat="1">
      <c r="A692" s="441"/>
      <c r="B692" s="286" t="s">
        <v>2655</v>
      </c>
      <c r="C692" s="387" t="s">
        <v>52</v>
      </c>
      <c r="D692" s="316">
        <v>1</v>
      </c>
      <c r="E692" s="63"/>
      <c r="F692" s="63">
        <f>D692*E692</f>
        <v>0</v>
      </c>
      <c r="G692" s="448"/>
      <c r="H692" s="448"/>
      <c r="I692" s="448"/>
      <c r="J692" s="448"/>
      <c r="K692" s="448"/>
    </row>
    <row r="693" spans="1:11" s="400" customFormat="1">
      <c r="A693" s="441"/>
      <c r="B693" s="286" t="s">
        <v>2656</v>
      </c>
      <c r="C693" s="387" t="s">
        <v>52</v>
      </c>
      <c r="D693" s="316">
        <v>1</v>
      </c>
      <c r="E693" s="63"/>
      <c r="F693" s="63">
        <f t="shared" ref="F693:F700" si="9">D693*E693</f>
        <v>0</v>
      </c>
      <c r="G693" s="448"/>
      <c r="H693" s="448"/>
      <c r="I693" s="448"/>
      <c r="J693" s="448"/>
      <c r="K693" s="448"/>
    </row>
    <row r="694" spans="1:11" s="400" customFormat="1">
      <c r="A694" s="441"/>
      <c r="B694" s="286" t="s">
        <v>2657</v>
      </c>
      <c r="C694" s="387" t="s">
        <v>52</v>
      </c>
      <c r="D694" s="316">
        <v>1</v>
      </c>
      <c r="E694" s="63"/>
      <c r="F694" s="63">
        <f t="shared" si="9"/>
        <v>0</v>
      </c>
      <c r="G694" s="448"/>
      <c r="H694" s="448"/>
      <c r="I694" s="448"/>
      <c r="J694" s="448"/>
      <c r="K694" s="448"/>
    </row>
    <row r="695" spans="1:11" s="400" customFormat="1">
      <c r="A695" s="441"/>
      <c r="B695" s="286" t="s">
        <v>2658</v>
      </c>
      <c r="C695" s="387" t="s">
        <v>52</v>
      </c>
      <c r="D695" s="316">
        <v>2</v>
      </c>
      <c r="E695" s="63"/>
      <c r="F695" s="63">
        <f t="shared" si="9"/>
        <v>0</v>
      </c>
      <c r="G695" s="448"/>
      <c r="H695" s="448"/>
      <c r="I695" s="448"/>
      <c r="J695" s="448"/>
      <c r="K695" s="448"/>
    </row>
    <row r="696" spans="1:11" s="400" customFormat="1">
      <c r="A696" s="441"/>
      <c r="B696" s="286" t="s">
        <v>2659</v>
      </c>
      <c r="C696" s="387" t="s">
        <v>52</v>
      </c>
      <c r="D696" s="316">
        <v>1</v>
      </c>
      <c r="E696" s="63"/>
      <c r="F696" s="63">
        <f t="shared" si="9"/>
        <v>0</v>
      </c>
      <c r="G696" s="448"/>
      <c r="H696" s="448"/>
      <c r="I696" s="448"/>
      <c r="J696" s="448"/>
      <c r="K696" s="448"/>
    </row>
    <row r="697" spans="1:11" s="400" customFormat="1">
      <c r="A697" s="441"/>
      <c r="B697" s="286" t="s">
        <v>2660</v>
      </c>
      <c r="C697" s="387" t="s">
        <v>52</v>
      </c>
      <c r="D697" s="316">
        <v>1</v>
      </c>
      <c r="E697" s="63"/>
      <c r="F697" s="63">
        <f t="shared" si="9"/>
        <v>0</v>
      </c>
      <c r="G697" s="448"/>
      <c r="H697" s="448"/>
      <c r="I697" s="448"/>
      <c r="J697" s="448"/>
      <c r="K697" s="448"/>
    </row>
    <row r="698" spans="1:11" s="400" customFormat="1">
      <c r="A698" s="441"/>
      <c r="B698" s="286" t="s">
        <v>3197</v>
      </c>
      <c r="C698" s="387" t="s">
        <v>52</v>
      </c>
      <c r="D698" s="316">
        <v>1</v>
      </c>
      <c r="E698" s="63"/>
      <c r="F698" s="63">
        <f t="shared" si="9"/>
        <v>0</v>
      </c>
      <c r="G698" s="448"/>
      <c r="H698" s="448"/>
      <c r="I698" s="448"/>
      <c r="J698" s="448"/>
      <c r="K698" s="448"/>
    </row>
    <row r="699" spans="1:11" s="400" customFormat="1">
      <c r="A699" s="441"/>
      <c r="B699" s="286" t="s">
        <v>3198</v>
      </c>
      <c r="C699" s="387" t="s">
        <v>52</v>
      </c>
      <c r="D699" s="316">
        <v>1</v>
      </c>
      <c r="E699" s="63"/>
      <c r="F699" s="63">
        <f t="shared" si="9"/>
        <v>0</v>
      </c>
      <c r="G699" s="448"/>
      <c r="H699" s="448"/>
      <c r="I699" s="448"/>
      <c r="J699" s="448"/>
      <c r="K699" s="448"/>
    </row>
    <row r="700" spans="1:11" s="400" customFormat="1">
      <c r="A700" s="441"/>
      <c r="B700" s="286" t="s">
        <v>2661</v>
      </c>
      <c r="C700" s="387" t="s">
        <v>52</v>
      </c>
      <c r="D700" s="316">
        <v>3</v>
      </c>
      <c r="E700" s="63"/>
      <c r="F700" s="63">
        <f t="shared" si="9"/>
        <v>0</v>
      </c>
      <c r="G700" s="448"/>
      <c r="H700" s="448"/>
      <c r="I700" s="448"/>
      <c r="J700" s="448"/>
      <c r="K700" s="448"/>
    </row>
    <row r="701" spans="1:11" s="400" customFormat="1">
      <c r="A701" s="441"/>
      <c r="B701" s="286"/>
      <c r="C701" s="449"/>
      <c r="D701" s="453"/>
      <c r="E701" s="451"/>
      <c r="F701" s="452"/>
      <c r="G701" s="448"/>
      <c r="H701" s="448"/>
      <c r="I701" s="448"/>
      <c r="J701" s="448"/>
      <c r="K701" s="448"/>
    </row>
    <row r="702" spans="1:11" s="400" customFormat="1" ht="43.2">
      <c r="A702" s="279">
        <f>MAX($A$18:A701)+0.01</f>
        <v>2.2399999999999949</v>
      </c>
      <c r="B702" s="286" t="s">
        <v>2662</v>
      </c>
      <c r="C702" s="449"/>
      <c r="D702" s="450"/>
      <c r="E702" s="451"/>
      <c r="F702" s="452"/>
      <c r="G702" s="448"/>
      <c r="H702" s="448"/>
      <c r="I702" s="448"/>
      <c r="J702" s="448"/>
      <c r="K702" s="448"/>
    </row>
    <row r="703" spans="1:11" s="456" customFormat="1">
      <c r="A703" s="441"/>
      <c r="B703" s="286" t="s">
        <v>2663</v>
      </c>
      <c r="C703" s="449"/>
      <c r="D703" s="450"/>
      <c r="E703" s="454"/>
      <c r="F703" s="455"/>
    </row>
    <row r="704" spans="1:11" s="400" customFormat="1">
      <c r="A704" s="441"/>
      <c r="B704" s="286" t="s">
        <v>2664</v>
      </c>
      <c r="C704" s="387" t="s">
        <v>52</v>
      </c>
      <c r="D704" s="316">
        <v>2</v>
      </c>
      <c r="E704" s="63"/>
      <c r="F704" s="63">
        <f>D704*E704</f>
        <v>0</v>
      </c>
      <c r="G704" s="448"/>
      <c r="H704" s="448"/>
      <c r="I704" s="448"/>
      <c r="J704" s="448"/>
      <c r="K704" s="448"/>
    </row>
    <row r="705" spans="1:12" s="400" customFormat="1">
      <c r="A705" s="441"/>
      <c r="B705" s="286"/>
      <c r="C705" s="449"/>
      <c r="D705" s="450"/>
      <c r="E705" s="451"/>
      <c r="F705" s="452"/>
      <c r="G705" s="448"/>
      <c r="H705" s="448"/>
      <c r="I705" s="448"/>
      <c r="J705" s="448"/>
      <c r="K705" s="448"/>
    </row>
    <row r="706" spans="1:12" s="400" customFormat="1">
      <c r="A706" s="279">
        <f>MAX($A$18:A705)+0.01</f>
        <v>2.2499999999999947</v>
      </c>
      <c r="B706" s="286" t="s">
        <v>2665</v>
      </c>
      <c r="C706" s="449"/>
      <c r="D706" s="450"/>
      <c r="E706" s="451"/>
      <c r="F706" s="452"/>
    </row>
    <row r="707" spans="1:12" s="400" customFormat="1">
      <c r="A707" s="441"/>
      <c r="B707" s="286" t="s">
        <v>2666</v>
      </c>
      <c r="C707" s="449"/>
      <c r="D707" s="450"/>
      <c r="E707" s="451"/>
      <c r="F707" s="452"/>
    </row>
    <row r="708" spans="1:12" s="400" customFormat="1" ht="43.5" customHeight="1">
      <c r="A708" s="441"/>
      <c r="B708" s="286" t="s">
        <v>2667</v>
      </c>
      <c r="C708" s="449"/>
      <c r="D708" s="450"/>
      <c r="E708" s="451"/>
      <c r="F708" s="452"/>
      <c r="G708" s="448"/>
      <c r="H708" s="448"/>
      <c r="I708" s="448"/>
      <c r="J708" s="448"/>
      <c r="K708" s="448"/>
    </row>
    <row r="709" spans="1:12" s="400" customFormat="1" ht="64.5" customHeight="1">
      <c r="A709" s="441"/>
      <c r="B709" s="286" t="s">
        <v>2668</v>
      </c>
      <c r="C709" s="449"/>
      <c r="D709" s="450"/>
      <c r="E709" s="451"/>
      <c r="F709" s="452"/>
      <c r="G709" s="448"/>
      <c r="H709" s="448"/>
      <c r="I709" s="448"/>
      <c r="J709" s="448"/>
      <c r="K709" s="448"/>
    </row>
    <row r="710" spans="1:12" s="400" customFormat="1" ht="28.8">
      <c r="A710" s="441"/>
      <c r="B710" s="286" t="s">
        <v>2669</v>
      </c>
      <c r="C710" s="449"/>
      <c r="D710" s="450"/>
      <c r="E710" s="451"/>
      <c r="F710" s="452"/>
      <c r="G710" s="448"/>
      <c r="H710" s="448"/>
      <c r="I710" s="448"/>
      <c r="J710" s="448"/>
      <c r="K710" s="448"/>
    </row>
    <row r="711" spans="1:12" s="400" customFormat="1">
      <c r="A711" s="441"/>
      <c r="B711" s="286" t="s">
        <v>2670</v>
      </c>
      <c r="C711" s="449"/>
      <c r="D711" s="450"/>
      <c r="E711" s="451"/>
      <c r="F711" s="452"/>
    </row>
    <row r="712" spans="1:12" s="400" customFormat="1">
      <c r="A712" s="441"/>
      <c r="B712" s="286" t="s">
        <v>2671</v>
      </c>
      <c r="C712" s="449"/>
      <c r="D712" s="450"/>
      <c r="E712" s="451"/>
      <c r="F712" s="452"/>
    </row>
    <row r="713" spans="1:12" s="400" customFormat="1">
      <c r="A713" s="441"/>
      <c r="B713" s="286" t="s">
        <v>2672</v>
      </c>
      <c r="C713" s="387" t="s">
        <v>52</v>
      </c>
      <c r="D713" s="316">
        <v>1</v>
      </c>
      <c r="E713" s="63"/>
      <c r="F713" s="63">
        <f>D713*E713</f>
        <v>0</v>
      </c>
    </row>
    <row r="714" spans="1:12" s="400" customFormat="1">
      <c r="A714" s="441"/>
      <c r="B714" s="286" t="s">
        <v>2651</v>
      </c>
      <c r="C714" s="387" t="s">
        <v>52</v>
      </c>
      <c r="D714" s="316">
        <v>1</v>
      </c>
      <c r="E714" s="63"/>
      <c r="F714" s="63">
        <f>D714*E714</f>
        <v>0</v>
      </c>
    </row>
    <row r="715" spans="1:12" s="400" customFormat="1">
      <c r="A715" s="441"/>
      <c r="B715" s="286"/>
      <c r="C715" s="449"/>
      <c r="D715" s="453"/>
      <c r="E715" s="451"/>
      <c r="F715" s="452"/>
    </row>
    <row r="716" spans="1:12" s="400" customFormat="1" ht="72">
      <c r="A716" s="279">
        <f>MAX($A$18:A715)+0.01</f>
        <v>2.2599999999999945</v>
      </c>
      <c r="B716" s="286" t="s">
        <v>2673</v>
      </c>
      <c r="C716" s="457"/>
      <c r="D716" s="458"/>
      <c r="E716" s="451"/>
      <c r="F716" s="452"/>
    </row>
    <row r="717" spans="1:12" s="400" customFormat="1">
      <c r="B717" s="286" t="s">
        <v>2674</v>
      </c>
      <c r="C717" s="387"/>
      <c r="D717" s="316"/>
      <c r="E717" s="63"/>
      <c r="F717" s="63"/>
      <c r="G717" s="448"/>
      <c r="H717" s="448"/>
      <c r="I717" s="448"/>
      <c r="J717" s="448"/>
      <c r="K717" s="448"/>
      <c r="L717" s="448"/>
    </row>
    <row r="718" spans="1:12" s="400" customFormat="1">
      <c r="B718" s="286" t="s">
        <v>2675</v>
      </c>
      <c r="C718" s="387" t="s">
        <v>52</v>
      </c>
      <c r="D718" s="316">
        <v>1</v>
      </c>
      <c r="E718" s="63"/>
      <c r="F718" s="63">
        <f>+E718*D718</f>
        <v>0</v>
      </c>
    </row>
    <row r="719" spans="1:12" s="400" customFormat="1">
      <c r="A719" s="441"/>
      <c r="B719" s="286"/>
      <c r="C719" s="387"/>
      <c r="D719" s="316"/>
      <c r="E719" s="63"/>
      <c r="F719" s="63"/>
    </row>
    <row r="720" spans="1:12" s="400" customFormat="1">
      <c r="A720" s="279">
        <f>MAX($A$18:A719)+0.01</f>
        <v>2.2699999999999942</v>
      </c>
      <c r="B720" s="286" t="s">
        <v>2676</v>
      </c>
      <c r="C720" s="387" t="s">
        <v>237</v>
      </c>
      <c r="D720" s="316">
        <v>81</v>
      </c>
      <c r="E720" s="63"/>
      <c r="F720" s="63">
        <f>D720*E720</f>
        <v>0</v>
      </c>
      <c r="G720" s="448"/>
      <c r="H720" s="448"/>
      <c r="I720" s="448"/>
      <c r="J720" s="448"/>
      <c r="K720" s="448"/>
    </row>
    <row r="721" spans="1:11" s="400" customFormat="1">
      <c r="A721" s="441"/>
      <c r="B721" s="286"/>
      <c r="C721" s="387"/>
      <c r="D721" s="316"/>
      <c r="E721" s="63"/>
      <c r="F721" s="63"/>
      <c r="G721" s="448"/>
      <c r="H721" s="448"/>
      <c r="I721" s="448"/>
      <c r="J721" s="448"/>
      <c r="K721" s="448"/>
    </row>
    <row r="722" spans="1:11" s="400" customFormat="1" ht="28.8">
      <c r="A722" s="279">
        <f>MAX($A$18:A721)+0.01</f>
        <v>2.279999999999994</v>
      </c>
      <c r="B722" s="286" t="s">
        <v>2677</v>
      </c>
      <c r="C722" s="387" t="s">
        <v>2678</v>
      </c>
      <c r="D722" s="316">
        <v>2</v>
      </c>
      <c r="E722" s="63"/>
      <c r="F722" s="63">
        <f>D722*E722</f>
        <v>0</v>
      </c>
      <c r="G722" s="448"/>
      <c r="H722" s="448"/>
      <c r="I722" s="448"/>
      <c r="J722" s="448"/>
      <c r="K722" s="448"/>
    </row>
    <row r="723" spans="1:11" s="400" customFormat="1">
      <c r="A723" s="441"/>
      <c r="B723" s="286"/>
      <c r="C723" s="387"/>
      <c r="D723" s="316"/>
      <c r="E723" s="63"/>
      <c r="F723" s="63"/>
      <c r="G723" s="448"/>
      <c r="H723" s="448"/>
      <c r="I723" s="448"/>
      <c r="J723" s="448"/>
      <c r="K723" s="448"/>
    </row>
    <row r="724" spans="1:11" s="400" customFormat="1">
      <c r="A724" s="279">
        <f>MAX($A$18:A723)+0.01</f>
        <v>2.2899999999999938</v>
      </c>
      <c r="B724" s="286" t="s">
        <v>2679</v>
      </c>
      <c r="C724" s="387" t="s">
        <v>2678</v>
      </c>
      <c r="D724" s="316">
        <v>1</v>
      </c>
      <c r="E724" s="63"/>
      <c r="F724" s="63">
        <f>D724*E724</f>
        <v>0</v>
      </c>
      <c r="G724" s="448"/>
      <c r="H724" s="448"/>
      <c r="I724" s="448"/>
      <c r="J724" s="448"/>
      <c r="K724" s="448"/>
    </row>
    <row r="725" spans="1:11" s="400" customFormat="1">
      <c r="A725" s="441"/>
      <c r="B725" s="286"/>
      <c r="C725" s="387"/>
      <c r="D725" s="316"/>
      <c r="E725" s="63"/>
      <c r="F725" s="63"/>
      <c r="G725" s="448"/>
      <c r="H725" s="448"/>
      <c r="I725" s="448"/>
      <c r="J725" s="448"/>
      <c r="K725" s="448"/>
    </row>
    <row r="726" spans="1:11" s="400" customFormat="1" ht="28.8">
      <c r="A726" s="279">
        <f>MAX($A$18:A725)+0.01</f>
        <v>2.2999999999999936</v>
      </c>
      <c r="B726" s="286" t="s">
        <v>2680</v>
      </c>
      <c r="C726" s="387" t="s">
        <v>237</v>
      </c>
      <c r="D726" s="316">
        <v>81</v>
      </c>
      <c r="E726" s="63"/>
      <c r="F726" s="63">
        <f>D726*E726</f>
        <v>0</v>
      </c>
      <c r="G726" s="448"/>
      <c r="H726" s="448"/>
      <c r="I726" s="448"/>
      <c r="J726" s="448"/>
      <c r="K726" s="448"/>
    </row>
    <row r="727" spans="1:11" s="400" customFormat="1">
      <c r="A727" s="441"/>
      <c r="B727" s="286"/>
      <c r="C727" s="387"/>
      <c r="D727" s="316"/>
      <c r="E727" s="63"/>
      <c r="F727" s="63"/>
      <c r="G727" s="448"/>
      <c r="H727" s="448"/>
      <c r="I727" s="448"/>
      <c r="J727" s="448"/>
      <c r="K727" s="448"/>
    </row>
    <row r="728" spans="1:11" s="400" customFormat="1" ht="28.8">
      <c r="A728" s="279">
        <f>MAX($A$18:A727)+0.01</f>
        <v>2.3099999999999934</v>
      </c>
      <c r="B728" s="286" t="s">
        <v>2681</v>
      </c>
      <c r="C728" s="387" t="s">
        <v>237</v>
      </c>
      <c r="D728" s="316">
        <v>81</v>
      </c>
      <c r="E728" s="63"/>
      <c r="F728" s="63">
        <f>D728*E728</f>
        <v>0</v>
      </c>
      <c r="G728" s="448"/>
      <c r="H728" s="448"/>
      <c r="I728" s="448"/>
      <c r="J728" s="448"/>
      <c r="K728" s="448"/>
    </row>
    <row r="729" spans="1:11" s="400" customFormat="1">
      <c r="A729" s="441"/>
      <c r="B729" s="286"/>
      <c r="C729" s="387"/>
      <c r="D729" s="316"/>
      <c r="E729" s="63"/>
      <c r="F729" s="63"/>
      <c r="G729" s="448"/>
      <c r="H729" s="448"/>
      <c r="I729" s="448"/>
      <c r="J729" s="448"/>
      <c r="K729" s="448"/>
    </row>
    <row r="730" spans="1:11" s="400" customFormat="1">
      <c r="A730" s="279">
        <f>MAX($A$18:A729)+0.01</f>
        <v>2.3199999999999932</v>
      </c>
      <c r="B730" s="286" t="s">
        <v>2682</v>
      </c>
      <c r="C730" s="387" t="s">
        <v>1464</v>
      </c>
      <c r="D730" s="316">
        <v>1</v>
      </c>
      <c r="E730" s="63"/>
      <c r="F730" s="63">
        <f>D730*E730</f>
        <v>0</v>
      </c>
      <c r="G730" s="448"/>
      <c r="H730" s="448"/>
      <c r="I730" s="448"/>
      <c r="J730" s="448"/>
      <c r="K730" s="448"/>
    </row>
    <row r="731" spans="1:11" s="400" customFormat="1">
      <c r="A731" s="441"/>
      <c r="B731" s="286"/>
      <c r="C731" s="387"/>
      <c r="D731" s="316"/>
      <c r="E731" s="63"/>
      <c r="F731" s="63"/>
      <c r="G731" s="448"/>
      <c r="H731" s="448"/>
      <c r="I731" s="448"/>
      <c r="J731" s="448"/>
      <c r="K731" s="448"/>
    </row>
    <row r="732" spans="1:11" s="400" customFormat="1" ht="28.8">
      <c r="A732" s="279">
        <f>MAX($A$18:A731)+0.01</f>
        <v>2.329999999999993</v>
      </c>
      <c r="B732" s="286" t="s">
        <v>2683</v>
      </c>
      <c r="C732" s="387" t="s">
        <v>18</v>
      </c>
      <c r="D732" s="316">
        <v>1</v>
      </c>
      <c r="E732" s="63"/>
      <c r="F732" s="63">
        <f>D732*E732</f>
        <v>0</v>
      </c>
      <c r="G732" s="448"/>
      <c r="H732" s="448"/>
      <c r="I732" s="448"/>
      <c r="J732" s="448"/>
      <c r="K732" s="448"/>
    </row>
    <row r="733" spans="1:11" s="400" customFormat="1">
      <c r="A733" s="441"/>
      <c r="B733" s="286"/>
      <c r="C733" s="387"/>
      <c r="D733" s="316"/>
      <c r="E733" s="63"/>
      <c r="F733" s="63"/>
      <c r="G733" s="448"/>
      <c r="H733" s="448"/>
      <c r="I733" s="448"/>
      <c r="J733" s="448"/>
      <c r="K733" s="448"/>
    </row>
    <row r="734" spans="1:11" s="400" customFormat="1" ht="43.2">
      <c r="A734" s="279">
        <f>MAX($A$18:A733)+0.01</f>
        <v>2.3399999999999928</v>
      </c>
      <c r="B734" s="286" t="s">
        <v>2684</v>
      </c>
      <c r="C734" s="387" t="s">
        <v>18</v>
      </c>
      <c r="D734" s="316">
        <v>1</v>
      </c>
      <c r="E734" s="63"/>
      <c r="F734" s="63">
        <f>D734*E734</f>
        <v>0</v>
      </c>
      <c r="G734" s="448"/>
      <c r="H734" s="448"/>
      <c r="I734" s="448"/>
      <c r="J734" s="448"/>
      <c r="K734" s="448"/>
    </row>
    <row r="735" spans="1:11" s="400" customFormat="1">
      <c r="A735" s="441"/>
      <c r="B735" s="286"/>
      <c r="C735" s="387"/>
      <c r="D735" s="316"/>
      <c r="E735" s="63"/>
      <c r="F735" s="63"/>
      <c r="G735" s="448"/>
      <c r="H735" s="448"/>
      <c r="I735" s="448"/>
      <c r="J735" s="448"/>
      <c r="K735" s="448"/>
    </row>
    <row r="736" spans="1:11" s="400" customFormat="1">
      <c r="A736" s="279">
        <f>MAX($A$18:A735)+0.01</f>
        <v>2.3499999999999925</v>
      </c>
      <c r="B736" s="286" t="s">
        <v>2685</v>
      </c>
      <c r="C736" s="387" t="s">
        <v>18</v>
      </c>
      <c r="D736" s="316">
        <v>1</v>
      </c>
      <c r="E736" s="63"/>
      <c r="F736" s="63">
        <f>D736*E736</f>
        <v>0</v>
      </c>
      <c r="G736" s="448"/>
      <c r="H736" s="448"/>
      <c r="I736" s="448"/>
      <c r="J736" s="448"/>
      <c r="K736" s="448"/>
    </row>
    <row r="737" spans="1:251" s="460" customFormat="1">
      <c r="A737" s="432"/>
      <c r="B737" s="459"/>
      <c r="C737" s="387"/>
      <c r="D737" s="63"/>
      <c r="E737" s="63"/>
      <c r="F737" s="63"/>
    </row>
    <row r="738" spans="1:251" ht="15" thickBot="1">
      <c r="A738" s="303"/>
      <c r="B738" s="304" t="s">
        <v>2686</v>
      </c>
      <c r="C738" s="305"/>
      <c r="D738" s="306"/>
      <c r="E738" s="306"/>
      <c r="F738" s="306">
        <f>SUM(F630:F737)</f>
        <v>0</v>
      </c>
      <c r="L738" s="84"/>
      <c r="M738" s="84"/>
      <c r="N738" s="84"/>
      <c r="O738" s="84"/>
    </row>
    <row r="739" spans="1:251" s="460" customFormat="1" ht="15" thickTop="1">
      <c r="A739" s="432"/>
      <c r="B739" s="459"/>
      <c r="C739" s="387"/>
      <c r="D739" s="63"/>
      <c r="E739" s="63"/>
      <c r="F739" s="63"/>
    </row>
    <row r="740" spans="1:251">
      <c r="A740" s="275" t="s">
        <v>1161</v>
      </c>
      <c r="B740" s="276" t="s">
        <v>2687</v>
      </c>
      <c r="C740" s="277" t="s">
        <v>26</v>
      </c>
      <c r="D740" s="278" t="s">
        <v>27</v>
      </c>
      <c r="E740" s="278" t="s">
        <v>28</v>
      </c>
      <c r="F740" s="278" t="s">
        <v>29</v>
      </c>
    </row>
    <row r="741" spans="1:251">
      <c r="A741" s="311"/>
      <c r="B741" s="312"/>
      <c r="C741" s="313"/>
      <c r="D741" s="314"/>
      <c r="E741" s="314"/>
      <c r="F741" s="314"/>
    </row>
    <row r="742" spans="1:251" s="394" customFormat="1">
      <c r="A742" s="432"/>
      <c r="B742" s="315" t="s">
        <v>2688</v>
      </c>
      <c r="C742" s="387"/>
      <c r="D742" s="63"/>
      <c r="E742" s="63"/>
      <c r="F742" s="63"/>
      <c r="G742" s="435"/>
      <c r="H742" s="435"/>
      <c r="I742" s="435"/>
      <c r="J742" s="435"/>
    </row>
    <row r="743" spans="1:251" s="394" customFormat="1">
      <c r="A743" s="432"/>
      <c r="B743" s="436"/>
      <c r="C743" s="387"/>
      <c r="D743" s="63"/>
      <c r="E743" s="63"/>
      <c r="F743" s="63"/>
      <c r="G743" s="435"/>
      <c r="H743" s="435"/>
      <c r="I743" s="435"/>
      <c r="J743" s="435"/>
    </row>
    <row r="744" spans="1:251" s="394" customFormat="1" ht="57.6">
      <c r="A744" s="279">
        <v>3.01</v>
      </c>
      <c r="B744" s="286" t="s">
        <v>2619</v>
      </c>
      <c r="C744" s="387" t="s">
        <v>237</v>
      </c>
      <c r="D744" s="316">
        <v>5</v>
      </c>
      <c r="E744" s="63"/>
      <c r="F744" s="63">
        <f>+E744*D744</f>
        <v>0</v>
      </c>
      <c r="G744" s="437"/>
      <c r="H744" s="437"/>
      <c r="I744" s="437"/>
      <c r="J744" s="437"/>
      <c r="K744" s="438"/>
      <c r="L744" s="438"/>
      <c r="M744" s="438"/>
      <c r="N744" s="438"/>
      <c r="O744" s="438"/>
      <c r="P744" s="438"/>
      <c r="Q744" s="438"/>
      <c r="R744" s="438"/>
      <c r="S744" s="438"/>
      <c r="T744" s="438"/>
      <c r="U744" s="438"/>
      <c r="V744" s="438"/>
      <c r="W744" s="438"/>
      <c r="X744" s="438"/>
      <c r="Y744" s="438"/>
      <c r="Z744" s="438"/>
      <c r="AA744" s="438"/>
      <c r="AB744" s="438"/>
      <c r="AC744" s="438"/>
      <c r="AD744" s="438"/>
      <c r="AE744" s="438"/>
      <c r="AF744" s="438"/>
      <c r="AG744" s="438"/>
      <c r="AH744" s="438"/>
      <c r="AI744" s="438"/>
      <c r="AJ744" s="438"/>
      <c r="AK744" s="438"/>
      <c r="AL744" s="438"/>
      <c r="AM744" s="438"/>
      <c r="AN744" s="438"/>
      <c r="AO744" s="438"/>
      <c r="AP744" s="438"/>
      <c r="AQ744" s="438"/>
      <c r="AR744" s="438"/>
      <c r="AS744" s="438"/>
      <c r="AT744" s="438"/>
      <c r="AU744" s="438"/>
      <c r="AV744" s="438"/>
      <c r="AW744" s="438"/>
      <c r="AX744" s="438"/>
      <c r="AY744" s="438"/>
      <c r="AZ744" s="438"/>
      <c r="BA744" s="438"/>
      <c r="BB744" s="438"/>
      <c r="BC744" s="438"/>
      <c r="BD744" s="438"/>
      <c r="BE744" s="438"/>
      <c r="BF744" s="438"/>
      <c r="BG744" s="438"/>
      <c r="BH744" s="438"/>
      <c r="BI744" s="438"/>
      <c r="BJ744" s="438"/>
      <c r="BK744" s="438"/>
      <c r="BL744" s="438"/>
      <c r="BM744" s="438"/>
      <c r="BN744" s="438"/>
      <c r="BO744" s="438"/>
      <c r="BP744" s="438"/>
      <c r="BQ744" s="438"/>
      <c r="BR744" s="438"/>
      <c r="BS744" s="438"/>
      <c r="BT744" s="438"/>
      <c r="BU744" s="438"/>
      <c r="BV744" s="438"/>
      <c r="BW744" s="438"/>
      <c r="BX744" s="438"/>
      <c r="BY744" s="438"/>
      <c r="BZ744" s="438"/>
      <c r="CA744" s="438"/>
      <c r="CB744" s="438"/>
      <c r="CC744" s="438"/>
      <c r="CD744" s="438"/>
      <c r="CE744" s="438"/>
      <c r="CF744" s="438"/>
      <c r="CG744" s="438"/>
      <c r="CH744" s="438"/>
      <c r="CI744" s="438"/>
      <c r="CJ744" s="438"/>
      <c r="CK744" s="438"/>
      <c r="CL744" s="438"/>
      <c r="CM744" s="438"/>
      <c r="CN744" s="438"/>
      <c r="CO744" s="438"/>
      <c r="CP744" s="438"/>
      <c r="CQ744" s="438"/>
      <c r="CR744" s="438"/>
      <c r="CS744" s="438"/>
      <c r="CT744" s="438"/>
      <c r="CU744" s="438"/>
      <c r="CV744" s="438"/>
      <c r="CW744" s="438"/>
      <c r="CX744" s="438"/>
      <c r="CY744" s="438"/>
      <c r="CZ744" s="438"/>
      <c r="DA744" s="438"/>
      <c r="DB744" s="438"/>
      <c r="DC744" s="438"/>
      <c r="DD744" s="438"/>
      <c r="DE744" s="438"/>
      <c r="DF744" s="438"/>
      <c r="DG744" s="438"/>
      <c r="DH744" s="438"/>
      <c r="DI744" s="438"/>
      <c r="DJ744" s="438"/>
      <c r="DK744" s="438"/>
      <c r="DL744" s="438"/>
      <c r="DM744" s="438"/>
      <c r="DN744" s="438"/>
      <c r="DO744" s="438"/>
      <c r="DP744" s="438"/>
      <c r="DQ744" s="438"/>
      <c r="DR744" s="438"/>
      <c r="DS744" s="438"/>
      <c r="DT744" s="438"/>
      <c r="DU744" s="438"/>
      <c r="DV744" s="438"/>
      <c r="DW744" s="438"/>
      <c r="DX744" s="438"/>
      <c r="DY744" s="438"/>
      <c r="DZ744" s="438"/>
      <c r="EA744" s="438"/>
      <c r="EB744" s="438"/>
      <c r="EC744" s="438"/>
      <c r="ED744" s="438"/>
      <c r="EE744" s="438"/>
      <c r="EF744" s="438"/>
      <c r="EG744" s="438"/>
      <c r="EH744" s="438"/>
      <c r="EI744" s="438"/>
      <c r="EJ744" s="438"/>
      <c r="EK744" s="438"/>
      <c r="EL744" s="438"/>
      <c r="EM744" s="438"/>
      <c r="EN744" s="438"/>
      <c r="EO744" s="438"/>
      <c r="EP744" s="438"/>
      <c r="EQ744" s="438"/>
      <c r="ER744" s="438"/>
      <c r="ES744" s="438"/>
      <c r="ET744" s="438"/>
      <c r="EU744" s="438"/>
      <c r="EV744" s="438"/>
      <c r="EW744" s="438"/>
      <c r="EX744" s="438"/>
      <c r="EY744" s="438"/>
      <c r="EZ744" s="438"/>
      <c r="FA744" s="438"/>
      <c r="FB744" s="438"/>
      <c r="FC744" s="438"/>
      <c r="FD744" s="438"/>
      <c r="FE744" s="438"/>
      <c r="FF744" s="438"/>
      <c r="FG744" s="438"/>
      <c r="FH744" s="438"/>
      <c r="FI744" s="438"/>
      <c r="FJ744" s="438"/>
      <c r="FK744" s="438"/>
      <c r="FL744" s="438"/>
      <c r="FM744" s="438"/>
      <c r="FN744" s="438"/>
      <c r="FO744" s="438"/>
      <c r="FP744" s="438"/>
      <c r="FQ744" s="438"/>
      <c r="FR744" s="438"/>
      <c r="FS744" s="438"/>
      <c r="FT744" s="438"/>
      <c r="FU744" s="438"/>
      <c r="FV744" s="438"/>
      <c r="FW744" s="438"/>
      <c r="FX744" s="438"/>
      <c r="FY744" s="438"/>
      <c r="FZ744" s="438"/>
      <c r="GA744" s="438"/>
      <c r="GB744" s="438"/>
      <c r="GC744" s="438"/>
      <c r="GD744" s="438"/>
      <c r="GE744" s="438"/>
      <c r="GF744" s="438"/>
      <c r="GG744" s="438"/>
      <c r="GH744" s="438"/>
      <c r="GI744" s="438"/>
      <c r="GJ744" s="438"/>
      <c r="GK744" s="438"/>
      <c r="GL744" s="438"/>
      <c r="GM744" s="438"/>
      <c r="GN744" s="438"/>
      <c r="GO744" s="438"/>
      <c r="GP744" s="438"/>
      <c r="GQ744" s="438"/>
      <c r="GR744" s="438"/>
      <c r="GS744" s="438"/>
      <c r="GT744" s="438"/>
      <c r="GU744" s="438"/>
      <c r="GV744" s="438"/>
      <c r="GW744" s="438"/>
      <c r="GX744" s="438"/>
      <c r="GY744" s="438"/>
      <c r="GZ744" s="438"/>
      <c r="HA744" s="438"/>
      <c r="HB744" s="438"/>
      <c r="HC744" s="438"/>
      <c r="HD744" s="438"/>
      <c r="HE744" s="438"/>
      <c r="HF744" s="438"/>
      <c r="HG744" s="438"/>
      <c r="HH744" s="438"/>
      <c r="HI744" s="438"/>
      <c r="HJ744" s="438"/>
      <c r="HK744" s="438"/>
      <c r="HL744" s="438"/>
      <c r="HM744" s="438"/>
      <c r="HN744" s="438"/>
      <c r="HO744" s="438"/>
      <c r="HP744" s="438"/>
      <c r="HQ744" s="438"/>
      <c r="HR744" s="438"/>
      <c r="HS744" s="438"/>
      <c r="HT744" s="438"/>
      <c r="HU744" s="438"/>
      <c r="HV744" s="438"/>
      <c r="HW744" s="438"/>
      <c r="HX744" s="438"/>
      <c r="HY744" s="438"/>
      <c r="HZ744" s="438"/>
      <c r="IA744" s="438"/>
      <c r="IB744" s="438"/>
      <c r="IC744" s="438"/>
      <c r="ID744" s="438"/>
      <c r="IE744" s="438"/>
      <c r="IF744" s="438"/>
      <c r="IG744" s="438"/>
      <c r="IH744" s="438"/>
      <c r="II744" s="438"/>
      <c r="IJ744" s="438"/>
      <c r="IK744" s="438"/>
      <c r="IL744" s="438"/>
      <c r="IM744" s="438"/>
      <c r="IN744" s="438"/>
      <c r="IO744" s="438"/>
      <c r="IP744" s="438"/>
      <c r="IQ744" s="438"/>
    </row>
    <row r="745" spans="1:251" s="394" customFormat="1">
      <c r="A745" s="432"/>
      <c r="B745" s="286"/>
      <c r="C745" s="387"/>
      <c r="D745" s="316"/>
      <c r="E745" s="63"/>
      <c r="F745" s="63"/>
      <c r="G745" s="437"/>
      <c r="H745" s="437"/>
      <c r="I745" s="437"/>
      <c r="J745" s="437"/>
      <c r="K745" s="438"/>
      <c r="L745" s="438"/>
      <c r="M745" s="438"/>
      <c r="N745" s="438"/>
      <c r="O745" s="438"/>
      <c r="P745" s="438"/>
      <c r="Q745" s="438"/>
      <c r="R745" s="438"/>
      <c r="S745" s="438"/>
      <c r="T745" s="438"/>
      <c r="U745" s="438"/>
      <c r="V745" s="438"/>
      <c r="W745" s="438"/>
      <c r="X745" s="438"/>
      <c r="Y745" s="438"/>
      <c r="Z745" s="438"/>
      <c r="AA745" s="438"/>
      <c r="AB745" s="438"/>
      <c r="AC745" s="438"/>
      <c r="AD745" s="438"/>
      <c r="AE745" s="438"/>
      <c r="AF745" s="438"/>
      <c r="AG745" s="438"/>
      <c r="AH745" s="438"/>
      <c r="AI745" s="438"/>
      <c r="AJ745" s="438"/>
      <c r="AK745" s="438"/>
      <c r="AL745" s="438"/>
      <c r="AM745" s="438"/>
      <c r="AN745" s="438"/>
      <c r="AO745" s="438"/>
      <c r="AP745" s="438"/>
      <c r="AQ745" s="438"/>
      <c r="AR745" s="438"/>
      <c r="AS745" s="438"/>
      <c r="AT745" s="438"/>
      <c r="AU745" s="438"/>
      <c r="AV745" s="438"/>
      <c r="AW745" s="438"/>
      <c r="AX745" s="438"/>
      <c r="AY745" s="438"/>
      <c r="AZ745" s="438"/>
      <c r="BA745" s="438"/>
      <c r="BB745" s="438"/>
      <c r="BC745" s="438"/>
      <c r="BD745" s="438"/>
      <c r="BE745" s="438"/>
      <c r="BF745" s="438"/>
      <c r="BG745" s="438"/>
      <c r="BH745" s="438"/>
      <c r="BI745" s="438"/>
      <c r="BJ745" s="438"/>
      <c r="BK745" s="438"/>
      <c r="BL745" s="438"/>
      <c r="BM745" s="438"/>
      <c r="BN745" s="438"/>
      <c r="BO745" s="438"/>
      <c r="BP745" s="438"/>
      <c r="BQ745" s="438"/>
      <c r="BR745" s="438"/>
      <c r="BS745" s="438"/>
      <c r="BT745" s="438"/>
      <c r="BU745" s="438"/>
      <c r="BV745" s="438"/>
      <c r="BW745" s="438"/>
      <c r="BX745" s="438"/>
      <c r="BY745" s="438"/>
      <c r="BZ745" s="438"/>
      <c r="CA745" s="438"/>
      <c r="CB745" s="438"/>
      <c r="CC745" s="438"/>
      <c r="CD745" s="438"/>
      <c r="CE745" s="438"/>
      <c r="CF745" s="438"/>
      <c r="CG745" s="438"/>
      <c r="CH745" s="438"/>
      <c r="CI745" s="438"/>
      <c r="CJ745" s="438"/>
      <c r="CK745" s="438"/>
      <c r="CL745" s="438"/>
      <c r="CM745" s="438"/>
      <c r="CN745" s="438"/>
      <c r="CO745" s="438"/>
      <c r="CP745" s="438"/>
      <c r="CQ745" s="438"/>
      <c r="CR745" s="438"/>
      <c r="CS745" s="438"/>
      <c r="CT745" s="438"/>
      <c r="CU745" s="438"/>
      <c r="CV745" s="438"/>
      <c r="CW745" s="438"/>
      <c r="CX745" s="438"/>
      <c r="CY745" s="438"/>
      <c r="CZ745" s="438"/>
      <c r="DA745" s="438"/>
      <c r="DB745" s="438"/>
      <c r="DC745" s="438"/>
      <c r="DD745" s="438"/>
      <c r="DE745" s="438"/>
      <c r="DF745" s="438"/>
      <c r="DG745" s="438"/>
      <c r="DH745" s="438"/>
      <c r="DI745" s="438"/>
      <c r="DJ745" s="438"/>
      <c r="DK745" s="438"/>
      <c r="DL745" s="438"/>
      <c r="DM745" s="438"/>
      <c r="DN745" s="438"/>
      <c r="DO745" s="438"/>
      <c r="DP745" s="438"/>
      <c r="DQ745" s="438"/>
      <c r="DR745" s="438"/>
      <c r="DS745" s="438"/>
      <c r="DT745" s="438"/>
      <c r="DU745" s="438"/>
      <c r="DV745" s="438"/>
      <c r="DW745" s="438"/>
      <c r="DX745" s="438"/>
      <c r="DY745" s="438"/>
      <c r="DZ745" s="438"/>
      <c r="EA745" s="438"/>
      <c r="EB745" s="438"/>
      <c r="EC745" s="438"/>
      <c r="ED745" s="438"/>
      <c r="EE745" s="438"/>
      <c r="EF745" s="438"/>
      <c r="EG745" s="438"/>
      <c r="EH745" s="438"/>
      <c r="EI745" s="438"/>
      <c r="EJ745" s="438"/>
      <c r="EK745" s="438"/>
      <c r="EL745" s="438"/>
      <c r="EM745" s="438"/>
      <c r="EN745" s="438"/>
      <c r="EO745" s="438"/>
      <c r="EP745" s="438"/>
      <c r="EQ745" s="438"/>
      <c r="ER745" s="438"/>
      <c r="ES745" s="438"/>
      <c r="ET745" s="438"/>
      <c r="EU745" s="438"/>
      <c r="EV745" s="438"/>
      <c r="EW745" s="438"/>
      <c r="EX745" s="438"/>
      <c r="EY745" s="438"/>
      <c r="EZ745" s="438"/>
      <c r="FA745" s="438"/>
      <c r="FB745" s="438"/>
      <c r="FC745" s="438"/>
      <c r="FD745" s="438"/>
      <c r="FE745" s="438"/>
      <c r="FF745" s="438"/>
      <c r="FG745" s="438"/>
      <c r="FH745" s="438"/>
      <c r="FI745" s="438"/>
      <c r="FJ745" s="438"/>
      <c r="FK745" s="438"/>
      <c r="FL745" s="438"/>
      <c r="FM745" s="438"/>
      <c r="FN745" s="438"/>
      <c r="FO745" s="438"/>
      <c r="FP745" s="438"/>
      <c r="FQ745" s="438"/>
      <c r="FR745" s="438"/>
      <c r="FS745" s="438"/>
      <c r="FT745" s="438"/>
      <c r="FU745" s="438"/>
      <c r="FV745" s="438"/>
      <c r="FW745" s="438"/>
      <c r="FX745" s="438"/>
      <c r="FY745" s="438"/>
      <c r="FZ745" s="438"/>
      <c r="GA745" s="438"/>
      <c r="GB745" s="438"/>
      <c r="GC745" s="438"/>
      <c r="GD745" s="438"/>
      <c r="GE745" s="438"/>
      <c r="GF745" s="438"/>
      <c r="GG745" s="438"/>
      <c r="GH745" s="438"/>
      <c r="GI745" s="438"/>
      <c r="GJ745" s="438"/>
      <c r="GK745" s="438"/>
      <c r="GL745" s="438"/>
      <c r="GM745" s="438"/>
      <c r="GN745" s="438"/>
      <c r="GO745" s="438"/>
      <c r="GP745" s="438"/>
      <c r="GQ745" s="438"/>
      <c r="GR745" s="438"/>
      <c r="GS745" s="438"/>
      <c r="GT745" s="438"/>
      <c r="GU745" s="438"/>
      <c r="GV745" s="438"/>
      <c r="GW745" s="438"/>
      <c r="GX745" s="438"/>
      <c r="GY745" s="438"/>
      <c r="GZ745" s="438"/>
      <c r="HA745" s="438"/>
      <c r="HB745" s="438"/>
      <c r="HC745" s="438"/>
      <c r="HD745" s="438"/>
      <c r="HE745" s="438"/>
      <c r="HF745" s="438"/>
      <c r="HG745" s="438"/>
      <c r="HH745" s="438"/>
      <c r="HI745" s="438"/>
      <c r="HJ745" s="438"/>
      <c r="HK745" s="438"/>
      <c r="HL745" s="438"/>
      <c r="HM745" s="438"/>
      <c r="HN745" s="438"/>
      <c r="HO745" s="438"/>
      <c r="HP745" s="438"/>
      <c r="HQ745" s="438"/>
      <c r="HR745" s="438"/>
      <c r="HS745" s="438"/>
      <c r="HT745" s="438"/>
      <c r="HU745" s="438"/>
      <c r="HV745" s="438"/>
      <c r="HW745" s="438"/>
      <c r="HX745" s="438"/>
      <c r="HY745" s="438"/>
      <c r="HZ745" s="438"/>
      <c r="IA745" s="438"/>
      <c r="IB745" s="438"/>
      <c r="IC745" s="438"/>
      <c r="ID745" s="438"/>
      <c r="IE745" s="438"/>
      <c r="IF745" s="438"/>
      <c r="IG745" s="438"/>
      <c r="IH745" s="438"/>
      <c r="II745" s="438"/>
      <c r="IJ745" s="438"/>
      <c r="IK745" s="438"/>
      <c r="IL745" s="438"/>
      <c r="IM745" s="438"/>
      <c r="IN745" s="438"/>
      <c r="IO745" s="438"/>
      <c r="IP745" s="438"/>
      <c r="IQ745" s="438"/>
    </row>
    <row r="746" spans="1:251" s="394" customFormat="1" ht="28.8">
      <c r="A746" s="279">
        <f>MAX($A$18:A745)+0.01</f>
        <v>3.0199999999999996</v>
      </c>
      <c r="B746" s="286" t="s">
        <v>2620</v>
      </c>
      <c r="C746" s="387" t="s">
        <v>237</v>
      </c>
      <c r="D746" s="316">
        <v>5</v>
      </c>
      <c r="E746" s="63"/>
      <c r="F746" s="63">
        <f>+E746*D746</f>
        <v>0</v>
      </c>
      <c r="G746" s="437"/>
      <c r="H746" s="437"/>
      <c r="I746" s="437"/>
      <c r="J746" s="437"/>
      <c r="K746" s="438"/>
      <c r="L746" s="438"/>
      <c r="M746" s="438"/>
      <c r="N746" s="438"/>
      <c r="O746" s="438"/>
      <c r="P746" s="438"/>
      <c r="Q746" s="438"/>
      <c r="R746" s="438"/>
      <c r="S746" s="438"/>
      <c r="T746" s="438"/>
      <c r="U746" s="438"/>
      <c r="V746" s="438"/>
      <c r="W746" s="438"/>
      <c r="X746" s="438"/>
      <c r="Y746" s="438"/>
      <c r="Z746" s="438"/>
      <c r="AA746" s="438"/>
      <c r="AB746" s="438"/>
      <c r="AC746" s="438"/>
      <c r="AD746" s="438"/>
      <c r="AE746" s="438"/>
      <c r="AF746" s="438"/>
      <c r="AG746" s="438"/>
      <c r="AH746" s="438"/>
      <c r="AI746" s="438"/>
      <c r="AJ746" s="438"/>
      <c r="AK746" s="438"/>
      <c r="AL746" s="438"/>
      <c r="AM746" s="438"/>
      <c r="AN746" s="438"/>
      <c r="AO746" s="438"/>
      <c r="AP746" s="438"/>
      <c r="AQ746" s="438"/>
      <c r="AR746" s="438"/>
      <c r="AS746" s="438"/>
      <c r="AT746" s="438"/>
      <c r="AU746" s="438"/>
      <c r="AV746" s="438"/>
      <c r="AW746" s="438"/>
      <c r="AX746" s="438"/>
      <c r="AY746" s="438"/>
      <c r="AZ746" s="438"/>
      <c r="BA746" s="438"/>
      <c r="BB746" s="438"/>
      <c r="BC746" s="438"/>
      <c r="BD746" s="438"/>
      <c r="BE746" s="438"/>
      <c r="BF746" s="438"/>
      <c r="BG746" s="438"/>
      <c r="BH746" s="438"/>
      <c r="BI746" s="438"/>
      <c r="BJ746" s="438"/>
      <c r="BK746" s="438"/>
      <c r="BL746" s="438"/>
      <c r="BM746" s="438"/>
      <c r="BN746" s="438"/>
      <c r="BO746" s="438"/>
      <c r="BP746" s="438"/>
      <c r="BQ746" s="438"/>
      <c r="BR746" s="438"/>
      <c r="BS746" s="438"/>
      <c r="BT746" s="438"/>
      <c r="BU746" s="438"/>
      <c r="BV746" s="438"/>
      <c r="BW746" s="438"/>
      <c r="BX746" s="438"/>
      <c r="BY746" s="438"/>
      <c r="BZ746" s="438"/>
      <c r="CA746" s="438"/>
      <c r="CB746" s="438"/>
      <c r="CC746" s="438"/>
      <c r="CD746" s="438"/>
      <c r="CE746" s="438"/>
      <c r="CF746" s="438"/>
      <c r="CG746" s="438"/>
      <c r="CH746" s="438"/>
      <c r="CI746" s="438"/>
      <c r="CJ746" s="438"/>
      <c r="CK746" s="438"/>
      <c r="CL746" s="438"/>
      <c r="CM746" s="438"/>
      <c r="CN746" s="438"/>
      <c r="CO746" s="438"/>
      <c r="CP746" s="438"/>
      <c r="CQ746" s="438"/>
      <c r="CR746" s="438"/>
      <c r="CS746" s="438"/>
      <c r="CT746" s="438"/>
      <c r="CU746" s="438"/>
      <c r="CV746" s="438"/>
      <c r="CW746" s="438"/>
      <c r="CX746" s="438"/>
      <c r="CY746" s="438"/>
      <c r="CZ746" s="438"/>
      <c r="DA746" s="438"/>
      <c r="DB746" s="438"/>
      <c r="DC746" s="438"/>
      <c r="DD746" s="438"/>
      <c r="DE746" s="438"/>
      <c r="DF746" s="438"/>
      <c r="DG746" s="438"/>
      <c r="DH746" s="438"/>
      <c r="DI746" s="438"/>
      <c r="DJ746" s="438"/>
      <c r="DK746" s="438"/>
      <c r="DL746" s="438"/>
      <c r="DM746" s="438"/>
      <c r="DN746" s="438"/>
      <c r="DO746" s="438"/>
      <c r="DP746" s="438"/>
      <c r="DQ746" s="438"/>
      <c r="DR746" s="438"/>
      <c r="DS746" s="438"/>
      <c r="DT746" s="438"/>
      <c r="DU746" s="438"/>
      <c r="DV746" s="438"/>
      <c r="DW746" s="438"/>
      <c r="DX746" s="438"/>
      <c r="DY746" s="438"/>
      <c r="DZ746" s="438"/>
      <c r="EA746" s="438"/>
      <c r="EB746" s="438"/>
      <c r="EC746" s="438"/>
      <c r="ED746" s="438"/>
      <c r="EE746" s="438"/>
      <c r="EF746" s="438"/>
      <c r="EG746" s="438"/>
      <c r="EH746" s="438"/>
      <c r="EI746" s="438"/>
      <c r="EJ746" s="438"/>
      <c r="EK746" s="438"/>
      <c r="EL746" s="438"/>
      <c r="EM746" s="438"/>
      <c r="EN746" s="438"/>
      <c r="EO746" s="438"/>
      <c r="EP746" s="438"/>
      <c r="EQ746" s="438"/>
      <c r="ER746" s="438"/>
      <c r="ES746" s="438"/>
      <c r="ET746" s="438"/>
      <c r="EU746" s="438"/>
      <c r="EV746" s="438"/>
      <c r="EW746" s="438"/>
      <c r="EX746" s="438"/>
      <c r="EY746" s="438"/>
      <c r="EZ746" s="438"/>
      <c r="FA746" s="438"/>
      <c r="FB746" s="438"/>
      <c r="FC746" s="438"/>
      <c r="FD746" s="438"/>
      <c r="FE746" s="438"/>
      <c r="FF746" s="438"/>
      <c r="FG746" s="438"/>
      <c r="FH746" s="438"/>
      <c r="FI746" s="438"/>
      <c r="FJ746" s="438"/>
      <c r="FK746" s="438"/>
      <c r="FL746" s="438"/>
      <c r="FM746" s="438"/>
      <c r="FN746" s="438"/>
      <c r="FO746" s="438"/>
      <c r="FP746" s="438"/>
      <c r="FQ746" s="438"/>
      <c r="FR746" s="438"/>
      <c r="FS746" s="438"/>
      <c r="FT746" s="438"/>
      <c r="FU746" s="438"/>
      <c r="FV746" s="438"/>
      <c r="FW746" s="438"/>
      <c r="FX746" s="438"/>
      <c r="FY746" s="438"/>
      <c r="FZ746" s="438"/>
      <c r="GA746" s="438"/>
      <c r="GB746" s="438"/>
      <c r="GC746" s="438"/>
      <c r="GD746" s="438"/>
      <c r="GE746" s="438"/>
      <c r="GF746" s="438"/>
      <c r="GG746" s="438"/>
      <c r="GH746" s="438"/>
      <c r="GI746" s="438"/>
      <c r="GJ746" s="438"/>
      <c r="GK746" s="438"/>
      <c r="GL746" s="438"/>
      <c r="GM746" s="438"/>
      <c r="GN746" s="438"/>
      <c r="GO746" s="438"/>
      <c r="GP746" s="438"/>
      <c r="GQ746" s="438"/>
      <c r="GR746" s="438"/>
      <c r="GS746" s="438"/>
      <c r="GT746" s="438"/>
      <c r="GU746" s="438"/>
      <c r="GV746" s="438"/>
      <c r="GW746" s="438"/>
      <c r="GX746" s="438"/>
      <c r="GY746" s="438"/>
      <c r="GZ746" s="438"/>
      <c r="HA746" s="438"/>
      <c r="HB746" s="438"/>
      <c r="HC746" s="438"/>
      <c r="HD746" s="438"/>
      <c r="HE746" s="438"/>
      <c r="HF746" s="438"/>
      <c r="HG746" s="438"/>
      <c r="HH746" s="438"/>
      <c r="HI746" s="438"/>
      <c r="HJ746" s="438"/>
      <c r="HK746" s="438"/>
      <c r="HL746" s="438"/>
      <c r="HM746" s="438"/>
      <c r="HN746" s="438"/>
      <c r="HO746" s="438"/>
      <c r="HP746" s="438"/>
      <c r="HQ746" s="438"/>
      <c r="HR746" s="438"/>
      <c r="HS746" s="438"/>
      <c r="HT746" s="438"/>
      <c r="HU746" s="438"/>
      <c r="HV746" s="438"/>
      <c r="HW746" s="438"/>
      <c r="HX746" s="438"/>
      <c r="HY746" s="438"/>
      <c r="HZ746" s="438"/>
      <c r="IA746" s="438"/>
      <c r="IB746" s="438"/>
      <c r="IC746" s="438"/>
      <c r="ID746" s="438"/>
      <c r="IE746" s="438"/>
      <c r="IF746" s="438"/>
      <c r="IG746" s="438"/>
      <c r="IH746" s="438"/>
      <c r="II746" s="438"/>
      <c r="IJ746" s="438"/>
      <c r="IK746" s="438"/>
      <c r="IL746" s="438"/>
      <c r="IM746" s="438"/>
      <c r="IN746" s="438"/>
      <c r="IO746" s="438"/>
      <c r="IP746" s="438"/>
      <c r="IQ746" s="438"/>
    </row>
    <row r="747" spans="1:251" s="394" customFormat="1">
      <c r="A747" s="432"/>
      <c r="B747" s="286"/>
      <c r="C747" s="387"/>
      <c r="D747" s="316"/>
      <c r="E747" s="63"/>
      <c r="F747" s="63"/>
      <c r="G747" s="437"/>
      <c r="H747" s="437"/>
      <c r="I747" s="437"/>
      <c r="J747" s="437"/>
      <c r="K747" s="438"/>
      <c r="L747" s="438"/>
      <c r="M747" s="438"/>
      <c r="N747" s="438"/>
      <c r="O747" s="438"/>
      <c r="P747" s="438"/>
      <c r="Q747" s="438"/>
      <c r="R747" s="438"/>
      <c r="S747" s="438"/>
      <c r="T747" s="438"/>
      <c r="U747" s="438"/>
      <c r="V747" s="438"/>
      <c r="W747" s="438"/>
      <c r="X747" s="438"/>
      <c r="Y747" s="438"/>
      <c r="Z747" s="438"/>
      <c r="AA747" s="438"/>
      <c r="AB747" s="438"/>
      <c r="AC747" s="438"/>
      <c r="AD747" s="438"/>
      <c r="AE747" s="438"/>
      <c r="AF747" s="438"/>
      <c r="AG747" s="438"/>
      <c r="AH747" s="438"/>
      <c r="AI747" s="438"/>
      <c r="AJ747" s="438"/>
      <c r="AK747" s="438"/>
      <c r="AL747" s="438"/>
      <c r="AM747" s="438"/>
      <c r="AN747" s="438"/>
      <c r="AO747" s="438"/>
      <c r="AP747" s="438"/>
      <c r="AQ747" s="438"/>
      <c r="AR747" s="438"/>
      <c r="AS747" s="438"/>
      <c r="AT747" s="438"/>
      <c r="AU747" s="438"/>
      <c r="AV747" s="438"/>
      <c r="AW747" s="438"/>
      <c r="AX747" s="438"/>
      <c r="AY747" s="438"/>
      <c r="AZ747" s="438"/>
      <c r="BA747" s="438"/>
      <c r="BB747" s="438"/>
      <c r="BC747" s="438"/>
      <c r="BD747" s="438"/>
      <c r="BE747" s="438"/>
      <c r="BF747" s="438"/>
      <c r="BG747" s="438"/>
      <c r="BH747" s="438"/>
      <c r="BI747" s="438"/>
      <c r="BJ747" s="438"/>
      <c r="BK747" s="438"/>
      <c r="BL747" s="438"/>
      <c r="BM747" s="438"/>
      <c r="BN747" s="438"/>
      <c r="BO747" s="438"/>
      <c r="BP747" s="438"/>
      <c r="BQ747" s="438"/>
      <c r="BR747" s="438"/>
      <c r="BS747" s="438"/>
      <c r="BT747" s="438"/>
      <c r="BU747" s="438"/>
      <c r="BV747" s="438"/>
      <c r="BW747" s="438"/>
      <c r="BX747" s="438"/>
      <c r="BY747" s="438"/>
      <c r="BZ747" s="438"/>
      <c r="CA747" s="438"/>
      <c r="CB747" s="438"/>
      <c r="CC747" s="438"/>
      <c r="CD747" s="438"/>
      <c r="CE747" s="438"/>
      <c r="CF747" s="438"/>
      <c r="CG747" s="438"/>
      <c r="CH747" s="438"/>
      <c r="CI747" s="438"/>
      <c r="CJ747" s="438"/>
      <c r="CK747" s="438"/>
      <c r="CL747" s="438"/>
      <c r="CM747" s="438"/>
      <c r="CN747" s="438"/>
      <c r="CO747" s="438"/>
      <c r="CP747" s="438"/>
      <c r="CQ747" s="438"/>
      <c r="CR747" s="438"/>
      <c r="CS747" s="438"/>
      <c r="CT747" s="438"/>
      <c r="CU747" s="438"/>
      <c r="CV747" s="438"/>
      <c r="CW747" s="438"/>
      <c r="CX747" s="438"/>
      <c r="CY747" s="438"/>
      <c r="CZ747" s="438"/>
      <c r="DA747" s="438"/>
      <c r="DB747" s="438"/>
      <c r="DC747" s="438"/>
      <c r="DD747" s="438"/>
      <c r="DE747" s="438"/>
      <c r="DF747" s="438"/>
      <c r="DG747" s="438"/>
      <c r="DH747" s="438"/>
      <c r="DI747" s="438"/>
      <c r="DJ747" s="438"/>
      <c r="DK747" s="438"/>
      <c r="DL747" s="438"/>
      <c r="DM747" s="438"/>
      <c r="DN747" s="438"/>
      <c r="DO747" s="438"/>
      <c r="DP747" s="438"/>
      <c r="DQ747" s="438"/>
      <c r="DR747" s="438"/>
      <c r="DS747" s="438"/>
      <c r="DT747" s="438"/>
      <c r="DU747" s="438"/>
      <c r="DV747" s="438"/>
      <c r="DW747" s="438"/>
      <c r="DX747" s="438"/>
      <c r="DY747" s="438"/>
      <c r="DZ747" s="438"/>
      <c r="EA747" s="438"/>
      <c r="EB747" s="438"/>
      <c r="EC747" s="438"/>
      <c r="ED747" s="438"/>
      <c r="EE747" s="438"/>
      <c r="EF747" s="438"/>
      <c r="EG747" s="438"/>
      <c r="EH747" s="438"/>
      <c r="EI747" s="438"/>
      <c r="EJ747" s="438"/>
      <c r="EK747" s="438"/>
      <c r="EL747" s="438"/>
      <c r="EM747" s="438"/>
      <c r="EN747" s="438"/>
      <c r="EO747" s="438"/>
      <c r="EP747" s="438"/>
      <c r="EQ747" s="438"/>
      <c r="ER747" s="438"/>
      <c r="ES747" s="438"/>
      <c r="ET747" s="438"/>
      <c r="EU747" s="438"/>
      <c r="EV747" s="438"/>
      <c r="EW747" s="438"/>
      <c r="EX747" s="438"/>
      <c r="EY747" s="438"/>
      <c r="EZ747" s="438"/>
      <c r="FA747" s="438"/>
      <c r="FB747" s="438"/>
      <c r="FC747" s="438"/>
      <c r="FD747" s="438"/>
      <c r="FE747" s="438"/>
      <c r="FF747" s="438"/>
      <c r="FG747" s="438"/>
      <c r="FH747" s="438"/>
      <c r="FI747" s="438"/>
      <c r="FJ747" s="438"/>
      <c r="FK747" s="438"/>
      <c r="FL747" s="438"/>
      <c r="FM747" s="438"/>
      <c r="FN747" s="438"/>
      <c r="FO747" s="438"/>
      <c r="FP747" s="438"/>
      <c r="FQ747" s="438"/>
      <c r="FR747" s="438"/>
      <c r="FS747" s="438"/>
      <c r="FT747" s="438"/>
      <c r="FU747" s="438"/>
      <c r="FV747" s="438"/>
      <c r="FW747" s="438"/>
      <c r="FX747" s="438"/>
      <c r="FY747" s="438"/>
      <c r="FZ747" s="438"/>
      <c r="GA747" s="438"/>
      <c r="GB747" s="438"/>
      <c r="GC747" s="438"/>
      <c r="GD747" s="438"/>
      <c r="GE747" s="438"/>
      <c r="GF747" s="438"/>
      <c r="GG747" s="438"/>
      <c r="GH747" s="438"/>
      <c r="GI747" s="438"/>
      <c r="GJ747" s="438"/>
      <c r="GK747" s="438"/>
      <c r="GL747" s="438"/>
      <c r="GM747" s="438"/>
      <c r="GN747" s="438"/>
      <c r="GO747" s="438"/>
      <c r="GP747" s="438"/>
      <c r="GQ747" s="438"/>
      <c r="GR747" s="438"/>
      <c r="GS747" s="438"/>
      <c r="GT747" s="438"/>
      <c r="GU747" s="438"/>
      <c r="GV747" s="438"/>
      <c r="GW747" s="438"/>
      <c r="GX747" s="438"/>
      <c r="GY747" s="438"/>
      <c r="GZ747" s="438"/>
      <c r="HA747" s="438"/>
      <c r="HB747" s="438"/>
      <c r="HC747" s="438"/>
      <c r="HD747" s="438"/>
      <c r="HE747" s="438"/>
      <c r="HF747" s="438"/>
      <c r="HG747" s="438"/>
      <c r="HH747" s="438"/>
      <c r="HI747" s="438"/>
      <c r="HJ747" s="438"/>
      <c r="HK747" s="438"/>
      <c r="HL747" s="438"/>
      <c r="HM747" s="438"/>
      <c r="HN747" s="438"/>
      <c r="HO747" s="438"/>
      <c r="HP747" s="438"/>
      <c r="HQ747" s="438"/>
      <c r="HR747" s="438"/>
      <c r="HS747" s="438"/>
      <c r="HT747" s="438"/>
      <c r="HU747" s="438"/>
      <c r="HV747" s="438"/>
      <c r="HW747" s="438"/>
      <c r="HX747" s="438"/>
      <c r="HY747" s="438"/>
      <c r="HZ747" s="438"/>
      <c r="IA747" s="438"/>
      <c r="IB747" s="438"/>
      <c r="IC747" s="438"/>
      <c r="ID747" s="438"/>
      <c r="IE747" s="438"/>
      <c r="IF747" s="438"/>
      <c r="IG747" s="438"/>
      <c r="IH747" s="438"/>
      <c r="II747" s="438"/>
      <c r="IJ747" s="438"/>
      <c r="IK747" s="438"/>
      <c r="IL747" s="438"/>
      <c r="IM747" s="438"/>
      <c r="IN747" s="438"/>
      <c r="IO747" s="438"/>
      <c r="IP747" s="438"/>
      <c r="IQ747" s="438"/>
    </row>
    <row r="748" spans="1:251" s="394" customFormat="1" ht="43.2">
      <c r="A748" s="279">
        <f>MAX($A$18:A747)+0.01</f>
        <v>3.0299999999999994</v>
      </c>
      <c r="B748" s="286" t="s">
        <v>2621</v>
      </c>
      <c r="C748" s="387" t="s">
        <v>1464</v>
      </c>
      <c r="D748" s="316">
        <v>1</v>
      </c>
      <c r="E748" s="63"/>
      <c r="F748" s="63">
        <f>+E748*D748</f>
        <v>0</v>
      </c>
      <c r="G748" s="437"/>
      <c r="H748" s="437"/>
      <c r="I748" s="437"/>
      <c r="J748" s="437"/>
      <c r="K748" s="438"/>
      <c r="L748" s="438"/>
      <c r="M748" s="438"/>
      <c r="N748" s="438"/>
      <c r="O748" s="438"/>
      <c r="P748" s="438"/>
      <c r="Q748" s="438"/>
      <c r="R748" s="438"/>
      <c r="S748" s="438"/>
      <c r="T748" s="438"/>
      <c r="U748" s="438"/>
      <c r="V748" s="438"/>
      <c r="W748" s="438"/>
      <c r="X748" s="438"/>
      <c r="Y748" s="438"/>
      <c r="Z748" s="438"/>
      <c r="AA748" s="438"/>
      <c r="AB748" s="438"/>
      <c r="AC748" s="438"/>
      <c r="AD748" s="438"/>
      <c r="AE748" s="438"/>
      <c r="AF748" s="438"/>
      <c r="AG748" s="438"/>
      <c r="AH748" s="438"/>
      <c r="AI748" s="438"/>
      <c r="AJ748" s="438"/>
      <c r="AK748" s="438"/>
      <c r="AL748" s="438"/>
      <c r="AM748" s="438"/>
      <c r="AN748" s="438"/>
      <c r="AO748" s="438"/>
      <c r="AP748" s="438"/>
      <c r="AQ748" s="438"/>
      <c r="AR748" s="438"/>
      <c r="AS748" s="438"/>
      <c r="AT748" s="438"/>
      <c r="AU748" s="438"/>
      <c r="AV748" s="438"/>
      <c r="AW748" s="438"/>
      <c r="AX748" s="438"/>
      <c r="AY748" s="438"/>
      <c r="AZ748" s="438"/>
      <c r="BA748" s="438"/>
      <c r="BB748" s="438"/>
      <c r="BC748" s="438"/>
      <c r="BD748" s="438"/>
      <c r="BE748" s="438"/>
      <c r="BF748" s="438"/>
      <c r="BG748" s="438"/>
      <c r="BH748" s="438"/>
      <c r="BI748" s="438"/>
      <c r="BJ748" s="438"/>
      <c r="BK748" s="438"/>
      <c r="BL748" s="438"/>
      <c r="BM748" s="438"/>
      <c r="BN748" s="438"/>
      <c r="BO748" s="438"/>
      <c r="BP748" s="438"/>
      <c r="BQ748" s="438"/>
      <c r="BR748" s="438"/>
      <c r="BS748" s="438"/>
      <c r="BT748" s="438"/>
      <c r="BU748" s="438"/>
      <c r="BV748" s="438"/>
      <c r="BW748" s="438"/>
      <c r="BX748" s="438"/>
      <c r="BY748" s="438"/>
      <c r="BZ748" s="438"/>
      <c r="CA748" s="438"/>
      <c r="CB748" s="438"/>
      <c r="CC748" s="438"/>
      <c r="CD748" s="438"/>
      <c r="CE748" s="438"/>
      <c r="CF748" s="438"/>
      <c r="CG748" s="438"/>
      <c r="CH748" s="438"/>
      <c r="CI748" s="438"/>
      <c r="CJ748" s="438"/>
      <c r="CK748" s="438"/>
      <c r="CL748" s="438"/>
      <c r="CM748" s="438"/>
      <c r="CN748" s="438"/>
      <c r="CO748" s="438"/>
      <c r="CP748" s="438"/>
      <c r="CQ748" s="438"/>
      <c r="CR748" s="438"/>
      <c r="CS748" s="438"/>
      <c r="CT748" s="438"/>
      <c r="CU748" s="438"/>
      <c r="CV748" s="438"/>
      <c r="CW748" s="438"/>
      <c r="CX748" s="438"/>
      <c r="CY748" s="438"/>
      <c r="CZ748" s="438"/>
      <c r="DA748" s="438"/>
      <c r="DB748" s="438"/>
      <c r="DC748" s="438"/>
      <c r="DD748" s="438"/>
      <c r="DE748" s="438"/>
      <c r="DF748" s="438"/>
      <c r="DG748" s="438"/>
      <c r="DH748" s="438"/>
      <c r="DI748" s="438"/>
      <c r="DJ748" s="438"/>
      <c r="DK748" s="438"/>
      <c r="DL748" s="438"/>
      <c r="DM748" s="438"/>
      <c r="DN748" s="438"/>
      <c r="DO748" s="438"/>
      <c r="DP748" s="438"/>
      <c r="DQ748" s="438"/>
      <c r="DR748" s="438"/>
      <c r="DS748" s="438"/>
      <c r="DT748" s="438"/>
      <c r="DU748" s="438"/>
      <c r="DV748" s="438"/>
      <c r="DW748" s="438"/>
      <c r="DX748" s="438"/>
      <c r="DY748" s="438"/>
      <c r="DZ748" s="438"/>
      <c r="EA748" s="438"/>
      <c r="EB748" s="438"/>
      <c r="EC748" s="438"/>
      <c r="ED748" s="438"/>
      <c r="EE748" s="438"/>
      <c r="EF748" s="438"/>
      <c r="EG748" s="438"/>
      <c r="EH748" s="438"/>
      <c r="EI748" s="438"/>
      <c r="EJ748" s="438"/>
      <c r="EK748" s="438"/>
      <c r="EL748" s="438"/>
      <c r="EM748" s="438"/>
      <c r="EN748" s="438"/>
      <c r="EO748" s="438"/>
      <c r="EP748" s="438"/>
      <c r="EQ748" s="438"/>
      <c r="ER748" s="438"/>
      <c r="ES748" s="438"/>
      <c r="ET748" s="438"/>
      <c r="EU748" s="438"/>
      <c r="EV748" s="438"/>
      <c r="EW748" s="438"/>
      <c r="EX748" s="438"/>
      <c r="EY748" s="438"/>
      <c r="EZ748" s="438"/>
      <c r="FA748" s="438"/>
      <c r="FB748" s="438"/>
      <c r="FC748" s="438"/>
      <c r="FD748" s="438"/>
      <c r="FE748" s="438"/>
      <c r="FF748" s="438"/>
      <c r="FG748" s="438"/>
      <c r="FH748" s="438"/>
      <c r="FI748" s="438"/>
      <c r="FJ748" s="438"/>
      <c r="FK748" s="438"/>
      <c r="FL748" s="438"/>
      <c r="FM748" s="438"/>
      <c r="FN748" s="438"/>
      <c r="FO748" s="438"/>
      <c r="FP748" s="438"/>
      <c r="FQ748" s="438"/>
      <c r="FR748" s="438"/>
      <c r="FS748" s="438"/>
      <c r="FT748" s="438"/>
      <c r="FU748" s="438"/>
      <c r="FV748" s="438"/>
      <c r="FW748" s="438"/>
      <c r="FX748" s="438"/>
      <c r="FY748" s="438"/>
      <c r="FZ748" s="438"/>
      <c r="GA748" s="438"/>
      <c r="GB748" s="438"/>
      <c r="GC748" s="438"/>
      <c r="GD748" s="438"/>
      <c r="GE748" s="438"/>
      <c r="GF748" s="438"/>
      <c r="GG748" s="438"/>
      <c r="GH748" s="438"/>
      <c r="GI748" s="438"/>
      <c r="GJ748" s="438"/>
      <c r="GK748" s="438"/>
      <c r="GL748" s="438"/>
      <c r="GM748" s="438"/>
      <c r="GN748" s="438"/>
      <c r="GO748" s="438"/>
      <c r="GP748" s="438"/>
      <c r="GQ748" s="438"/>
      <c r="GR748" s="438"/>
      <c r="GS748" s="438"/>
      <c r="GT748" s="438"/>
      <c r="GU748" s="438"/>
      <c r="GV748" s="438"/>
      <c r="GW748" s="438"/>
      <c r="GX748" s="438"/>
      <c r="GY748" s="438"/>
      <c r="GZ748" s="438"/>
      <c r="HA748" s="438"/>
      <c r="HB748" s="438"/>
      <c r="HC748" s="438"/>
      <c r="HD748" s="438"/>
      <c r="HE748" s="438"/>
      <c r="HF748" s="438"/>
      <c r="HG748" s="438"/>
      <c r="HH748" s="438"/>
      <c r="HI748" s="438"/>
      <c r="HJ748" s="438"/>
      <c r="HK748" s="438"/>
      <c r="HL748" s="438"/>
      <c r="HM748" s="438"/>
      <c r="HN748" s="438"/>
      <c r="HO748" s="438"/>
      <c r="HP748" s="438"/>
      <c r="HQ748" s="438"/>
      <c r="HR748" s="438"/>
      <c r="HS748" s="438"/>
      <c r="HT748" s="438"/>
      <c r="HU748" s="438"/>
      <c r="HV748" s="438"/>
      <c r="HW748" s="438"/>
      <c r="HX748" s="438"/>
      <c r="HY748" s="438"/>
      <c r="HZ748" s="438"/>
      <c r="IA748" s="438"/>
      <c r="IB748" s="438"/>
      <c r="IC748" s="438"/>
      <c r="ID748" s="438"/>
      <c r="IE748" s="438"/>
      <c r="IF748" s="438"/>
      <c r="IG748" s="438"/>
      <c r="IH748" s="438"/>
      <c r="II748" s="438"/>
      <c r="IJ748" s="438"/>
      <c r="IK748" s="438"/>
      <c r="IL748" s="438"/>
      <c r="IM748" s="438"/>
      <c r="IN748" s="438"/>
      <c r="IO748" s="438"/>
      <c r="IP748" s="438"/>
      <c r="IQ748" s="438"/>
    </row>
    <row r="749" spans="1:251" s="394" customFormat="1">
      <c r="A749" s="432"/>
      <c r="B749" s="286"/>
      <c r="C749" s="461"/>
      <c r="D749" s="462"/>
      <c r="E749" s="463"/>
      <c r="F749" s="464"/>
      <c r="G749" s="437"/>
      <c r="H749" s="437"/>
      <c r="I749" s="437"/>
      <c r="J749" s="437"/>
      <c r="K749" s="438"/>
      <c r="L749" s="438"/>
      <c r="M749" s="438"/>
      <c r="N749" s="438"/>
      <c r="O749" s="438"/>
      <c r="P749" s="438"/>
      <c r="Q749" s="438"/>
      <c r="R749" s="438"/>
      <c r="S749" s="438"/>
      <c r="T749" s="438"/>
      <c r="U749" s="438"/>
      <c r="V749" s="438"/>
      <c r="W749" s="438"/>
      <c r="X749" s="438"/>
      <c r="Y749" s="438"/>
      <c r="Z749" s="438"/>
      <c r="AA749" s="438"/>
      <c r="AB749" s="438"/>
      <c r="AC749" s="438"/>
      <c r="AD749" s="438"/>
      <c r="AE749" s="438"/>
      <c r="AF749" s="438"/>
      <c r="AG749" s="438"/>
      <c r="AH749" s="438"/>
      <c r="AI749" s="438"/>
      <c r="AJ749" s="438"/>
      <c r="AK749" s="438"/>
      <c r="AL749" s="438"/>
      <c r="AM749" s="438"/>
      <c r="AN749" s="438"/>
      <c r="AO749" s="438"/>
      <c r="AP749" s="438"/>
      <c r="AQ749" s="438"/>
      <c r="AR749" s="438"/>
      <c r="AS749" s="438"/>
      <c r="AT749" s="438"/>
      <c r="AU749" s="438"/>
      <c r="AV749" s="438"/>
      <c r="AW749" s="438"/>
      <c r="AX749" s="438"/>
      <c r="AY749" s="438"/>
      <c r="AZ749" s="438"/>
      <c r="BA749" s="438"/>
      <c r="BB749" s="438"/>
      <c r="BC749" s="438"/>
      <c r="BD749" s="438"/>
      <c r="BE749" s="438"/>
      <c r="BF749" s="438"/>
      <c r="BG749" s="438"/>
      <c r="BH749" s="438"/>
      <c r="BI749" s="438"/>
      <c r="BJ749" s="438"/>
      <c r="BK749" s="438"/>
      <c r="BL749" s="438"/>
      <c r="BM749" s="438"/>
      <c r="BN749" s="438"/>
      <c r="BO749" s="438"/>
      <c r="BP749" s="438"/>
      <c r="BQ749" s="438"/>
      <c r="BR749" s="438"/>
      <c r="BS749" s="438"/>
      <c r="BT749" s="438"/>
      <c r="BU749" s="438"/>
      <c r="BV749" s="438"/>
      <c r="BW749" s="438"/>
      <c r="BX749" s="438"/>
      <c r="BY749" s="438"/>
      <c r="BZ749" s="438"/>
      <c r="CA749" s="438"/>
      <c r="CB749" s="438"/>
      <c r="CC749" s="438"/>
      <c r="CD749" s="438"/>
      <c r="CE749" s="438"/>
      <c r="CF749" s="438"/>
      <c r="CG749" s="438"/>
      <c r="CH749" s="438"/>
      <c r="CI749" s="438"/>
      <c r="CJ749" s="438"/>
      <c r="CK749" s="438"/>
      <c r="CL749" s="438"/>
      <c r="CM749" s="438"/>
      <c r="CN749" s="438"/>
      <c r="CO749" s="438"/>
      <c r="CP749" s="438"/>
      <c r="CQ749" s="438"/>
      <c r="CR749" s="438"/>
      <c r="CS749" s="438"/>
      <c r="CT749" s="438"/>
      <c r="CU749" s="438"/>
      <c r="CV749" s="438"/>
      <c r="CW749" s="438"/>
      <c r="CX749" s="438"/>
      <c r="CY749" s="438"/>
      <c r="CZ749" s="438"/>
      <c r="DA749" s="438"/>
      <c r="DB749" s="438"/>
      <c r="DC749" s="438"/>
      <c r="DD749" s="438"/>
      <c r="DE749" s="438"/>
      <c r="DF749" s="438"/>
      <c r="DG749" s="438"/>
      <c r="DH749" s="438"/>
      <c r="DI749" s="438"/>
      <c r="DJ749" s="438"/>
      <c r="DK749" s="438"/>
      <c r="DL749" s="438"/>
      <c r="DM749" s="438"/>
      <c r="DN749" s="438"/>
      <c r="DO749" s="438"/>
      <c r="DP749" s="438"/>
      <c r="DQ749" s="438"/>
      <c r="DR749" s="438"/>
      <c r="DS749" s="438"/>
      <c r="DT749" s="438"/>
      <c r="DU749" s="438"/>
      <c r="DV749" s="438"/>
      <c r="DW749" s="438"/>
      <c r="DX749" s="438"/>
      <c r="DY749" s="438"/>
      <c r="DZ749" s="438"/>
      <c r="EA749" s="438"/>
      <c r="EB749" s="438"/>
      <c r="EC749" s="438"/>
      <c r="ED749" s="438"/>
      <c r="EE749" s="438"/>
      <c r="EF749" s="438"/>
      <c r="EG749" s="438"/>
      <c r="EH749" s="438"/>
      <c r="EI749" s="438"/>
      <c r="EJ749" s="438"/>
      <c r="EK749" s="438"/>
      <c r="EL749" s="438"/>
      <c r="EM749" s="438"/>
      <c r="EN749" s="438"/>
      <c r="EO749" s="438"/>
      <c r="EP749" s="438"/>
      <c r="EQ749" s="438"/>
      <c r="ER749" s="438"/>
      <c r="ES749" s="438"/>
      <c r="ET749" s="438"/>
      <c r="EU749" s="438"/>
      <c r="EV749" s="438"/>
      <c r="EW749" s="438"/>
      <c r="EX749" s="438"/>
      <c r="EY749" s="438"/>
      <c r="EZ749" s="438"/>
      <c r="FA749" s="438"/>
      <c r="FB749" s="438"/>
      <c r="FC749" s="438"/>
      <c r="FD749" s="438"/>
      <c r="FE749" s="438"/>
      <c r="FF749" s="438"/>
      <c r="FG749" s="438"/>
      <c r="FH749" s="438"/>
      <c r="FI749" s="438"/>
      <c r="FJ749" s="438"/>
      <c r="FK749" s="438"/>
      <c r="FL749" s="438"/>
      <c r="FM749" s="438"/>
      <c r="FN749" s="438"/>
      <c r="FO749" s="438"/>
      <c r="FP749" s="438"/>
      <c r="FQ749" s="438"/>
      <c r="FR749" s="438"/>
      <c r="FS749" s="438"/>
      <c r="FT749" s="438"/>
      <c r="FU749" s="438"/>
      <c r="FV749" s="438"/>
      <c r="FW749" s="438"/>
      <c r="FX749" s="438"/>
      <c r="FY749" s="438"/>
      <c r="FZ749" s="438"/>
      <c r="GA749" s="438"/>
      <c r="GB749" s="438"/>
      <c r="GC749" s="438"/>
      <c r="GD749" s="438"/>
      <c r="GE749" s="438"/>
      <c r="GF749" s="438"/>
      <c r="GG749" s="438"/>
      <c r="GH749" s="438"/>
      <c r="GI749" s="438"/>
      <c r="GJ749" s="438"/>
      <c r="GK749" s="438"/>
      <c r="GL749" s="438"/>
      <c r="GM749" s="438"/>
      <c r="GN749" s="438"/>
      <c r="GO749" s="438"/>
      <c r="GP749" s="438"/>
      <c r="GQ749" s="438"/>
      <c r="GR749" s="438"/>
      <c r="GS749" s="438"/>
      <c r="GT749" s="438"/>
      <c r="GU749" s="438"/>
      <c r="GV749" s="438"/>
      <c r="GW749" s="438"/>
      <c r="GX749" s="438"/>
      <c r="GY749" s="438"/>
      <c r="GZ749" s="438"/>
      <c r="HA749" s="438"/>
      <c r="HB749" s="438"/>
      <c r="HC749" s="438"/>
      <c r="HD749" s="438"/>
      <c r="HE749" s="438"/>
      <c r="HF749" s="438"/>
      <c r="HG749" s="438"/>
      <c r="HH749" s="438"/>
      <c r="HI749" s="438"/>
      <c r="HJ749" s="438"/>
      <c r="HK749" s="438"/>
      <c r="HL749" s="438"/>
      <c r="HM749" s="438"/>
      <c r="HN749" s="438"/>
      <c r="HO749" s="438"/>
      <c r="HP749" s="438"/>
      <c r="HQ749" s="438"/>
      <c r="HR749" s="438"/>
      <c r="HS749" s="438"/>
      <c r="HT749" s="438"/>
      <c r="HU749" s="438"/>
      <c r="HV749" s="438"/>
      <c r="HW749" s="438"/>
      <c r="HX749" s="438"/>
      <c r="HY749" s="438"/>
      <c r="HZ749" s="438"/>
      <c r="IA749" s="438"/>
      <c r="IB749" s="438"/>
      <c r="IC749" s="438"/>
      <c r="ID749" s="438"/>
      <c r="IE749" s="438"/>
      <c r="IF749" s="438"/>
      <c r="IG749" s="438"/>
      <c r="IH749" s="438"/>
      <c r="II749" s="438"/>
      <c r="IJ749" s="438"/>
      <c r="IK749" s="438"/>
      <c r="IL749" s="438"/>
      <c r="IM749" s="438"/>
      <c r="IN749" s="438"/>
      <c r="IO749" s="438"/>
      <c r="IP749" s="438"/>
      <c r="IQ749" s="438"/>
    </row>
    <row r="750" spans="1:251" s="394" customFormat="1" ht="43.2">
      <c r="A750" s="279">
        <f>MAX($A$18:A749)+0.01</f>
        <v>3.0399999999999991</v>
      </c>
      <c r="B750" s="286" t="s">
        <v>2622</v>
      </c>
      <c r="C750" s="387"/>
      <c r="D750" s="316"/>
      <c r="E750" s="63"/>
      <c r="F750" s="63"/>
      <c r="G750" s="437"/>
      <c r="H750" s="437"/>
      <c r="I750" s="437"/>
      <c r="J750" s="437"/>
      <c r="K750" s="438"/>
      <c r="L750" s="438"/>
      <c r="M750" s="438"/>
      <c r="N750" s="438"/>
      <c r="O750" s="438"/>
      <c r="P750" s="438"/>
      <c r="Q750" s="438"/>
      <c r="R750" s="438"/>
      <c r="S750" s="438"/>
      <c r="T750" s="438"/>
      <c r="U750" s="438"/>
      <c r="V750" s="438"/>
      <c r="W750" s="438"/>
      <c r="X750" s="438"/>
      <c r="Y750" s="438"/>
      <c r="Z750" s="438"/>
      <c r="AA750" s="438"/>
      <c r="AB750" s="438"/>
      <c r="AC750" s="438"/>
      <c r="AD750" s="438"/>
      <c r="AE750" s="438"/>
      <c r="AF750" s="438"/>
      <c r="AG750" s="438"/>
      <c r="AH750" s="438"/>
      <c r="AI750" s="438"/>
      <c r="AJ750" s="438"/>
      <c r="AK750" s="438"/>
      <c r="AL750" s="438"/>
      <c r="AM750" s="438"/>
      <c r="AN750" s="438"/>
      <c r="AO750" s="438"/>
      <c r="AP750" s="438"/>
      <c r="AQ750" s="438"/>
      <c r="AR750" s="438"/>
      <c r="AS750" s="438"/>
      <c r="AT750" s="438"/>
      <c r="AU750" s="438"/>
      <c r="AV750" s="438"/>
      <c r="AW750" s="438"/>
      <c r="AX750" s="438"/>
      <c r="AY750" s="438"/>
      <c r="AZ750" s="438"/>
      <c r="BA750" s="438"/>
      <c r="BB750" s="438"/>
      <c r="BC750" s="438"/>
      <c r="BD750" s="438"/>
      <c r="BE750" s="438"/>
      <c r="BF750" s="438"/>
      <c r="BG750" s="438"/>
      <c r="BH750" s="438"/>
      <c r="BI750" s="438"/>
      <c r="BJ750" s="438"/>
      <c r="BK750" s="438"/>
      <c r="BL750" s="438"/>
      <c r="BM750" s="438"/>
      <c r="BN750" s="438"/>
      <c r="BO750" s="438"/>
      <c r="BP750" s="438"/>
      <c r="BQ750" s="438"/>
      <c r="BR750" s="438"/>
      <c r="BS750" s="438"/>
      <c r="BT750" s="438"/>
      <c r="BU750" s="438"/>
      <c r="BV750" s="438"/>
      <c r="BW750" s="438"/>
      <c r="BX750" s="438"/>
      <c r="BY750" s="438"/>
      <c r="BZ750" s="438"/>
      <c r="CA750" s="438"/>
      <c r="CB750" s="438"/>
      <c r="CC750" s="438"/>
      <c r="CD750" s="438"/>
      <c r="CE750" s="438"/>
      <c r="CF750" s="438"/>
      <c r="CG750" s="438"/>
      <c r="CH750" s="438"/>
      <c r="CI750" s="438"/>
      <c r="CJ750" s="438"/>
      <c r="CK750" s="438"/>
      <c r="CL750" s="438"/>
      <c r="CM750" s="438"/>
      <c r="CN750" s="438"/>
      <c r="CO750" s="438"/>
      <c r="CP750" s="438"/>
      <c r="CQ750" s="438"/>
      <c r="CR750" s="438"/>
      <c r="CS750" s="438"/>
      <c r="CT750" s="438"/>
      <c r="CU750" s="438"/>
      <c r="CV750" s="438"/>
      <c r="CW750" s="438"/>
      <c r="CX750" s="438"/>
      <c r="CY750" s="438"/>
      <c r="CZ750" s="438"/>
      <c r="DA750" s="438"/>
      <c r="DB750" s="438"/>
      <c r="DC750" s="438"/>
      <c r="DD750" s="438"/>
      <c r="DE750" s="438"/>
      <c r="DF750" s="438"/>
      <c r="DG750" s="438"/>
      <c r="DH750" s="438"/>
      <c r="DI750" s="438"/>
      <c r="DJ750" s="438"/>
      <c r="DK750" s="438"/>
      <c r="DL750" s="438"/>
      <c r="DM750" s="438"/>
      <c r="DN750" s="438"/>
      <c r="DO750" s="438"/>
      <c r="DP750" s="438"/>
      <c r="DQ750" s="438"/>
      <c r="DR750" s="438"/>
      <c r="DS750" s="438"/>
      <c r="DT750" s="438"/>
      <c r="DU750" s="438"/>
      <c r="DV750" s="438"/>
      <c r="DW750" s="438"/>
      <c r="DX750" s="438"/>
      <c r="DY750" s="438"/>
      <c r="DZ750" s="438"/>
      <c r="EA750" s="438"/>
      <c r="EB750" s="438"/>
      <c r="EC750" s="438"/>
      <c r="ED750" s="438"/>
      <c r="EE750" s="438"/>
      <c r="EF750" s="438"/>
      <c r="EG750" s="438"/>
      <c r="EH750" s="438"/>
      <c r="EI750" s="438"/>
      <c r="EJ750" s="438"/>
      <c r="EK750" s="438"/>
      <c r="EL750" s="438"/>
      <c r="EM750" s="438"/>
      <c r="EN750" s="438"/>
      <c r="EO750" s="438"/>
      <c r="EP750" s="438"/>
      <c r="EQ750" s="438"/>
      <c r="ER750" s="438"/>
      <c r="ES750" s="438"/>
      <c r="ET750" s="438"/>
      <c r="EU750" s="438"/>
      <c r="EV750" s="438"/>
      <c r="EW750" s="438"/>
      <c r="EX750" s="438"/>
      <c r="EY750" s="438"/>
      <c r="EZ750" s="438"/>
      <c r="FA750" s="438"/>
      <c r="FB750" s="438"/>
      <c r="FC750" s="438"/>
      <c r="FD750" s="438"/>
      <c r="FE750" s="438"/>
      <c r="FF750" s="438"/>
      <c r="FG750" s="438"/>
      <c r="FH750" s="438"/>
      <c r="FI750" s="438"/>
      <c r="FJ750" s="438"/>
      <c r="FK750" s="438"/>
      <c r="FL750" s="438"/>
      <c r="FM750" s="438"/>
      <c r="FN750" s="438"/>
      <c r="FO750" s="438"/>
      <c r="FP750" s="438"/>
      <c r="FQ750" s="438"/>
      <c r="FR750" s="438"/>
      <c r="FS750" s="438"/>
      <c r="FT750" s="438"/>
      <c r="FU750" s="438"/>
      <c r="FV750" s="438"/>
      <c r="FW750" s="438"/>
      <c r="FX750" s="438"/>
      <c r="FY750" s="438"/>
      <c r="FZ750" s="438"/>
      <c r="GA750" s="438"/>
      <c r="GB750" s="438"/>
      <c r="GC750" s="438"/>
      <c r="GD750" s="438"/>
      <c r="GE750" s="438"/>
      <c r="GF750" s="438"/>
      <c r="GG750" s="438"/>
      <c r="GH750" s="438"/>
      <c r="GI750" s="438"/>
      <c r="GJ750" s="438"/>
      <c r="GK750" s="438"/>
      <c r="GL750" s="438"/>
      <c r="GM750" s="438"/>
      <c r="GN750" s="438"/>
      <c r="GO750" s="438"/>
      <c r="GP750" s="438"/>
      <c r="GQ750" s="438"/>
      <c r="GR750" s="438"/>
      <c r="GS750" s="438"/>
      <c r="GT750" s="438"/>
      <c r="GU750" s="438"/>
      <c r="GV750" s="438"/>
      <c r="GW750" s="438"/>
      <c r="GX750" s="438"/>
      <c r="GY750" s="438"/>
      <c r="GZ750" s="438"/>
      <c r="HA750" s="438"/>
      <c r="HB750" s="438"/>
      <c r="HC750" s="438"/>
      <c r="HD750" s="438"/>
      <c r="HE750" s="438"/>
      <c r="HF750" s="438"/>
      <c r="HG750" s="438"/>
      <c r="HH750" s="438"/>
      <c r="HI750" s="438"/>
      <c r="HJ750" s="438"/>
      <c r="HK750" s="438"/>
      <c r="HL750" s="438"/>
      <c r="HM750" s="438"/>
      <c r="HN750" s="438"/>
      <c r="HO750" s="438"/>
      <c r="HP750" s="438"/>
      <c r="HQ750" s="438"/>
      <c r="HR750" s="438"/>
      <c r="HS750" s="438"/>
      <c r="HT750" s="438"/>
      <c r="HU750" s="438"/>
      <c r="HV750" s="438"/>
      <c r="HW750" s="438"/>
      <c r="HX750" s="438"/>
      <c r="HY750" s="438"/>
      <c r="HZ750" s="438"/>
      <c r="IA750" s="438"/>
      <c r="IB750" s="438"/>
      <c r="IC750" s="438"/>
      <c r="ID750" s="438"/>
      <c r="IE750" s="438"/>
      <c r="IF750" s="438"/>
      <c r="IG750" s="438"/>
      <c r="IH750" s="438"/>
      <c r="II750" s="438"/>
      <c r="IJ750" s="438"/>
      <c r="IK750" s="438"/>
      <c r="IL750" s="438"/>
      <c r="IM750" s="438"/>
      <c r="IN750" s="438"/>
      <c r="IO750" s="438"/>
      <c r="IP750" s="438"/>
      <c r="IQ750" s="438"/>
    </row>
    <row r="751" spans="1:251" s="394" customFormat="1">
      <c r="A751" s="432"/>
      <c r="B751" s="286" t="s">
        <v>2623</v>
      </c>
      <c r="C751" s="387" t="s">
        <v>1464</v>
      </c>
      <c r="D751" s="316">
        <v>1</v>
      </c>
      <c r="E751" s="63"/>
      <c r="F751" s="63">
        <f>+E751*D751</f>
        <v>0</v>
      </c>
      <c r="G751" s="437"/>
      <c r="H751" s="437"/>
      <c r="I751" s="437"/>
      <c r="J751" s="437"/>
      <c r="K751" s="438"/>
      <c r="L751" s="438"/>
      <c r="M751" s="438"/>
      <c r="N751" s="438"/>
      <c r="O751" s="438"/>
      <c r="P751" s="438"/>
      <c r="Q751" s="438"/>
      <c r="R751" s="438"/>
      <c r="S751" s="438"/>
      <c r="T751" s="438"/>
      <c r="U751" s="438"/>
      <c r="V751" s="438"/>
      <c r="W751" s="438"/>
      <c r="X751" s="438"/>
      <c r="Y751" s="438"/>
      <c r="Z751" s="438"/>
      <c r="AA751" s="438"/>
      <c r="AB751" s="438"/>
      <c r="AC751" s="438"/>
      <c r="AD751" s="438"/>
      <c r="AE751" s="438"/>
      <c r="AF751" s="438"/>
      <c r="AG751" s="438"/>
      <c r="AH751" s="438"/>
      <c r="AI751" s="438"/>
      <c r="AJ751" s="438"/>
      <c r="AK751" s="438"/>
      <c r="AL751" s="438"/>
      <c r="AM751" s="438"/>
      <c r="AN751" s="438"/>
      <c r="AO751" s="438"/>
      <c r="AP751" s="438"/>
      <c r="AQ751" s="438"/>
      <c r="AR751" s="438"/>
      <c r="AS751" s="438"/>
      <c r="AT751" s="438"/>
      <c r="AU751" s="438"/>
      <c r="AV751" s="438"/>
      <c r="AW751" s="438"/>
      <c r="AX751" s="438"/>
      <c r="AY751" s="438"/>
      <c r="AZ751" s="438"/>
      <c r="BA751" s="438"/>
      <c r="BB751" s="438"/>
      <c r="BC751" s="438"/>
      <c r="BD751" s="438"/>
      <c r="BE751" s="438"/>
      <c r="BF751" s="438"/>
      <c r="BG751" s="438"/>
      <c r="BH751" s="438"/>
      <c r="BI751" s="438"/>
      <c r="BJ751" s="438"/>
      <c r="BK751" s="438"/>
      <c r="BL751" s="438"/>
      <c r="BM751" s="438"/>
      <c r="BN751" s="438"/>
      <c r="BO751" s="438"/>
      <c r="BP751" s="438"/>
      <c r="BQ751" s="438"/>
      <c r="BR751" s="438"/>
      <c r="BS751" s="438"/>
      <c r="BT751" s="438"/>
      <c r="BU751" s="438"/>
      <c r="BV751" s="438"/>
      <c r="BW751" s="438"/>
      <c r="BX751" s="438"/>
      <c r="BY751" s="438"/>
      <c r="BZ751" s="438"/>
      <c r="CA751" s="438"/>
      <c r="CB751" s="438"/>
      <c r="CC751" s="438"/>
      <c r="CD751" s="438"/>
      <c r="CE751" s="438"/>
      <c r="CF751" s="438"/>
      <c r="CG751" s="438"/>
      <c r="CH751" s="438"/>
      <c r="CI751" s="438"/>
      <c r="CJ751" s="438"/>
      <c r="CK751" s="438"/>
      <c r="CL751" s="438"/>
      <c r="CM751" s="438"/>
      <c r="CN751" s="438"/>
      <c r="CO751" s="438"/>
      <c r="CP751" s="438"/>
      <c r="CQ751" s="438"/>
      <c r="CR751" s="438"/>
      <c r="CS751" s="438"/>
      <c r="CT751" s="438"/>
      <c r="CU751" s="438"/>
      <c r="CV751" s="438"/>
      <c r="CW751" s="438"/>
      <c r="CX751" s="438"/>
      <c r="CY751" s="438"/>
      <c r="CZ751" s="438"/>
      <c r="DA751" s="438"/>
      <c r="DB751" s="438"/>
      <c r="DC751" s="438"/>
      <c r="DD751" s="438"/>
      <c r="DE751" s="438"/>
      <c r="DF751" s="438"/>
      <c r="DG751" s="438"/>
      <c r="DH751" s="438"/>
      <c r="DI751" s="438"/>
      <c r="DJ751" s="438"/>
      <c r="DK751" s="438"/>
      <c r="DL751" s="438"/>
      <c r="DM751" s="438"/>
      <c r="DN751" s="438"/>
      <c r="DO751" s="438"/>
      <c r="DP751" s="438"/>
      <c r="DQ751" s="438"/>
      <c r="DR751" s="438"/>
      <c r="DS751" s="438"/>
      <c r="DT751" s="438"/>
      <c r="DU751" s="438"/>
      <c r="DV751" s="438"/>
      <c r="DW751" s="438"/>
      <c r="DX751" s="438"/>
      <c r="DY751" s="438"/>
      <c r="DZ751" s="438"/>
      <c r="EA751" s="438"/>
      <c r="EB751" s="438"/>
      <c r="EC751" s="438"/>
      <c r="ED751" s="438"/>
      <c r="EE751" s="438"/>
      <c r="EF751" s="438"/>
      <c r="EG751" s="438"/>
      <c r="EH751" s="438"/>
      <c r="EI751" s="438"/>
      <c r="EJ751" s="438"/>
      <c r="EK751" s="438"/>
      <c r="EL751" s="438"/>
      <c r="EM751" s="438"/>
      <c r="EN751" s="438"/>
      <c r="EO751" s="438"/>
      <c r="EP751" s="438"/>
      <c r="EQ751" s="438"/>
      <c r="ER751" s="438"/>
      <c r="ES751" s="438"/>
      <c r="ET751" s="438"/>
      <c r="EU751" s="438"/>
      <c r="EV751" s="438"/>
      <c r="EW751" s="438"/>
      <c r="EX751" s="438"/>
      <c r="EY751" s="438"/>
      <c r="EZ751" s="438"/>
      <c r="FA751" s="438"/>
      <c r="FB751" s="438"/>
      <c r="FC751" s="438"/>
      <c r="FD751" s="438"/>
      <c r="FE751" s="438"/>
      <c r="FF751" s="438"/>
      <c r="FG751" s="438"/>
      <c r="FH751" s="438"/>
      <c r="FI751" s="438"/>
      <c r="FJ751" s="438"/>
      <c r="FK751" s="438"/>
      <c r="FL751" s="438"/>
      <c r="FM751" s="438"/>
      <c r="FN751" s="438"/>
      <c r="FO751" s="438"/>
      <c r="FP751" s="438"/>
      <c r="FQ751" s="438"/>
      <c r="FR751" s="438"/>
      <c r="FS751" s="438"/>
      <c r="FT751" s="438"/>
      <c r="FU751" s="438"/>
      <c r="FV751" s="438"/>
      <c r="FW751" s="438"/>
      <c r="FX751" s="438"/>
      <c r="FY751" s="438"/>
      <c r="FZ751" s="438"/>
      <c r="GA751" s="438"/>
      <c r="GB751" s="438"/>
      <c r="GC751" s="438"/>
      <c r="GD751" s="438"/>
      <c r="GE751" s="438"/>
      <c r="GF751" s="438"/>
      <c r="GG751" s="438"/>
      <c r="GH751" s="438"/>
      <c r="GI751" s="438"/>
      <c r="GJ751" s="438"/>
      <c r="GK751" s="438"/>
      <c r="GL751" s="438"/>
      <c r="GM751" s="438"/>
      <c r="GN751" s="438"/>
      <c r="GO751" s="438"/>
      <c r="GP751" s="438"/>
      <c r="GQ751" s="438"/>
      <c r="GR751" s="438"/>
      <c r="GS751" s="438"/>
      <c r="GT751" s="438"/>
      <c r="GU751" s="438"/>
      <c r="GV751" s="438"/>
      <c r="GW751" s="438"/>
      <c r="GX751" s="438"/>
      <c r="GY751" s="438"/>
      <c r="GZ751" s="438"/>
      <c r="HA751" s="438"/>
      <c r="HB751" s="438"/>
      <c r="HC751" s="438"/>
      <c r="HD751" s="438"/>
      <c r="HE751" s="438"/>
      <c r="HF751" s="438"/>
      <c r="HG751" s="438"/>
      <c r="HH751" s="438"/>
      <c r="HI751" s="438"/>
      <c r="HJ751" s="438"/>
      <c r="HK751" s="438"/>
      <c r="HL751" s="438"/>
      <c r="HM751" s="438"/>
      <c r="HN751" s="438"/>
      <c r="HO751" s="438"/>
      <c r="HP751" s="438"/>
      <c r="HQ751" s="438"/>
      <c r="HR751" s="438"/>
      <c r="HS751" s="438"/>
      <c r="HT751" s="438"/>
      <c r="HU751" s="438"/>
      <c r="HV751" s="438"/>
      <c r="HW751" s="438"/>
      <c r="HX751" s="438"/>
      <c r="HY751" s="438"/>
      <c r="HZ751" s="438"/>
      <c r="IA751" s="438"/>
      <c r="IB751" s="438"/>
      <c r="IC751" s="438"/>
      <c r="ID751" s="438"/>
      <c r="IE751" s="438"/>
      <c r="IF751" s="438"/>
      <c r="IG751" s="438"/>
      <c r="IH751" s="438"/>
      <c r="II751" s="438"/>
      <c r="IJ751" s="438"/>
      <c r="IK751" s="438"/>
      <c r="IL751" s="438"/>
      <c r="IM751" s="438"/>
      <c r="IN751" s="438"/>
      <c r="IO751" s="438"/>
      <c r="IP751" s="438"/>
      <c r="IQ751" s="438"/>
    </row>
    <row r="752" spans="1:251" s="394" customFormat="1">
      <c r="A752" s="432"/>
      <c r="B752" s="286"/>
      <c r="C752" s="387"/>
      <c r="D752" s="316"/>
      <c r="E752" s="63"/>
      <c r="F752" s="63"/>
      <c r="G752" s="437"/>
      <c r="H752" s="437"/>
      <c r="I752" s="437"/>
      <c r="J752" s="437"/>
      <c r="K752" s="438"/>
      <c r="L752" s="438"/>
      <c r="M752" s="438"/>
      <c r="N752" s="438"/>
      <c r="O752" s="438"/>
      <c r="P752" s="438"/>
      <c r="Q752" s="438"/>
      <c r="R752" s="438"/>
      <c r="S752" s="438"/>
      <c r="T752" s="438"/>
      <c r="U752" s="438"/>
      <c r="V752" s="438"/>
      <c r="W752" s="438"/>
      <c r="X752" s="438"/>
      <c r="Y752" s="438"/>
      <c r="Z752" s="438"/>
      <c r="AA752" s="438"/>
      <c r="AB752" s="438"/>
      <c r="AC752" s="438"/>
      <c r="AD752" s="438"/>
      <c r="AE752" s="438"/>
      <c r="AF752" s="438"/>
      <c r="AG752" s="438"/>
      <c r="AH752" s="438"/>
      <c r="AI752" s="438"/>
      <c r="AJ752" s="438"/>
      <c r="AK752" s="438"/>
      <c r="AL752" s="438"/>
      <c r="AM752" s="438"/>
      <c r="AN752" s="438"/>
      <c r="AO752" s="438"/>
      <c r="AP752" s="438"/>
      <c r="AQ752" s="438"/>
      <c r="AR752" s="438"/>
      <c r="AS752" s="438"/>
      <c r="AT752" s="438"/>
      <c r="AU752" s="438"/>
      <c r="AV752" s="438"/>
      <c r="AW752" s="438"/>
      <c r="AX752" s="438"/>
      <c r="AY752" s="438"/>
      <c r="AZ752" s="438"/>
      <c r="BA752" s="438"/>
      <c r="BB752" s="438"/>
      <c r="BC752" s="438"/>
      <c r="BD752" s="438"/>
      <c r="BE752" s="438"/>
      <c r="BF752" s="438"/>
      <c r="BG752" s="438"/>
      <c r="BH752" s="438"/>
      <c r="BI752" s="438"/>
      <c r="BJ752" s="438"/>
      <c r="BK752" s="438"/>
      <c r="BL752" s="438"/>
      <c r="BM752" s="438"/>
      <c r="BN752" s="438"/>
      <c r="BO752" s="438"/>
      <c r="BP752" s="438"/>
      <c r="BQ752" s="438"/>
      <c r="BR752" s="438"/>
      <c r="BS752" s="438"/>
      <c r="BT752" s="438"/>
      <c r="BU752" s="438"/>
      <c r="BV752" s="438"/>
      <c r="BW752" s="438"/>
      <c r="BX752" s="438"/>
      <c r="BY752" s="438"/>
      <c r="BZ752" s="438"/>
      <c r="CA752" s="438"/>
      <c r="CB752" s="438"/>
      <c r="CC752" s="438"/>
      <c r="CD752" s="438"/>
      <c r="CE752" s="438"/>
      <c r="CF752" s="438"/>
      <c r="CG752" s="438"/>
      <c r="CH752" s="438"/>
      <c r="CI752" s="438"/>
      <c r="CJ752" s="438"/>
      <c r="CK752" s="438"/>
      <c r="CL752" s="438"/>
      <c r="CM752" s="438"/>
      <c r="CN752" s="438"/>
      <c r="CO752" s="438"/>
      <c r="CP752" s="438"/>
      <c r="CQ752" s="438"/>
      <c r="CR752" s="438"/>
      <c r="CS752" s="438"/>
      <c r="CT752" s="438"/>
      <c r="CU752" s="438"/>
      <c r="CV752" s="438"/>
      <c r="CW752" s="438"/>
      <c r="CX752" s="438"/>
      <c r="CY752" s="438"/>
      <c r="CZ752" s="438"/>
      <c r="DA752" s="438"/>
      <c r="DB752" s="438"/>
      <c r="DC752" s="438"/>
      <c r="DD752" s="438"/>
      <c r="DE752" s="438"/>
      <c r="DF752" s="438"/>
      <c r="DG752" s="438"/>
      <c r="DH752" s="438"/>
      <c r="DI752" s="438"/>
      <c r="DJ752" s="438"/>
      <c r="DK752" s="438"/>
      <c r="DL752" s="438"/>
      <c r="DM752" s="438"/>
      <c r="DN752" s="438"/>
      <c r="DO752" s="438"/>
      <c r="DP752" s="438"/>
      <c r="DQ752" s="438"/>
      <c r="DR752" s="438"/>
      <c r="DS752" s="438"/>
      <c r="DT752" s="438"/>
      <c r="DU752" s="438"/>
      <c r="DV752" s="438"/>
      <c r="DW752" s="438"/>
      <c r="DX752" s="438"/>
      <c r="DY752" s="438"/>
      <c r="DZ752" s="438"/>
      <c r="EA752" s="438"/>
      <c r="EB752" s="438"/>
      <c r="EC752" s="438"/>
      <c r="ED752" s="438"/>
      <c r="EE752" s="438"/>
      <c r="EF752" s="438"/>
      <c r="EG752" s="438"/>
      <c r="EH752" s="438"/>
      <c r="EI752" s="438"/>
      <c r="EJ752" s="438"/>
      <c r="EK752" s="438"/>
      <c r="EL752" s="438"/>
      <c r="EM752" s="438"/>
      <c r="EN752" s="438"/>
      <c r="EO752" s="438"/>
      <c r="EP752" s="438"/>
      <c r="EQ752" s="438"/>
      <c r="ER752" s="438"/>
      <c r="ES752" s="438"/>
      <c r="ET752" s="438"/>
      <c r="EU752" s="438"/>
      <c r="EV752" s="438"/>
      <c r="EW752" s="438"/>
      <c r="EX752" s="438"/>
      <c r="EY752" s="438"/>
      <c r="EZ752" s="438"/>
      <c r="FA752" s="438"/>
      <c r="FB752" s="438"/>
      <c r="FC752" s="438"/>
      <c r="FD752" s="438"/>
      <c r="FE752" s="438"/>
      <c r="FF752" s="438"/>
      <c r="FG752" s="438"/>
      <c r="FH752" s="438"/>
      <c r="FI752" s="438"/>
      <c r="FJ752" s="438"/>
      <c r="FK752" s="438"/>
      <c r="FL752" s="438"/>
      <c r="FM752" s="438"/>
      <c r="FN752" s="438"/>
      <c r="FO752" s="438"/>
      <c r="FP752" s="438"/>
      <c r="FQ752" s="438"/>
      <c r="FR752" s="438"/>
      <c r="FS752" s="438"/>
      <c r="FT752" s="438"/>
      <c r="FU752" s="438"/>
      <c r="FV752" s="438"/>
      <c r="FW752" s="438"/>
      <c r="FX752" s="438"/>
      <c r="FY752" s="438"/>
      <c r="FZ752" s="438"/>
      <c r="GA752" s="438"/>
      <c r="GB752" s="438"/>
      <c r="GC752" s="438"/>
      <c r="GD752" s="438"/>
      <c r="GE752" s="438"/>
      <c r="GF752" s="438"/>
      <c r="GG752" s="438"/>
      <c r="GH752" s="438"/>
      <c r="GI752" s="438"/>
      <c r="GJ752" s="438"/>
      <c r="GK752" s="438"/>
      <c r="GL752" s="438"/>
      <c r="GM752" s="438"/>
      <c r="GN752" s="438"/>
      <c r="GO752" s="438"/>
      <c r="GP752" s="438"/>
      <c r="GQ752" s="438"/>
      <c r="GR752" s="438"/>
      <c r="GS752" s="438"/>
      <c r="GT752" s="438"/>
      <c r="GU752" s="438"/>
      <c r="GV752" s="438"/>
      <c r="GW752" s="438"/>
      <c r="GX752" s="438"/>
      <c r="GY752" s="438"/>
      <c r="GZ752" s="438"/>
      <c r="HA752" s="438"/>
      <c r="HB752" s="438"/>
      <c r="HC752" s="438"/>
      <c r="HD752" s="438"/>
      <c r="HE752" s="438"/>
      <c r="HF752" s="438"/>
      <c r="HG752" s="438"/>
      <c r="HH752" s="438"/>
      <c r="HI752" s="438"/>
      <c r="HJ752" s="438"/>
      <c r="HK752" s="438"/>
      <c r="HL752" s="438"/>
      <c r="HM752" s="438"/>
      <c r="HN752" s="438"/>
      <c r="HO752" s="438"/>
      <c r="HP752" s="438"/>
      <c r="HQ752" s="438"/>
      <c r="HR752" s="438"/>
      <c r="HS752" s="438"/>
      <c r="HT752" s="438"/>
      <c r="HU752" s="438"/>
      <c r="HV752" s="438"/>
      <c r="HW752" s="438"/>
      <c r="HX752" s="438"/>
      <c r="HY752" s="438"/>
      <c r="HZ752" s="438"/>
      <c r="IA752" s="438"/>
      <c r="IB752" s="438"/>
      <c r="IC752" s="438"/>
      <c r="ID752" s="438"/>
      <c r="IE752" s="438"/>
      <c r="IF752" s="438"/>
      <c r="IG752" s="438"/>
      <c r="IH752" s="438"/>
      <c r="II752" s="438"/>
      <c r="IJ752" s="438"/>
      <c r="IK752" s="438"/>
      <c r="IL752" s="438"/>
      <c r="IM752" s="438"/>
      <c r="IN752" s="438"/>
      <c r="IO752" s="438"/>
      <c r="IP752" s="438"/>
      <c r="IQ752" s="438"/>
    </row>
    <row r="753" spans="1:251" s="394" customFormat="1" ht="72">
      <c r="A753" s="279">
        <f>MAX($A$18:A752)+0.01</f>
        <v>3.0499999999999989</v>
      </c>
      <c r="B753" s="286" t="s">
        <v>2624</v>
      </c>
      <c r="C753" s="387" t="s">
        <v>1464</v>
      </c>
      <c r="D753" s="316">
        <v>1</v>
      </c>
      <c r="E753" s="63"/>
      <c r="F753" s="63">
        <f>+E753*D753</f>
        <v>0</v>
      </c>
      <c r="G753" s="437"/>
      <c r="H753" s="437"/>
      <c r="I753" s="437"/>
      <c r="J753" s="437"/>
      <c r="K753" s="438"/>
      <c r="L753" s="438"/>
      <c r="M753" s="438"/>
      <c r="N753" s="438"/>
      <c r="O753" s="438"/>
      <c r="P753" s="438"/>
      <c r="Q753" s="438"/>
      <c r="R753" s="438"/>
      <c r="S753" s="438"/>
      <c r="T753" s="438"/>
      <c r="U753" s="438"/>
      <c r="V753" s="438"/>
      <c r="W753" s="438"/>
      <c r="X753" s="438"/>
      <c r="Y753" s="438"/>
      <c r="Z753" s="438"/>
      <c r="AA753" s="438"/>
      <c r="AB753" s="438"/>
      <c r="AC753" s="438"/>
      <c r="AD753" s="438"/>
      <c r="AE753" s="438"/>
      <c r="AF753" s="438"/>
      <c r="AG753" s="438"/>
      <c r="AH753" s="438"/>
      <c r="AI753" s="438"/>
      <c r="AJ753" s="438"/>
      <c r="AK753" s="438"/>
      <c r="AL753" s="438"/>
      <c r="AM753" s="438"/>
      <c r="AN753" s="438"/>
      <c r="AO753" s="438"/>
      <c r="AP753" s="438"/>
      <c r="AQ753" s="438"/>
      <c r="AR753" s="438"/>
      <c r="AS753" s="438"/>
      <c r="AT753" s="438"/>
      <c r="AU753" s="438"/>
      <c r="AV753" s="438"/>
      <c r="AW753" s="438"/>
      <c r="AX753" s="438"/>
      <c r="AY753" s="438"/>
      <c r="AZ753" s="438"/>
      <c r="BA753" s="438"/>
      <c r="BB753" s="438"/>
      <c r="BC753" s="438"/>
      <c r="BD753" s="438"/>
      <c r="BE753" s="438"/>
      <c r="BF753" s="438"/>
      <c r="BG753" s="438"/>
      <c r="BH753" s="438"/>
      <c r="BI753" s="438"/>
      <c r="BJ753" s="438"/>
      <c r="BK753" s="438"/>
      <c r="BL753" s="438"/>
      <c r="BM753" s="438"/>
      <c r="BN753" s="438"/>
      <c r="BO753" s="438"/>
      <c r="BP753" s="438"/>
      <c r="BQ753" s="438"/>
      <c r="BR753" s="438"/>
      <c r="BS753" s="438"/>
      <c r="BT753" s="438"/>
      <c r="BU753" s="438"/>
      <c r="BV753" s="438"/>
      <c r="BW753" s="438"/>
      <c r="BX753" s="438"/>
      <c r="BY753" s="438"/>
      <c r="BZ753" s="438"/>
      <c r="CA753" s="438"/>
      <c r="CB753" s="438"/>
      <c r="CC753" s="438"/>
      <c r="CD753" s="438"/>
      <c r="CE753" s="438"/>
      <c r="CF753" s="438"/>
      <c r="CG753" s="438"/>
      <c r="CH753" s="438"/>
      <c r="CI753" s="438"/>
      <c r="CJ753" s="438"/>
      <c r="CK753" s="438"/>
      <c r="CL753" s="438"/>
      <c r="CM753" s="438"/>
      <c r="CN753" s="438"/>
      <c r="CO753" s="438"/>
      <c r="CP753" s="438"/>
      <c r="CQ753" s="438"/>
      <c r="CR753" s="438"/>
      <c r="CS753" s="438"/>
      <c r="CT753" s="438"/>
      <c r="CU753" s="438"/>
      <c r="CV753" s="438"/>
      <c r="CW753" s="438"/>
      <c r="CX753" s="438"/>
      <c r="CY753" s="438"/>
      <c r="CZ753" s="438"/>
      <c r="DA753" s="438"/>
      <c r="DB753" s="438"/>
      <c r="DC753" s="438"/>
      <c r="DD753" s="438"/>
      <c r="DE753" s="438"/>
      <c r="DF753" s="438"/>
      <c r="DG753" s="438"/>
      <c r="DH753" s="438"/>
      <c r="DI753" s="438"/>
      <c r="DJ753" s="438"/>
      <c r="DK753" s="438"/>
      <c r="DL753" s="438"/>
      <c r="DM753" s="438"/>
      <c r="DN753" s="438"/>
      <c r="DO753" s="438"/>
      <c r="DP753" s="438"/>
      <c r="DQ753" s="438"/>
      <c r="DR753" s="438"/>
      <c r="DS753" s="438"/>
      <c r="DT753" s="438"/>
      <c r="DU753" s="438"/>
      <c r="DV753" s="438"/>
      <c r="DW753" s="438"/>
      <c r="DX753" s="438"/>
      <c r="DY753" s="438"/>
      <c r="DZ753" s="438"/>
      <c r="EA753" s="438"/>
      <c r="EB753" s="438"/>
      <c r="EC753" s="438"/>
      <c r="ED753" s="438"/>
      <c r="EE753" s="438"/>
      <c r="EF753" s="438"/>
      <c r="EG753" s="438"/>
      <c r="EH753" s="438"/>
      <c r="EI753" s="438"/>
      <c r="EJ753" s="438"/>
      <c r="EK753" s="438"/>
      <c r="EL753" s="438"/>
      <c r="EM753" s="438"/>
      <c r="EN753" s="438"/>
      <c r="EO753" s="438"/>
      <c r="EP753" s="438"/>
      <c r="EQ753" s="438"/>
      <c r="ER753" s="438"/>
      <c r="ES753" s="438"/>
      <c r="ET753" s="438"/>
      <c r="EU753" s="438"/>
      <c r="EV753" s="438"/>
      <c r="EW753" s="438"/>
      <c r="EX753" s="438"/>
      <c r="EY753" s="438"/>
      <c r="EZ753" s="438"/>
      <c r="FA753" s="438"/>
      <c r="FB753" s="438"/>
      <c r="FC753" s="438"/>
      <c r="FD753" s="438"/>
      <c r="FE753" s="438"/>
      <c r="FF753" s="438"/>
      <c r="FG753" s="438"/>
      <c r="FH753" s="438"/>
      <c r="FI753" s="438"/>
      <c r="FJ753" s="438"/>
      <c r="FK753" s="438"/>
      <c r="FL753" s="438"/>
      <c r="FM753" s="438"/>
      <c r="FN753" s="438"/>
      <c r="FO753" s="438"/>
      <c r="FP753" s="438"/>
      <c r="FQ753" s="438"/>
      <c r="FR753" s="438"/>
      <c r="FS753" s="438"/>
      <c r="FT753" s="438"/>
      <c r="FU753" s="438"/>
      <c r="FV753" s="438"/>
      <c r="FW753" s="438"/>
      <c r="FX753" s="438"/>
      <c r="FY753" s="438"/>
      <c r="FZ753" s="438"/>
      <c r="GA753" s="438"/>
      <c r="GB753" s="438"/>
      <c r="GC753" s="438"/>
      <c r="GD753" s="438"/>
      <c r="GE753" s="438"/>
      <c r="GF753" s="438"/>
      <c r="GG753" s="438"/>
      <c r="GH753" s="438"/>
      <c r="GI753" s="438"/>
      <c r="GJ753" s="438"/>
      <c r="GK753" s="438"/>
      <c r="GL753" s="438"/>
      <c r="GM753" s="438"/>
      <c r="GN753" s="438"/>
      <c r="GO753" s="438"/>
      <c r="GP753" s="438"/>
      <c r="GQ753" s="438"/>
      <c r="GR753" s="438"/>
      <c r="GS753" s="438"/>
      <c r="GT753" s="438"/>
      <c r="GU753" s="438"/>
      <c r="GV753" s="438"/>
      <c r="GW753" s="438"/>
      <c r="GX753" s="438"/>
      <c r="GY753" s="438"/>
      <c r="GZ753" s="438"/>
      <c r="HA753" s="438"/>
      <c r="HB753" s="438"/>
      <c r="HC753" s="438"/>
      <c r="HD753" s="438"/>
      <c r="HE753" s="438"/>
      <c r="HF753" s="438"/>
      <c r="HG753" s="438"/>
      <c r="HH753" s="438"/>
      <c r="HI753" s="438"/>
      <c r="HJ753" s="438"/>
      <c r="HK753" s="438"/>
      <c r="HL753" s="438"/>
      <c r="HM753" s="438"/>
      <c r="HN753" s="438"/>
      <c r="HO753" s="438"/>
      <c r="HP753" s="438"/>
      <c r="HQ753" s="438"/>
      <c r="HR753" s="438"/>
      <c r="HS753" s="438"/>
      <c r="HT753" s="438"/>
      <c r="HU753" s="438"/>
      <c r="HV753" s="438"/>
      <c r="HW753" s="438"/>
      <c r="HX753" s="438"/>
      <c r="HY753" s="438"/>
      <c r="HZ753" s="438"/>
      <c r="IA753" s="438"/>
      <c r="IB753" s="438"/>
      <c r="IC753" s="438"/>
      <c r="ID753" s="438"/>
      <c r="IE753" s="438"/>
      <c r="IF753" s="438"/>
      <c r="IG753" s="438"/>
      <c r="IH753" s="438"/>
      <c r="II753" s="438"/>
      <c r="IJ753" s="438"/>
      <c r="IK753" s="438"/>
      <c r="IL753" s="438"/>
      <c r="IM753" s="438"/>
      <c r="IN753" s="438"/>
      <c r="IO753" s="438"/>
      <c r="IP753" s="438"/>
      <c r="IQ753" s="438"/>
    </row>
    <row r="754" spans="1:251" s="394" customFormat="1">
      <c r="A754" s="432"/>
      <c r="B754" s="286"/>
      <c r="C754" s="387"/>
      <c r="D754" s="316"/>
      <c r="E754" s="63"/>
      <c r="F754" s="63"/>
      <c r="G754" s="437"/>
      <c r="H754" s="437"/>
      <c r="I754" s="437"/>
      <c r="J754" s="437"/>
      <c r="K754" s="438"/>
      <c r="L754" s="438"/>
      <c r="M754" s="438"/>
      <c r="N754" s="438"/>
      <c r="O754" s="438"/>
      <c r="P754" s="438"/>
      <c r="Q754" s="438"/>
      <c r="R754" s="438"/>
      <c r="S754" s="438"/>
      <c r="T754" s="438"/>
      <c r="U754" s="438"/>
      <c r="V754" s="438"/>
      <c r="W754" s="438"/>
      <c r="X754" s="438"/>
      <c r="Y754" s="438"/>
      <c r="Z754" s="438"/>
      <c r="AA754" s="438"/>
      <c r="AB754" s="438"/>
      <c r="AC754" s="438"/>
      <c r="AD754" s="438"/>
      <c r="AE754" s="438"/>
      <c r="AF754" s="438"/>
      <c r="AG754" s="438"/>
      <c r="AH754" s="438"/>
      <c r="AI754" s="438"/>
      <c r="AJ754" s="438"/>
      <c r="AK754" s="438"/>
      <c r="AL754" s="438"/>
      <c r="AM754" s="438"/>
      <c r="AN754" s="438"/>
      <c r="AO754" s="438"/>
      <c r="AP754" s="438"/>
      <c r="AQ754" s="438"/>
      <c r="AR754" s="438"/>
      <c r="AS754" s="438"/>
      <c r="AT754" s="438"/>
      <c r="AU754" s="438"/>
      <c r="AV754" s="438"/>
      <c r="AW754" s="438"/>
      <c r="AX754" s="438"/>
      <c r="AY754" s="438"/>
      <c r="AZ754" s="438"/>
      <c r="BA754" s="438"/>
      <c r="BB754" s="438"/>
      <c r="BC754" s="438"/>
      <c r="BD754" s="438"/>
      <c r="BE754" s="438"/>
      <c r="BF754" s="438"/>
      <c r="BG754" s="438"/>
      <c r="BH754" s="438"/>
      <c r="BI754" s="438"/>
      <c r="BJ754" s="438"/>
      <c r="BK754" s="438"/>
      <c r="BL754" s="438"/>
      <c r="BM754" s="438"/>
      <c r="BN754" s="438"/>
      <c r="BO754" s="438"/>
      <c r="BP754" s="438"/>
      <c r="BQ754" s="438"/>
      <c r="BR754" s="438"/>
      <c r="BS754" s="438"/>
      <c r="BT754" s="438"/>
      <c r="BU754" s="438"/>
      <c r="BV754" s="438"/>
      <c r="BW754" s="438"/>
      <c r="BX754" s="438"/>
      <c r="BY754" s="438"/>
      <c r="BZ754" s="438"/>
      <c r="CA754" s="438"/>
      <c r="CB754" s="438"/>
      <c r="CC754" s="438"/>
      <c r="CD754" s="438"/>
      <c r="CE754" s="438"/>
      <c r="CF754" s="438"/>
      <c r="CG754" s="438"/>
      <c r="CH754" s="438"/>
      <c r="CI754" s="438"/>
      <c r="CJ754" s="438"/>
      <c r="CK754" s="438"/>
      <c r="CL754" s="438"/>
      <c r="CM754" s="438"/>
      <c r="CN754" s="438"/>
      <c r="CO754" s="438"/>
      <c r="CP754" s="438"/>
      <c r="CQ754" s="438"/>
      <c r="CR754" s="438"/>
      <c r="CS754" s="438"/>
      <c r="CT754" s="438"/>
      <c r="CU754" s="438"/>
      <c r="CV754" s="438"/>
      <c r="CW754" s="438"/>
      <c r="CX754" s="438"/>
      <c r="CY754" s="438"/>
      <c r="CZ754" s="438"/>
      <c r="DA754" s="438"/>
      <c r="DB754" s="438"/>
      <c r="DC754" s="438"/>
      <c r="DD754" s="438"/>
      <c r="DE754" s="438"/>
      <c r="DF754" s="438"/>
      <c r="DG754" s="438"/>
      <c r="DH754" s="438"/>
      <c r="DI754" s="438"/>
      <c r="DJ754" s="438"/>
      <c r="DK754" s="438"/>
      <c r="DL754" s="438"/>
      <c r="DM754" s="438"/>
      <c r="DN754" s="438"/>
      <c r="DO754" s="438"/>
      <c r="DP754" s="438"/>
      <c r="DQ754" s="438"/>
      <c r="DR754" s="438"/>
      <c r="DS754" s="438"/>
      <c r="DT754" s="438"/>
      <c r="DU754" s="438"/>
      <c r="DV754" s="438"/>
      <c r="DW754" s="438"/>
      <c r="DX754" s="438"/>
      <c r="DY754" s="438"/>
      <c r="DZ754" s="438"/>
      <c r="EA754" s="438"/>
      <c r="EB754" s="438"/>
      <c r="EC754" s="438"/>
      <c r="ED754" s="438"/>
      <c r="EE754" s="438"/>
      <c r="EF754" s="438"/>
      <c r="EG754" s="438"/>
      <c r="EH754" s="438"/>
      <c r="EI754" s="438"/>
      <c r="EJ754" s="438"/>
      <c r="EK754" s="438"/>
      <c r="EL754" s="438"/>
      <c r="EM754" s="438"/>
      <c r="EN754" s="438"/>
      <c r="EO754" s="438"/>
      <c r="EP754" s="438"/>
      <c r="EQ754" s="438"/>
      <c r="ER754" s="438"/>
      <c r="ES754" s="438"/>
      <c r="ET754" s="438"/>
      <c r="EU754" s="438"/>
      <c r="EV754" s="438"/>
      <c r="EW754" s="438"/>
      <c r="EX754" s="438"/>
      <c r="EY754" s="438"/>
      <c r="EZ754" s="438"/>
      <c r="FA754" s="438"/>
      <c r="FB754" s="438"/>
      <c r="FC754" s="438"/>
      <c r="FD754" s="438"/>
      <c r="FE754" s="438"/>
      <c r="FF754" s="438"/>
      <c r="FG754" s="438"/>
      <c r="FH754" s="438"/>
      <c r="FI754" s="438"/>
      <c r="FJ754" s="438"/>
      <c r="FK754" s="438"/>
      <c r="FL754" s="438"/>
      <c r="FM754" s="438"/>
      <c r="FN754" s="438"/>
      <c r="FO754" s="438"/>
      <c r="FP754" s="438"/>
      <c r="FQ754" s="438"/>
      <c r="FR754" s="438"/>
      <c r="FS754" s="438"/>
      <c r="FT754" s="438"/>
      <c r="FU754" s="438"/>
      <c r="FV754" s="438"/>
      <c r="FW754" s="438"/>
      <c r="FX754" s="438"/>
      <c r="FY754" s="438"/>
      <c r="FZ754" s="438"/>
      <c r="GA754" s="438"/>
      <c r="GB754" s="438"/>
      <c r="GC754" s="438"/>
      <c r="GD754" s="438"/>
      <c r="GE754" s="438"/>
      <c r="GF754" s="438"/>
      <c r="GG754" s="438"/>
      <c r="GH754" s="438"/>
      <c r="GI754" s="438"/>
      <c r="GJ754" s="438"/>
      <c r="GK754" s="438"/>
      <c r="GL754" s="438"/>
      <c r="GM754" s="438"/>
      <c r="GN754" s="438"/>
      <c r="GO754" s="438"/>
      <c r="GP754" s="438"/>
      <c r="GQ754" s="438"/>
      <c r="GR754" s="438"/>
      <c r="GS754" s="438"/>
      <c r="GT754" s="438"/>
      <c r="GU754" s="438"/>
      <c r="GV754" s="438"/>
      <c r="GW754" s="438"/>
      <c r="GX754" s="438"/>
      <c r="GY754" s="438"/>
      <c r="GZ754" s="438"/>
      <c r="HA754" s="438"/>
      <c r="HB754" s="438"/>
      <c r="HC754" s="438"/>
      <c r="HD754" s="438"/>
      <c r="HE754" s="438"/>
      <c r="HF754" s="438"/>
      <c r="HG754" s="438"/>
      <c r="HH754" s="438"/>
      <c r="HI754" s="438"/>
      <c r="HJ754" s="438"/>
      <c r="HK754" s="438"/>
      <c r="HL754" s="438"/>
      <c r="HM754" s="438"/>
      <c r="HN754" s="438"/>
      <c r="HO754" s="438"/>
      <c r="HP754" s="438"/>
      <c r="HQ754" s="438"/>
      <c r="HR754" s="438"/>
      <c r="HS754" s="438"/>
      <c r="HT754" s="438"/>
      <c r="HU754" s="438"/>
      <c r="HV754" s="438"/>
      <c r="HW754" s="438"/>
      <c r="HX754" s="438"/>
      <c r="HY754" s="438"/>
      <c r="HZ754" s="438"/>
      <c r="IA754" s="438"/>
      <c r="IB754" s="438"/>
      <c r="IC754" s="438"/>
      <c r="ID754" s="438"/>
      <c r="IE754" s="438"/>
      <c r="IF754" s="438"/>
      <c r="IG754" s="438"/>
      <c r="IH754" s="438"/>
      <c r="II754" s="438"/>
      <c r="IJ754" s="438"/>
      <c r="IK754" s="438"/>
      <c r="IL754" s="438"/>
      <c r="IM754" s="438"/>
      <c r="IN754" s="438"/>
      <c r="IO754" s="438"/>
      <c r="IP754" s="438"/>
      <c r="IQ754" s="438"/>
    </row>
    <row r="755" spans="1:251" s="394" customFormat="1" ht="86.4">
      <c r="A755" s="279">
        <f>MAX($A$18:A754)+0.01</f>
        <v>3.0599999999999987</v>
      </c>
      <c r="B755" s="286" t="s">
        <v>2625</v>
      </c>
      <c r="C755" s="387"/>
      <c r="D755" s="316"/>
      <c r="E755" s="63"/>
      <c r="F755" s="63"/>
      <c r="G755" s="437"/>
      <c r="H755" s="437"/>
      <c r="I755" s="437"/>
      <c r="J755" s="437"/>
      <c r="K755" s="438"/>
      <c r="L755" s="438"/>
      <c r="M755" s="438"/>
      <c r="N755" s="438"/>
      <c r="O755" s="438"/>
      <c r="P755" s="438"/>
      <c r="Q755" s="438"/>
      <c r="R755" s="438"/>
      <c r="S755" s="438"/>
      <c r="T755" s="438"/>
      <c r="U755" s="438"/>
      <c r="V755" s="438"/>
      <c r="W755" s="438"/>
      <c r="X755" s="438"/>
      <c r="Y755" s="438"/>
      <c r="Z755" s="438"/>
      <c r="AA755" s="438"/>
      <c r="AB755" s="438"/>
      <c r="AC755" s="438"/>
      <c r="AD755" s="438"/>
      <c r="AE755" s="438"/>
      <c r="AF755" s="438"/>
      <c r="AG755" s="438"/>
      <c r="AH755" s="438"/>
      <c r="AI755" s="438"/>
      <c r="AJ755" s="438"/>
      <c r="AK755" s="438"/>
      <c r="AL755" s="438"/>
      <c r="AM755" s="438"/>
      <c r="AN755" s="438"/>
      <c r="AO755" s="438"/>
      <c r="AP755" s="438"/>
      <c r="AQ755" s="438"/>
      <c r="AR755" s="438"/>
      <c r="AS755" s="438"/>
      <c r="AT755" s="438"/>
      <c r="AU755" s="438"/>
      <c r="AV755" s="438"/>
      <c r="AW755" s="438"/>
      <c r="AX755" s="438"/>
      <c r="AY755" s="438"/>
      <c r="AZ755" s="438"/>
      <c r="BA755" s="438"/>
      <c r="BB755" s="438"/>
      <c r="BC755" s="438"/>
      <c r="BD755" s="438"/>
      <c r="BE755" s="438"/>
      <c r="BF755" s="438"/>
      <c r="BG755" s="438"/>
      <c r="BH755" s="438"/>
      <c r="BI755" s="438"/>
      <c r="BJ755" s="438"/>
      <c r="BK755" s="438"/>
      <c r="BL755" s="438"/>
      <c r="BM755" s="438"/>
      <c r="BN755" s="438"/>
      <c r="BO755" s="438"/>
      <c r="BP755" s="438"/>
      <c r="BQ755" s="438"/>
      <c r="BR755" s="438"/>
      <c r="BS755" s="438"/>
      <c r="BT755" s="438"/>
      <c r="BU755" s="438"/>
      <c r="BV755" s="438"/>
      <c r="BW755" s="438"/>
      <c r="BX755" s="438"/>
      <c r="BY755" s="438"/>
      <c r="BZ755" s="438"/>
      <c r="CA755" s="438"/>
      <c r="CB755" s="438"/>
      <c r="CC755" s="438"/>
      <c r="CD755" s="438"/>
      <c r="CE755" s="438"/>
      <c r="CF755" s="438"/>
      <c r="CG755" s="438"/>
      <c r="CH755" s="438"/>
      <c r="CI755" s="438"/>
      <c r="CJ755" s="438"/>
      <c r="CK755" s="438"/>
      <c r="CL755" s="438"/>
      <c r="CM755" s="438"/>
      <c r="CN755" s="438"/>
      <c r="CO755" s="438"/>
      <c r="CP755" s="438"/>
      <c r="CQ755" s="438"/>
      <c r="CR755" s="438"/>
      <c r="CS755" s="438"/>
      <c r="CT755" s="438"/>
      <c r="CU755" s="438"/>
      <c r="CV755" s="438"/>
      <c r="CW755" s="438"/>
      <c r="CX755" s="438"/>
      <c r="CY755" s="438"/>
      <c r="CZ755" s="438"/>
      <c r="DA755" s="438"/>
      <c r="DB755" s="438"/>
      <c r="DC755" s="438"/>
      <c r="DD755" s="438"/>
      <c r="DE755" s="438"/>
      <c r="DF755" s="438"/>
      <c r="DG755" s="438"/>
      <c r="DH755" s="438"/>
      <c r="DI755" s="438"/>
      <c r="DJ755" s="438"/>
      <c r="DK755" s="438"/>
      <c r="DL755" s="438"/>
      <c r="DM755" s="438"/>
      <c r="DN755" s="438"/>
      <c r="DO755" s="438"/>
      <c r="DP755" s="438"/>
      <c r="DQ755" s="438"/>
      <c r="DR755" s="438"/>
      <c r="DS755" s="438"/>
      <c r="DT755" s="438"/>
      <c r="DU755" s="438"/>
      <c r="DV755" s="438"/>
      <c r="DW755" s="438"/>
      <c r="DX755" s="438"/>
      <c r="DY755" s="438"/>
      <c r="DZ755" s="438"/>
      <c r="EA755" s="438"/>
      <c r="EB755" s="438"/>
      <c r="EC755" s="438"/>
      <c r="ED755" s="438"/>
      <c r="EE755" s="438"/>
      <c r="EF755" s="438"/>
      <c r="EG755" s="438"/>
      <c r="EH755" s="438"/>
      <c r="EI755" s="438"/>
      <c r="EJ755" s="438"/>
      <c r="EK755" s="438"/>
      <c r="EL755" s="438"/>
      <c r="EM755" s="438"/>
      <c r="EN755" s="438"/>
      <c r="EO755" s="438"/>
      <c r="EP755" s="438"/>
      <c r="EQ755" s="438"/>
      <c r="ER755" s="438"/>
      <c r="ES755" s="438"/>
      <c r="ET755" s="438"/>
      <c r="EU755" s="438"/>
      <c r="EV755" s="438"/>
      <c r="EW755" s="438"/>
      <c r="EX755" s="438"/>
      <c r="EY755" s="438"/>
      <c r="EZ755" s="438"/>
      <c r="FA755" s="438"/>
      <c r="FB755" s="438"/>
      <c r="FC755" s="438"/>
      <c r="FD755" s="438"/>
      <c r="FE755" s="438"/>
      <c r="FF755" s="438"/>
      <c r="FG755" s="438"/>
      <c r="FH755" s="438"/>
      <c r="FI755" s="438"/>
      <c r="FJ755" s="438"/>
      <c r="FK755" s="438"/>
      <c r="FL755" s="438"/>
      <c r="FM755" s="438"/>
      <c r="FN755" s="438"/>
      <c r="FO755" s="438"/>
      <c r="FP755" s="438"/>
      <c r="FQ755" s="438"/>
      <c r="FR755" s="438"/>
      <c r="FS755" s="438"/>
      <c r="FT755" s="438"/>
      <c r="FU755" s="438"/>
      <c r="FV755" s="438"/>
      <c r="FW755" s="438"/>
      <c r="FX755" s="438"/>
      <c r="FY755" s="438"/>
      <c r="FZ755" s="438"/>
      <c r="GA755" s="438"/>
      <c r="GB755" s="438"/>
      <c r="GC755" s="438"/>
      <c r="GD755" s="438"/>
      <c r="GE755" s="438"/>
      <c r="GF755" s="438"/>
      <c r="GG755" s="438"/>
      <c r="GH755" s="438"/>
      <c r="GI755" s="438"/>
      <c r="GJ755" s="438"/>
      <c r="GK755" s="438"/>
      <c r="GL755" s="438"/>
      <c r="GM755" s="438"/>
      <c r="GN755" s="438"/>
      <c r="GO755" s="438"/>
      <c r="GP755" s="438"/>
      <c r="GQ755" s="438"/>
      <c r="GR755" s="438"/>
      <c r="GS755" s="438"/>
      <c r="GT755" s="438"/>
      <c r="GU755" s="438"/>
      <c r="GV755" s="438"/>
      <c r="GW755" s="438"/>
      <c r="GX755" s="438"/>
      <c r="GY755" s="438"/>
      <c r="GZ755" s="438"/>
      <c r="HA755" s="438"/>
      <c r="HB755" s="438"/>
      <c r="HC755" s="438"/>
      <c r="HD755" s="438"/>
      <c r="HE755" s="438"/>
      <c r="HF755" s="438"/>
      <c r="HG755" s="438"/>
      <c r="HH755" s="438"/>
      <c r="HI755" s="438"/>
      <c r="HJ755" s="438"/>
      <c r="HK755" s="438"/>
      <c r="HL755" s="438"/>
      <c r="HM755" s="438"/>
      <c r="HN755" s="438"/>
      <c r="HO755" s="438"/>
      <c r="HP755" s="438"/>
      <c r="HQ755" s="438"/>
      <c r="HR755" s="438"/>
      <c r="HS755" s="438"/>
      <c r="HT755" s="438"/>
      <c r="HU755" s="438"/>
      <c r="HV755" s="438"/>
      <c r="HW755" s="438"/>
      <c r="HX755" s="438"/>
      <c r="HY755" s="438"/>
      <c r="HZ755" s="438"/>
      <c r="IA755" s="438"/>
      <c r="IB755" s="438"/>
      <c r="IC755" s="438"/>
      <c r="ID755" s="438"/>
      <c r="IE755" s="438"/>
      <c r="IF755" s="438"/>
      <c r="IG755" s="438"/>
      <c r="IH755" s="438"/>
      <c r="II755" s="438"/>
      <c r="IJ755" s="438"/>
      <c r="IK755" s="438"/>
      <c r="IL755" s="438"/>
      <c r="IM755" s="438"/>
      <c r="IN755" s="438"/>
      <c r="IO755" s="438"/>
      <c r="IP755" s="438"/>
      <c r="IQ755" s="438"/>
    </row>
    <row r="756" spans="1:251" s="394" customFormat="1">
      <c r="A756" s="432"/>
      <c r="B756" s="286" t="s">
        <v>2626</v>
      </c>
      <c r="C756" s="387" t="s">
        <v>1464</v>
      </c>
      <c r="D756" s="316">
        <v>1</v>
      </c>
      <c r="E756" s="63"/>
      <c r="F756" s="63">
        <f>+E756*D756</f>
        <v>0</v>
      </c>
      <c r="G756" s="437"/>
      <c r="H756" s="437"/>
      <c r="I756" s="437"/>
      <c r="J756" s="437"/>
      <c r="K756" s="438"/>
      <c r="L756" s="438"/>
      <c r="M756" s="438"/>
      <c r="N756" s="438"/>
      <c r="O756" s="438"/>
      <c r="P756" s="438"/>
      <c r="Q756" s="438"/>
      <c r="R756" s="438"/>
      <c r="S756" s="438"/>
      <c r="T756" s="438"/>
      <c r="U756" s="438"/>
      <c r="V756" s="438"/>
      <c r="W756" s="438"/>
      <c r="X756" s="438"/>
      <c r="Y756" s="438"/>
      <c r="Z756" s="438"/>
      <c r="AA756" s="438"/>
      <c r="AB756" s="438"/>
      <c r="AC756" s="438"/>
      <c r="AD756" s="438"/>
      <c r="AE756" s="438"/>
      <c r="AF756" s="438"/>
      <c r="AG756" s="438"/>
      <c r="AH756" s="438"/>
      <c r="AI756" s="438"/>
      <c r="AJ756" s="438"/>
      <c r="AK756" s="438"/>
      <c r="AL756" s="438"/>
      <c r="AM756" s="438"/>
      <c r="AN756" s="438"/>
      <c r="AO756" s="438"/>
      <c r="AP756" s="438"/>
      <c r="AQ756" s="438"/>
      <c r="AR756" s="438"/>
      <c r="AS756" s="438"/>
      <c r="AT756" s="438"/>
      <c r="AU756" s="438"/>
      <c r="AV756" s="438"/>
      <c r="AW756" s="438"/>
      <c r="AX756" s="438"/>
      <c r="AY756" s="438"/>
      <c r="AZ756" s="438"/>
      <c r="BA756" s="438"/>
      <c r="BB756" s="438"/>
      <c r="BC756" s="438"/>
      <c r="BD756" s="438"/>
      <c r="BE756" s="438"/>
      <c r="BF756" s="438"/>
      <c r="BG756" s="438"/>
      <c r="BH756" s="438"/>
      <c r="BI756" s="438"/>
      <c r="BJ756" s="438"/>
      <c r="BK756" s="438"/>
      <c r="BL756" s="438"/>
      <c r="BM756" s="438"/>
      <c r="BN756" s="438"/>
      <c r="BO756" s="438"/>
      <c r="BP756" s="438"/>
      <c r="BQ756" s="438"/>
      <c r="BR756" s="438"/>
      <c r="BS756" s="438"/>
      <c r="BT756" s="438"/>
      <c r="BU756" s="438"/>
      <c r="BV756" s="438"/>
      <c r="BW756" s="438"/>
      <c r="BX756" s="438"/>
      <c r="BY756" s="438"/>
      <c r="BZ756" s="438"/>
      <c r="CA756" s="438"/>
      <c r="CB756" s="438"/>
      <c r="CC756" s="438"/>
      <c r="CD756" s="438"/>
      <c r="CE756" s="438"/>
      <c r="CF756" s="438"/>
      <c r="CG756" s="438"/>
      <c r="CH756" s="438"/>
      <c r="CI756" s="438"/>
      <c r="CJ756" s="438"/>
      <c r="CK756" s="438"/>
      <c r="CL756" s="438"/>
      <c r="CM756" s="438"/>
      <c r="CN756" s="438"/>
      <c r="CO756" s="438"/>
      <c r="CP756" s="438"/>
      <c r="CQ756" s="438"/>
      <c r="CR756" s="438"/>
      <c r="CS756" s="438"/>
      <c r="CT756" s="438"/>
      <c r="CU756" s="438"/>
      <c r="CV756" s="438"/>
      <c r="CW756" s="438"/>
      <c r="CX756" s="438"/>
      <c r="CY756" s="438"/>
      <c r="CZ756" s="438"/>
      <c r="DA756" s="438"/>
      <c r="DB756" s="438"/>
      <c r="DC756" s="438"/>
      <c r="DD756" s="438"/>
      <c r="DE756" s="438"/>
      <c r="DF756" s="438"/>
      <c r="DG756" s="438"/>
      <c r="DH756" s="438"/>
      <c r="DI756" s="438"/>
      <c r="DJ756" s="438"/>
      <c r="DK756" s="438"/>
      <c r="DL756" s="438"/>
      <c r="DM756" s="438"/>
      <c r="DN756" s="438"/>
      <c r="DO756" s="438"/>
      <c r="DP756" s="438"/>
      <c r="DQ756" s="438"/>
      <c r="DR756" s="438"/>
      <c r="DS756" s="438"/>
      <c r="DT756" s="438"/>
      <c r="DU756" s="438"/>
      <c r="DV756" s="438"/>
      <c r="DW756" s="438"/>
      <c r="DX756" s="438"/>
      <c r="DY756" s="438"/>
      <c r="DZ756" s="438"/>
      <c r="EA756" s="438"/>
      <c r="EB756" s="438"/>
      <c r="EC756" s="438"/>
      <c r="ED756" s="438"/>
      <c r="EE756" s="438"/>
      <c r="EF756" s="438"/>
      <c r="EG756" s="438"/>
      <c r="EH756" s="438"/>
      <c r="EI756" s="438"/>
      <c r="EJ756" s="438"/>
      <c r="EK756" s="438"/>
      <c r="EL756" s="438"/>
      <c r="EM756" s="438"/>
      <c r="EN756" s="438"/>
      <c r="EO756" s="438"/>
      <c r="EP756" s="438"/>
      <c r="EQ756" s="438"/>
      <c r="ER756" s="438"/>
      <c r="ES756" s="438"/>
      <c r="ET756" s="438"/>
      <c r="EU756" s="438"/>
      <c r="EV756" s="438"/>
      <c r="EW756" s="438"/>
      <c r="EX756" s="438"/>
      <c r="EY756" s="438"/>
      <c r="EZ756" s="438"/>
      <c r="FA756" s="438"/>
      <c r="FB756" s="438"/>
      <c r="FC756" s="438"/>
      <c r="FD756" s="438"/>
      <c r="FE756" s="438"/>
      <c r="FF756" s="438"/>
      <c r="FG756" s="438"/>
      <c r="FH756" s="438"/>
      <c r="FI756" s="438"/>
      <c r="FJ756" s="438"/>
      <c r="FK756" s="438"/>
      <c r="FL756" s="438"/>
      <c r="FM756" s="438"/>
      <c r="FN756" s="438"/>
      <c r="FO756" s="438"/>
      <c r="FP756" s="438"/>
      <c r="FQ756" s="438"/>
      <c r="FR756" s="438"/>
      <c r="FS756" s="438"/>
      <c r="FT756" s="438"/>
      <c r="FU756" s="438"/>
      <c r="FV756" s="438"/>
      <c r="FW756" s="438"/>
      <c r="FX756" s="438"/>
      <c r="FY756" s="438"/>
      <c r="FZ756" s="438"/>
      <c r="GA756" s="438"/>
      <c r="GB756" s="438"/>
      <c r="GC756" s="438"/>
      <c r="GD756" s="438"/>
      <c r="GE756" s="438"/>
      <c r="GF756" s="438"/>
      <c r="GG756" s="438"/>
      <c r="GH756" s="438"/>
      <c r="GI756" s="438"/>
      <c r="GJ756" s="438"/>
      <c r="GK756" s="438"/>
      <c r="GL756" s="438"/>
      <c r="GM756" s="438"/>
      <c r="GN756" s="438"/>
      <c r="GO756" s="438"/>
      <c r="GP756" s="438"/>
      <c r="GQ756" s="438"/>
      <c r="GR756" s="438"/>
      <c r="GS756" s="438"/>
      <c r="GT756" s="438"/>
      <c r="GU756" s="438"/>
      <c r="GV756" s="438"/>
      <c r="GW756" s="438"/>
      <c r="GX756" s="438"/>
      <c r="GY756" s="438"/>
      <c r="GZ756" s="438"/>
      <c r="HA756" s="438"/>
      <c r="HB756" s="438"/>
      <c r="HC756" s="438"/>
      <c r="HD756" s="438"/>
      <c r="HE756" s="438"/>
      <c r="HF756" s="438"/>
      <c r="HG756" s="438"/>
      <c r="HH756" s="438"/>
      <c r="HI756" s="438"/>
      <c r="HJ756" s="438"/>
      <c r="HK756" s="438"/>
      <c r="HL756" s="438"/>
      <c r="HM756" s="438"/>
      <c r="HN756" s="438"/>
      <c r="HO756" s="438"/>
      <c r="HP756" s="438"/>
      <c r="HQ756" s="438"/>
      <c r="HR756" s="438"/>
      <c r="HS756" s="438"/>
      <c r="HT756" s="438"/>
      <c r="HU756" s="438"/>
      <c r="HV756" s="438"/>
      <c r="HW756" s="438"/>
      <c r="HX756" s="438"/>
      <c r="HY756" s="438"/>
      <c r="HZ756" s="438"/>
      <c r="IA756" s="438"/>
      <c r="IB756" s="438"/>
      <c r="IC756" s="438"/>
      <c r="ID756" s="438"/>
      <c r="IE756" s="438"/>
      <c r="IF756" s="438"/>
      <c r="IG756" s="438"/>
      <c r="IH756" s="438"/>
      <c r="II756" s="438"/>
      <c r="IJ756" s="438"/>
      <c r="IK756" s="438"/>
      <c r="IL756" s="438"/>
      <c r="IM756" s="438"/>
      <c r="IN756" s="438"/>
      <c r="IO756" s="438"/>
      <c r="IP756" s="438"/>
      <c r="IQ756" s="438"/>
    </row>
    <row r="757" spans="1:251" s="394" customFormat="1">
      <c r="A757" s="432"/>
      <c r="B757" s="286"/>
      <c r="C757" s="387"/>
      <c r="D757" s="316"/>
      <c r="E757" s="63"/>
      <c r="F757" s="63"/>
      <c r="G757" s="437"/>
      <c r="H757" s="437"/>
      <c r="I757" s="437"/>
      <c r="J757" s="437"/>
      <c r="K757" s="438"/>
      <c r="L757" s="438"/>
      <c r="M757" s="438"/>
      <c r="N757" s="438"/>
      <c r="O757" s="438"/>
      <c r="P757" s="438"/>
      <c r="Q757" s="438"/>
      <c r="R757" s="438"/>
      <c r="S757" s="438"/>
      <c r="T757" s="438"/>
      <c r="U757" s="438"/>
      <c r="V757" s="438"/>
      <c r="W757" s="438"/>
      <c r="X757" s="438"/>
      <c r="Y757" s="438"/>
      <c r="Z757" s="438"/>
      <c r="AA757" s="438"/>
      <c r="AB757" s="438"/>
      <c r="AC757" s="438"/>
      <c r="AD757" s="438"/>
      <c r="AE757" s="438"/>
      <c r="AF757" s="438"/>
      <c r="AG757" s="438"/>
      <c r="AH757" s="438"/>
      <c r="AI757" s="438"/>
      <c r="AJ757" s="438"/>
      <c r="AK757" s="438"/>
      <c r="AL757" s="438"/>
      <c r="AM757" s="438"/>
      <c r="AN757" s="438"/>
      <c r="AO757" s="438"/>
      <c r="AP757" s="438"/>
      <c r="AQ757" s="438"/>
      <c r="AR757" s="438"/>
      <c r="AS757" s="438"/>
      <c r="AT757" s="438"/>
      <c r="AU757" s="438"/>
      <c r="AV757" s="438"/>
      <c r="AW757" s="438"/>
      <c r="AX757" s="438"/>
      <c r="AY757" s="438"/>
      <c r="AZ757" s="438"/>
      <c r="BA757" s="438"/>
      <c r="BB757" s="438"/>
      <c r="BC757" s="438"/>
      <c r="BD757" s="438"/>
      <c r="BE757" s="438"/>
      <c r="BF757" s="438"/>
      <c r="BG757" s="438"/>
      <c r="BH757" s="438"/>
      <c r="BI757" s="438"/>
      <c r="BJ757" s="438"/>
      <c r="BK757" s="438"/>
      <c r="BL757" s="438"/>
      <c r="BM757" s="438"/>
      <c r="BN757" s="438"/>
      <c r="BO757" s="438"/>
      <c r="BP757" s="438"/>
      <c r="BQ757" s="438"/>
      <c r="BR757" s="438"/>
      <c r="BS757" s="438"/>
      <c r="BT757" s="438"/>
      <c r="BU757" s="438"/>
      <c r="BV757" s="438"/>
      <c r="BW757" s="438"/>
      <c r="BX757" s="438"/>
      <c r="BY757" s="438"/>
      <c r="BZ757" s="438"/>
      <c r="CA757" s="438"/>
      <c r="CB757" s="438"/>
      <c r="CC757" s="438"/>
      <c r="CD757" s="438"/>
      <c r="CE757" s="438"/>
      <c r="CF757" s="438"/>
      <c r="CG757" s="438"/>
      <c r="CH757" s="438"/>
      <c r="CI757" s="438"/>
      <c r="CJ757" s="438"/>
      <c r="CK757" s="438"/>
      <c r="CL757" s="438"/>
      <c r="CM757" s="438"/>
      <c r="CN757" s="438"/>
      <c r="CO757" s="438"/>
      <c r="CP757" s="438"/>
      <c r="CQ757" s="438"/>
      <c r="CR757" s="438"/>
      <c r="CS757" s="438"/>
      <c r="CT757" s="438"/>
      <c r="CU757" s="438"/>
      <c r="CV757" s="438"/>
      <c r="CW757" s="438"/>
      <c r="CX757" s="438"/>
      <c r="CY757" s="438"/>
      <c r="CZ757" s="438"/>
      <c r="DA757" s="438"/>
      <c r="DB757" s="438"/>
      <c r="DC757" s="438"/>
      <c r="DD757" s="438"/>
      <c r="DE757" s="438"/>
      <c r="DF757" s="438"/>
      <c r="DG757" s="438"/>
      <c r="DH757" s="438"/>
      <c r="DI757" s="438"/>
      <c r="DJ757" s="438"/>
      <c r="DK757" s="438"/>
      <c r="DL757" s="438"/>
      <c r="DM757" s="438"/>
      <c r="DN757" s="438"/>
      <c r="DO757" s="438"/>
      <c r="DP757" s="438"/>
      <c r="DQ757" s="438"/>
      <c r="DR757" s="438"/>
      <c r="DS757" s="438"/>
      <c r="DT757" s="438"/>
      <c r="DU757" s="438"/>
      <c r="DV757" s="438"/>
      <c r="DW757" s="438"/>
      <c r="DX757" s="438"/>
      <c r="DY757" s="438"/>
      <c r="DZ757" s="438"/>
      <c r="EA757" s="438"/>
      <c r="EB757" s="438"/>
      <c r="EC757" s="438"/>
      <c r="ED757" s="438"/>
      <c r="EE757" s="438"/>
      <c r="EF757" s="438"/>
      <c r="EG757" s="438"/>
      <c r="EH757" s="438"/>
      <c r="EI757" s="438"/>
      <c r="EJ757" s="438"/>
      <c r="EK757" s="438"/>
      <c r="EL757" s="438"/>
      <c r="EM757" s="438"/>
      <c r="EN757" s="438"/>
      <c r="EO757" s="438"/>
      <c r="EP757" s="438"/>
      <c r="EQ757" s="438"/>
      <c r="ER757" s="438"/>
      <c r="ES757" s="438"/>
      <c r="ET757" s="438"/>
      <c r="EU757" s="438"/>
      <c r="EV757" s="438"/>
      <c r="EW757" s="438"/>
      <c r="EX757" s="438"/>
      <c r="EY757" s="438"/>
      <c r="EZ757" s="438"/>
      <c r="FA757" s="438"/>
      <c r="FB757" s="438"/>
      <c r="FC757" s="438"/>
      <c r="FD757" s="438"/>
      <c r="FE757" s="438"/>
      <c r="FF757" s="438"/>
      <c r="FG757" s="438"/>
      <c r="FH757" s="438"/>
      <c r="FI757" s="438"/>
      <c r="FJ757" s="438"/>
      <c r="FK757" s="438"/>
      <c r="FL757" s="438"/>
      <c r="FM757" s="438"/>
      <c r="FN757" s="438"/>
      <c r="FO757" s="438"/>
      <c r="FP757" s="438"/>
      <c r="FQ757" s="438"/>
      <c r="FR757" s="438"/>
      <c r="FS757" s="438"/>
      <c r="FT757" s="438"/>
      <c r="FU757" s="438"/>
      <c r="FV757" s="438"/>
      <c r="FW757" s="438"/>
      <c r="FX757" s="438"/>
      <c r="FY757" s="438"/>
      <c r="FZ757" s="438"/>
      <c r="GA757" s="438"/>
      <c r="GB757" s="438"/>
      <c r="GC757" s="438"/>
      <c r="GD757" s="438"/>
      <c r="GE757" s="438"/>
      <c r="GF757" s="438"/>
      <c r="GG757" s="438"/>
      <c r="GH757" s="438"/>
      <c r="GI757" s="438"/>
      <c r="GJ757" s="438"/>
      <c r="GK757" s="438"/>
      <c r="GL757" s="438"/>
      <c r="GM757" s="438"/>
      <c r="GN757" s="438"/>
      <c r="GO757" s="438"/>
      <c r="GP757" s="438"/>
      <c r="GQ757" s="438"/>
      <c r="GR757" s="438"/>
      <c r="GS757" s="438"/>
      <c r="GT757" s="438"/>
      <c r="GU757" s="438"/>
      <c r="GV757" s="438"/>
      <c r="GW757" s="438"/>
      <c r="GX757" s="438"/>
      <c r="GY757" s="438"/>
      <c r="GZ757" s="438"/>
      <c r="HA757" s="438"/>
      <c r="HB757" s="438"/>
      <c r="HC757" s="438"/>
      <c r="HD757" s="438"/>
      <c r="HE757" s="438"/>
      <c r="HF757" s="438"/>
      <c r="HG757" s="438"/>
      <c r="HH757" s="438"/>
      <c r="HI757" s="438"/>
      <c r="HJ757" s="438"/>
      <c r="HK757" s="438"/>
      <c r="HL757" s="438"/>
      <c r="HM757" s="438"/>
      <c r="HN757" s="438"/>
      <c r="HO757" s="438"/>
      <c r="HP757" s="438"/>
      <c r="HQ757" s="438"/>
      <c r="HR757" s="438"/>
      <c r="HS757" s="438"/>
      <c r="HT757" s="438"/>
      <c r="HU757" s="438"/>
      <c r="HV757" s="438"/>
      <c r="HW757" s="438"/>
      <c r="HX757" s="438"/>
      <c r="HY757" s="438"/>
      <c r="HZ757" s="438"/>
      <c r="IA757" s="438"/>
      <c r="IB757" s="438"/>
      <c r="IC757" s="438"/>
      <c r="ID757" s="438"/>
      <c r="IE757" s="438"/>
      <c r="IF757" s="438"/>
      <c r="IG757" s="438"/>
      <c r="IH757" s="438"/>
      <c r="II757" s="438"/>
      <c r="IJ757" s="438"/>
      <c r="IK757" s="438"/>
      <c r="IL757" s="438"/>
      <c r="IM757" s="438"/>
      <c r="IN757" s="438"/>
      <c r="IO757" s="438"/>
      <c r="IP757" s="438"/>
      <c r="IQ757" s="438"/>
    </row>
    <row r="758" spans="1:251" s="443" customFormat="1" ht="72">
      <c r="A758" s="279">
        <f>MAX($A$18:A757)+0.01</f>
        <v>3.0699999999999985</v>
      </c>
      <c r="B758" s="286" t="s">
        <v>2629</v>
      </c>
      <c r="C758" s="387"/>
      <c r="D758" s="316"/>
      <c r="E758" s="63"/>
      <c r="F758" s="63"/>
      <c r="G758" s="442"/>
      <c r="H758" s="442"/>
      <c r="I758" s="442"/>
      <c r="J758" s="442"/>
    </row>
    <row r="759" spans="1:251" s="443" customFormat="1">
      <c r="A759" s="441"/>
      <c r="B759" s="286" t="s">
        <v>2630</v>
      </c>
      <c r="C759" s="387" t="s">
        <v>3196</v>
      </c>
      <c r="D759" s="316">
        <v>0</v>
      </c>
      <c r="E759" s="63"/>
      <c r="F759" s="63">
        <f>D759*E759</f>
        <v>0</v>
      </c>
      <c r="G759" s="442"/>
      <c r="H759" s="442"/>
      <c r="I759" s="442"/>
      <c r="J759" s="442"/>
    </row>
    <row r="760" spans="1:251" s="443" customFormat="1">
      <c r="A760" s="441"/>
      <c r="B760" s="286"/>
      <c r="C760" s="387"/>
      <c r="D760" s="316"/>
      <c r="E760" s="63"/>
      <c r="F760" s="63"/>
      <c r="G760" s="442"/>
      <c r="H760" s="442"/>
      <c r="I760" s="442"/>
      <c r="J760" s="442"/>
    </row>
    <row r="761" spans="1:251" s="443" customFormat="1" ht="28.5" customHeight="1">
      <c r="A761" s="279">
        <f>MAX($A$18:A760)+0.01</f>
        <v>3.0799999999999983</v>
      </c>
      <c r="B761" s="286" t="s">
        <v>2631</v>
      </c>
      <c r="C761" s="387"/>
      <c r="D761" s="316"/>
      <c r="E761" s="63"/>
      <c r="F761" s="63"/>
      <c r="G761" s="442"/>
      <c r="H761" s="442"/>
      <c r="I761" s="442"/>
      <c r="J761" s="442"/>
    </row>
    <row r="762" spans="1:251" s="444" customFormat="1">
      <c r="A762" s="441"/>
      <c r="B762" s="286" t="s">
        <v>2632</v>
      </c>
      <c r="C762" s="387"/>
      <c r="D762" s="316"/>
      <c r="E762" s="63"/>
      <c r="F762" s="63"/>
    </row>
    <row r="763" spans="1:251" s="443" customFormat="1">
      <c r="A763" s="441"/>
      <c r="B763" s="286" t="s">
        <v>2630</v>
      </c>
      <c r="C763" s="387" t="s">
        <v>237</v>
      </c>
      <c r="D763" s="316">
        <v>0</v>
      </c>
      <c r="E763" s="63"/>
      <c r="F763" s="63">
        <f>D763*E763</f>
        <v>0</v>
      </c>
      <c r="G763" s="442"/>
      <c r="H763" s="442"/>
      <c r="I763" s="442"/>
      <c r="J763" s="442"/>
    </row>
    <row r="764" spans="1:251" s="443" customFormat="1">
      <c r="A764" s="441"/>
      <c r="B764" s="286"/>
      <c r="C764" s="465"/>
      <c r="D764" s="466"/>
      <c r="E764" s="467"/>
      <c r="F764" s="468"/>
      <c r="G764" s="442"/>
      <c r="H764" s="442"/>
      <c r="I764" s="442"/>
      <c r="J764" s="442"/>
    </row>
    <row r="765" spans="1:251" s="394" customFormat="1" ht="100.8">
      <c r="A765" s="279">
        <f>MAX($A$18:A764)+0.01</f>
        <v>3.0899999999999981</v>
      </c>
      <c r="B765" s="286" t="s">
        <v>2689</v>
      </c>
      <c r="C765" s="387"/>
      <c r="D765" s="316"/>
      <c r="E765" s="63"/>
      <c r="F765" s="63"/>
      <c r="G765" s="437"/>
      <c r="H765" s="437"/>
      <c r="I765" s="437"/>
      <c r="J765" s="437"/>
      <c r="K765" s="438"/>
      <c r="L765" s="438"/>
      <c r="M765" s="438"/>
      <c r="N765" s="438"/>
      <c r="O765" s="438"/>
      <c r="P765" s="438"/>
      <c r="Q765" s="438"/>
      <c r="R765" s="438"/>
      <c r="S765" s="438"/>
      <c r="T765" s="438"/>
      <c r="U765" s="438"/>
      <c r="V765" s="438"/>
      <c r="W765" s="438"/>
      <c r="X765" s="438"/>
      <c r="Y765" s="438"/>
      <c r="Z765" s="438"/>
      <c r="AA765" s="438"/>
      <c r="AB765" s="438"/>
      <c r="AC765" s="438"/>
      <c r="AD765" s="438"/>
      <c r="AE765" s="438"/>
      <c r="AF765" s="438"/>
      <c r="AG765" s="438"/>
      <c r="AH765" s="438"/>
      <c r="AI765" s="438"/>
      <c r="AJ765" s="438"/>
      <c r="AK765" s="438"/>
      <c r="AL765" s="438"/>
      <c r="AM765" s="438"/>
      <c r="AN765" s="438"/>
      <c r="AO765" s="438"/>
      <c r="AP765" s="438"/>
      <c r="AQ765" s="438"/>
      <c r="AR765" s="438"/>
      <c r="AS765" s="438"/>
      <c r="AT765" s="438"/>
      <c r="AU765" s="438"/>
      <c r="AV765" s="438"/>
      <c r="AW765" s="438"/>
      <c r="AX765" s="438"/>
      <c r="AY765" s="438"/>
      <c r="AZ765" s="438"/>
      <c r="BA765" s="438"/>
      <c r="BB765" s="438"/>
      <c r="BC765" s="438"/>
      <c r="BD765" s="438"/>
      <c r="BE765" s="438"/>
      <c r="BF765" s="438"/>
      <c r="BG765" s="438"/>
      <c r="BH765" s="438"/>
      <c r="BI765" s="438"/>
      <c r="BJ765" s="438"/>
      <c r="BK765" s="438"/>
      <c r="BL765" s="438"/>
      <c r="BM765" s="438"/>
      <c r="BN765" s="438"/>
      <c r="BO765" s="438"/>
      <c r="BP765" s="438"/>
      <c r="BQ765" s="438"/>
      <c r="BR765" s="438"/>
      <c r="BS765" s="438"/>
      <c r="BT765" s="438"/>
      <c r="BU765" s="438"/>
      <c r="BV765" s="438"/>
      <c r="BW765" s="438"/>
      <c r="BX765" s="438"/>
      <c r="BY765" s="438"/>
      <c r="BZ765" s="438"/>
      <c r="CA765" s="438"/>
      <c r="CB765" s="438"/>
      <c r="CC765" s="438"/>
      <c r="CD765" s="438"/>
      <c r="CE765" s="438"/>
      <c r="CF765" s="438"/>
      <c r="CG765" s="438"/>
      <c r="CH765" s="438"/>
      <c r="CI765" s="438"/>
      <c r="CJ765" s="438"/>
      <c r="CK765" s="438"/>
      <c r="CL765" s="438"/>
      <c r="CM765" s="438"/>
      <c r="CN765" s="438"/>
      <c r="CO765" s="438"/>
      <c r="CP765" s="438"/>
      <c r="CQ765" s="438"/>
      <c r="CR765" s="438"/>
      <c r="CS765" s="438"/>
      <c r="CT765" s="438"/>
      <c r="CU765" s="438"/>
      <c r="CV765" s="438"/>
      <c r="CW765" s="438"/>
      <c r="CX765" s="438"/>
      <c r="CY765" s="438"/>
      <c r="CZ765" s="438"/>
      <c r="DA765" s="438"/>
      <c r="DB765" s="438"/>
      <c r="DC765" s="438"/>
      <c r="DD765" s="438"/>
      <c r="DE765" s="438"/>
      <c r="DF765" s="438"/>
      <c r="DG765" s="438"/>
      <c r="DH765" s="438"/>
      <c r="DI765" s="438"/>
      <c r="DJ765" s="438"/>
      <c r="DK765" s="438"/>
      <c r="DL765" s="438"/>
      <c r="DM765" s="438"/>
      <c r="DN765" s="438"/>
      <c r="DO765" s="438"/>
      <c r="DP765" s="438"/>
      <c r="DQ765" s="438"/>
      <c r="DR765" s="438"/>
      <c r="DS765" s="438"/>
      <c r="DT765" s="438"/>
      <c r="DU765" s="438"/>
      <c r="DV765" s="438"/>
      <c r="DW765" s="438"/>
      <c r="DX765" s="438"/>
      <c r="DY765" s="438"/>
      <c r="DZ765" s="438"/>
      <c r="EA765" s="438"/>
      <c r="EB765" s="438"/>
      <c r="EC765" s="438"/>
      <c r="ED765" s="438"/>
      <c r="EE765" s="438"/>
      <c r="EF765" s="438"/>
      <c r="EG765" s="438"/>
      <c r="EH765" s="438"/>
      <c r="EI765" s="438"/>
      <c r="EJ765" s="438"/>
      <c r="EK765" s="438"/>
      <c r="EL765" s="438"/>
      <c r="EM765" s="438"/>
      <c r="EN765" s="438"/>
      <c r="EO765" s="438"/>
      <c r="EP765" s="438"/>
      <c r="EQ765" s="438"/>
      <c r="ER765" s="438"/>
      <c r="ES765" s="438"/>
      <c r="ET765" s="438"/>
      <c r="EU765" s="438"/>
      <c r="EV765" s="438"/>
      <c r="EW765" s="438"/>
      <c r="EX765" s="438"/>
      <c r="EY765" s="438"/>
      <c r="EZ765" s="438"/>
      <c r="FA765" s="438"/>
      <c r="FB765" s="438"/>
      <c r="FC765" s="438"/>
      <c r="FD765" s="438"/>
      <c r="FE765" s="438"/>
      <c r="FF765" s="438"/>
      <c r="FG765" s="438"/>
      <c r="FH765" s="438"/>
      <c r="FI765" s="438"/>
      <c r="FJ765" s="438"/>
      <c r="FK765" s="438"/>
      <c r="FL765" s="438"/>
      <c r="FM765" s="438"/>
      <c r="FN765" s="438"/>
      <c r="FO765" s="438"/>
      <c r="FP765" s="438"/>
      <c r="FQ765" s="438"/>
      <c r="FR765" s="438"/>
      <c r="FS765" s="438"/>
      <c r="FT765" s="438"/>
      <c r="FU765" s="438"/>
      <c r="FV765" s="438"/>
      <c r="FW765" s="438"/>
      <c r="FX765" s="438"/>
      <c r="FY765" s="438"/>
      <c r="FZ765" s="438"/>
      <c r="GA765" s="438"/>
      <c r="GB765" s="438"/>
      <c r="GC765" s="438"/>
      <c r="GD765" s="438"/>
      <c r="GE765" s="438"/>
      <c r="GF765" s="438"/>
      <c r="GG765" s="438"/>
      <c r="GH765" s="438"/>
      <c r="GI765" s="438"/>
      <c r="GJ765" s="438"/>
      <c r="GK765" s="438"/>
      <c r="GL765" s="438"/>
      <c r="GM765" s="438"/>
      <c r="GN765" s="438"/>
      <c r="GO765" s="438"/>
      <c r="GP765" s="438"/>
      <c r="GQ765" s="438"/>
      <c r="GR765" s="438"/>
      <c r="GS765" s="438"/>
      <c r="GT765" s="438"/>
      <c r="GU765" s="438"/>
      <c r="GV765" s="438"/>
      <c r="GW765" s="438"/>
      <c r="GX765" s="438"/>
      <c r="GY765" s="438"/>
      <c r="GZ765" s="438"/>
      <c r="HA765" s="438"/>
      <c r="HB765" s="438"/>
      <c r="HC765" s="438"/>
      <c r="HD765" s="438"/>
      <c r="HE765" s="438"/>
      <c r="HF765" s="438"/>
      <c r="HG765" s="438"/>
      <c r="HH765" s="438"/>
      <c r="HI765" s="438"/>
      <c r="HJ765" s="438"/>
      <c r="HK765" s="438"/>
      <c r="HL765" s="438"/>
      <c r="HM765" s="438"/>
      <c r="HN765" s="438"/>
      <c r="HO765" s="438"/>
      <c r="HP765" s="438"/>
      <c r="HQ765" s="438"/>
      <c r="HR765" s="438"/>
      <c r="HS765" s="438"/>
      <c r="HT765" s="438"/>
      <c r="HU765" s="438"/>
      <c r="HV765" s="438"/>
      <c r="HW765" s="438"/>
      <c r="HX765" s="438"/>
      <c r="HY765" s="438"/>
      <c r="HZ765" s="438"/>
      <c r="IA765" s="438"/>
      <c r="IB765" s="438"/>
      <c r="IC765" s="438"/>
      <c r="ID765" s="438"/>
      <c r="IE765" s="438"/>
      <c r="IF765" s="438"/>
      <c r="IG765" s="438"/>
      <c r="IH765" s="438"/>
      <c r="II765" s="438"/>
      <c r="IJ765" s="438"/>
      <c r="IK765" s="438"/>
      <c r="IL765" s="438"/>
      <c r="IM765" s="438"/>
      <c r="IN765" s="438"/>
      <c r="IO765" s="438"/>
      <c r="IP765" s="438"/>
      <c r="IQ765" s="438"/>
    </row>
    <row r="766" spans="1:251" s="394" customFormat="1">
      <c r="A766" s="432"/>
      <c r="B766" s="286" t="s">
        <v>2634</v>
      </c>
      <c r="C766" s="387" t="s">
        <v>3196</v>
      </c>
      <c r="D766" s="316">
        <v>6</v>
      </c>
      <c r="E766" s="63"/>
      <c r="F766" s="63">
        <f>D766*E766</f>
        <v>0</v>
      </c>
      <c r="G766" s="437"/>
      <c r="H766" s="437"/>
      <c r="I766" s="437"/>
      <c r="J766" s="437"/>
      <c r="K766" s="438"/>
      <c r="L766" s="438"/>
      <c r="M766" s="438"/>
      <c r="N766" s="438"/>
      <c r="O766" s="438"/>
      <c r="P766" s="438"/>
      <c r="Q766" s="438"/>
      <c r="R766" s="438"/>
      <c r="S766" s="438"/>
      <c r="T766" s="438"/>
      <c r="U766" s="438"/>
      <c r="V766" s="438"/>
      <c r="W766" s="438"/>
      <c r="X766" s="438"/>
      <c r="Y766" s="438"/>
      <c r="Z766" s="438"/>
      <c r="AA766" s="438"/>
      <c r="AB766" s="438"/>
      <c r="AC766" s="438"/>
      <c r="AD766" s="438"/>
      <c r="AE766" s="438"/>
      <c r="AF766" s="438"/>
      <c r="AG766" s="438"/>
      <c r="AH766" s="438"/>
      <c r="AI766" s="438"/>
      <c r="AJ766" s="438"/>
      <c r="AK766" s="438"/>
      <c r="AL766" s="438"/>
      <c r="AM766" s="438"/>
      <c r="AN766" s="438"/>
      <c r="AO766" s="438"/>
      <c r="AP766" s="438"/>
      <c r="AQ766" s="438"/>
      <c r="AR766" s="438"/>
      <c r="AS766" s="438"/>
      <c r="AT766" s="438"/>
      <c r="AU766" s="438"/>
      <c r="AV766" s="438"/>
      <c r="AW766" s="438"/>
      <c r="AX766" s="438"/>
      <c r="AY766" s="438"/>
      <c r="AZ766" s="438"/>
      <c r="BA766" s="438"/>
      <c r="BB766" s="438"/>
      <c r="BC766" s="438"/>
      <c r="BD766" s="438"/>
      <c r="BE766" s="438"/>
      <c r="BF766" s="438"/>
      <c r="BG766" s="438"/>
      <c r="BH766" s="438"/>
      <c r="BI766" s="438"/>
      <c r="BJ766" s="438"/>
      <c r="BK766" s="438"/>
      <c r="BL766" s="438"/>
      <c r="BM766" s="438"/>
      <c r="BN766" s="438"/>
      <c r="BO766" s="438"/>
      <c r="BP766" s="438"/>
      <c r="BQ766" s="438"/>
      <c r="BR766" s="438"/>
      <c r="BS766" s="438"/>
      <c r="BT766" s="438"/>
      <c r="BU766" s="438"/>
      <c r="BV766" s="438"/>
      <c r="BW766" s="438"/>
      <c r="BX766" s="438"/>
      <c r="BY766" s="438"/>
      <c r="BZ766" s="438"/>
      <c r="CA766" s="438"/>
      <c r="CB766" s="438"/>
      <c r="CC766" s="438"/>
      <c r="CD766" s="438"/>
      <c r="CE766" s="438"/>
      <c r="CF766" s="438"/>
      <c r="CG766" s="438"/>
      <c r="CH766" s="438"/>
      <c r="CI766" s="438"/>
      <c r="CJ766" s="438"/>
      <c r="CK766" s="438"/>
      <c r="CL766" s="438"/>
      <c r="CM766" s="438"/>
      <c r="CN766" s="438"/>
      <c r="CO766" s="438"/>
      <c r="CP766" s="438"/>
      <c r="CQ766" s="438"/>
      <c r="CR766" s="438"/>
      <c r="CS766" s="438"/>
      <c r="CT766" s="438"/>
      <c r="CU766" s="438"/>
      <c r="CV766" s="438"/>
      <c r="CW766" s="438"/>
      <c r="CX766" s="438"/>
      <c r="CY766" s="438"/>
      <c r="CZ766" s="438"/>
      <c r="DA766" s="438"/>
      <c r="DB766" s="438"/>
      <c r="DC766" s="438"/>
      <c r="DD766" s="438"/>
      <c r="DE766" s="438"/>
      <c r="DF766" s="438"/>
      <c r="DG766" s="438"/>
      <c r="DH766" s="438"/>
      <c r="DI766" s="438"/>
      <c r="DJ766" s="438"/>
      <c r="DK766" s="438"/>
      <c r="DL766" s="438"/>
      <c r="DM766" s="438"/>
      <c r="DN766" s="438"/>
      <c r="DO766" s="438"/>
      <c r="DP766" s="438"/>
      <c r="DQ766" s="438"/>
      <c r="DR766" s="438"/>
      <c r="DS766" s="438"/>
      <c r="DT766" s="438"/>
      <c r="DU766" s="438"/>
      <c r="DV766" s="438"/>
      <c r="DW766" s="438"/>
      <c r="DX766" s="438"/>
      <c r="DY766" s="438"/>
      <c r="DZ766" s="438"/>
      <c r="EA766" s="438"/>
      <c r="EB766" s="438"/>
      <c r="EC766" s="438"/>
      <c r="ED766" s="438"/>
      <c r="EE766" s="438"/>
      <c r="EF766" s="438"/>
      <c r="EG766" s="438"/>
      <c r="EH766" s="438"/>
      <c r="EI766" s="438"/>
      <c r="EJ766" s="438"/>
      <c r="EK766" s="438"/>
      <c r="EL766" s="438"/>
      <c r="EM766" s="438"/>
      <c r="EN766" s="438"/>
      <c r="EO766" s="438"/>
      <c r="EP766" s="438"/>
      <c r="EQ766" s="438"/>
      <c r="ER766" s="438"/>
      <c r="ES766" s="438"/>
      <c r="ET766" s="438"/>
      <c r="EU766" s="438"/>
      <c r="EV766" s="438"/>
      <c r="EW766" s="438"/>
      <c r="EX766" s="438"/>
      <c r="EY766" s="438"/>
      <c r="EZ766" s="438"/>
      <c r="FA766" s="438"/>
      <c r="FB766" s="438"/>
      <c r="FC766" s="438"/>
      <c r="FD766" s="438"/>
      <c r="FE766" s="438"/>
      <c r="FF766" s="438"/>
      <c r="FG766" s="438"/>
      <c r="FH766" s="438"/>
      <c r="FI766" s="438"/>
      <c r="FJ766" s="438"/>
      <c r="FK766" s="438"/>
      <c r="FL766" s="438"/>
      <c r="FM766" s="438"/>
      <c r="FN766" s="438"/>
      <c r="FO766" s="438"/>
      <c r="FP766" s="438"/>
      <c r="FQ766" s="438"/>
      <c r="FR766" s="438"/>
      <c r="FS766" s="438"/>
      <c r="FT766" s="438"/>
      <c r="FU766" s="438"/>
      <c r="FV766" s="438"/>
      <c r="FW766" s="438"/>
      <c r="FX766" s="438"/>
      <c r="FY766" s="438"/>
      <c r="FZ766" s="438"/>
      <c r="GA766" s="438"/>
      <c r="GB766" s="438"/>
      <c r="GC766" s="438"/>
      <c r="GD766" s="438"/>
      <c r="GE766" s="438"/>
      <c r="GF766" s="438"/>
      <c r="GG766" s="438"/>
      <c r="GH766" s="438"/>
      <c r="GI766" s="438"/>
      <c r="GJ766" s="438"/>
      <c r="GK766" s="438"/>
      <c r="GL766" s="438"/>
      <c r="GM766" s="438"/>
      <c r="GN766" s="438"/>
      <c r="GO766" s="438"/>
      <c r="GP766" s="438"/>
      <c r="GQ766" s="438"/>
      <c r="GR766" s="438"/>
      <c r="GS766" s="438"/>
      <c r="GT766" s="438"/>
      <c r="GU766" s="438"/>
      <c r="GV766" s="438"/>
      <c r="GW766" s="438"/>
      <c r="GX766" s="438"/>
      <c r="GY766" s="438"/>
      <c r="GZ766" s="438"/>
      <c r="HA766" s="438"/>
      <c r="HB766" s="438"/>
      <c r="HC766" s="438"/>
      <c r="HD766" s="438"/>
      <c r="HE766" s="438"/>
      <c r="HF766" s="438"/>
      <c r="HG766" s="438"/>
      <c r="HH766" s="438"/>
      <c r="HI766" s="438"/>
      <c r="HJ766" s="438"/>
      <c r="HK766" s="438"/>
      <c r="HL766" s="438"/>
      <c r="HM766" s="438"/>
      <c r="HN766" s="438"/>
      <c r="HO766" s="438"/>
      <c r="HP766" s="438"/>
      <c r="HQ766" s="438"/>
      <c r="HR766" s="438"/>
      <c r="HS766" s="438"/>
      <c r="HT766" s="438"/>
      <c r="HU766" s="438"/>
      <c r="HV766" s="438"/>
      <c r="HW766" s="438"/>
      <c r="HX766" s="438"/>
      <c r="HY766" s="438"/>
      <c r="HZ766" s="438"/>
      <c r="IA766" s="438"/>
      <c r="IB766" s="438"/>
      <c r="IC766" s="438"/>
      <c r="ID766" s="438"/>
      <c r="IE766" s="438"/>
      <c r="IF766" s="438"/>
      <c r="IG766" s="438"/>
      <c r="IH766" s="438"/>
      <c r="II766" s="438"/>
      <c r="IJ766" s="438"/>
      <c r="IK766" s="438"/>
      <c r="IL766" s="438"/>
      <c r="IM766" s="438"/>
      <c r="IN766" s="438"/>
      <c r="IO766" s="438"/>
      <c r="IP766" s="438"/>
      <c r="IQ766" s="438"/>
    </row>
    <row r="767" spans="1:251" s="394" customFormat="1">
      <c r="A767" s="432"/>
      <c r="B767" s="286"/>
      <c r="C767" s="387"/>
      <c r="D767" s="316"/>
      <c r="E767" s="63"/>
      <c r="F767" s="63"/>
      <c r="G767" s="437"/>
      <c r="H767" s="437"/>
      <c r="I767" s="437"/>
      <c r="J767" s="437"/>
      <c r="K767" s="438"/>
      <c r="L767" s="438"/>
      <c r="M767" s="438"/>
      <c r="N767" s="438"/>
      <c r="O767" s="438"/>
      <c r="P767" s="438"/>
      <c r="Q767" s="438"/>
      <c r="R767" s="438"/>
      <c r="S767" s="438"/>
      <c r="T767" s="438"/>
      <c r="U767" s="438"/>
      <c r="V767" s="438"/>
      <c r="W767" s="438"/>
      <c r="X767" s="438"/>
      <c r="Y767" s="438"/>
      <c r="Z767" s="438"/>
      <c r="AA767" s="438"/>
      <c r="AB767" s="438"/>
      <c r="AC767" s="438"/>
      <c r="AD767" s="438"/>
      <c r="AE767" s="438"/>
      <c r="AF767" s="438"/>
      <c r="AG767" s="438"/>
      <c r="AH767" s="438"/>
      <c r="AI767" s="438"/>
      <c r="AJ767" s="438"/>
      <c r="AK767" s="438"/>
      <c r="AL767" s="438"/>
      <c r="AM767" s="438"/>
      <c r="AN767" s="438"/>
      <c r="AO767" s="438"/>
      <c r="AP767" s="438"/>
      <c r="AQ767" s="438"/>
      <c r="AR767" s="438"/>
      <c r="AS767" s="438"/>
      <c r="AT767" s="438"/>
      <c r="AU767" s="438"/>
      <c r="AV767" s="438"/>
      <c r="AW767" s="438"/>
      <c r="AX767" s="438"/>
      <c r="AY767" s="438"/>
      <c r="AZ767" s="438"/>
      <c r="BA767" s="438"/>
      <c r="BB767" s="438"/>
      <c r="BC767" s="438"/>
      <c r="BD767" s="438"/>
      <c r="BE767" s="438"/>
      <c r="BF767" s="438"/>
      <c r="BG767" s="438"/>
      <c r="BH767" s="438"/>
      <c r="BI767" s="438"/>
      <c r="BJ767" s="438"/>
      <c r="BK767" s="438"/>
      <c r="BL767" s="438"/>
      <c r="BM767" s="438"/>
      <c r="BN767" s="438"/>
      <c r="BO767" s="438"/>
      <c r="BP767" s="438"/>
      <c r="BQ767" s="438"/>
      <c r="BR767" s="438"/>
      <c r="BS767" s="438"/>
      <c r="BT767" s="438"/>
      <c r="BU767" s="438"/>
      <c r="BV767" s="438"/>
      <c r="BW767" s="438"/>
      <c r="BX767" s="438"/>
      <c r="BY767" s="438"/>
      <c r="BZ767" s="438"/>
      <c r="CA767" s="438"/>
      <c r="CB767" s="438"/>
      <c r="CC767" s="438"/>
      <c r="CD767" s="438"/>
      <c r="CE767" s="438"/>
      <c r="CF767" s="438"/>
      <c r="CG767" s="438"/>
      <c r="CH767" s="438"/>
      <c r="CI767" s="438"/>
      <c r="CJ767" s="438"/>
      <c r="CK767" s="438"/>
      <c r="CL767" s="438"/>
      <c r="CM767" s="438"/>
      <c r="CN767" s="438"/>
      <c r="CO767" s="438"/>
      <c r="CP767" s="438"/>
      <c r="CQ767" s="438"/>
      <c r="CR767" s="438"/>
      <c r="CS767" s="438"/>
      <c r="CT767" s="438"/>
      <c r="CU767" s="438"/>
      <c r="CV767" s="438"/>
      <c r="CW767" s="438"/>
      <c r="CX767" s="438"/>
      <c r="CY767" s="438"/>
      <c r="CZ767" s="438"/>
      <c r="DA767" s="438"/>
      <c r="DB767" s="438"/>
      <c r="DC767" s="438"/>
      <c r="DD767" s="438"/>
      <c r="DE767" s="438"/>
      <c r="DF767" s="438"/>
      <c r="DG767" s="438"/>
      <c r="DH767" s="438"/>
      <c r="DI767" s="438"/>
      <c r="DJ767" s="438"/>
      <c r="DK767" s="438"/>
      <c r="DL767" s="438"/>
      <c r="DM767" s="438"/>
      <c r="DN767" s="438"/>
      <c r="DO767" s="438"/>
      <c r="DP767" s="438"/>
      <c r="DQ767" s="438"/>
      <c r="DR767" s="438"/>
      <c r="DS767" s="438"/>
      <c r="DT767" s="438"/>
      <c r="DU767" s="438"/>
      <c r="DV767" s="438"/>
      <c r="DW767" s="438"/>
      <c r="DX767" s="438"/>
      <c r="DY767" s="438"/>
      <c r="DZ767" s="438"/>
      <c r="EA767" s="438"/>
      <c r="EB767" s="438"/>
      <c r="EC767" s="438"/>
      <c r="ED767" s="438"/>
      <c r="EE767" s="438"/>
      <c r="EF767" s="438"/>
      <c r="EG767" s="438"/>
      <c r="EH767" s="438"/>
      <c r="EI767" s="438"/>
      <c r="EJ767" s="438"/>
      <c r="EK767" s="438"/>
      <c r="EL767" s="438"/>
      <c r="EM767" s="438"/>
      <c r="EN767" s="438"/>
      <c r="EO767" s="438"/>
      <c r="EP767" s="438"/>
      <c r="EQ767" s="438"/>
      <c r="ER767" s="438"/>
      <c r="ES767" s="438"/>
      <c r="ET767" s="438"/>
      <c r="EU767" s="438"/>
      <c r="EV767" s="438"/>
      <c r="EW767" s="438"/>
      <c r="EX767" s="438"/>
      <c r="EY767" s="438"/>
      <c r="EZ767" s="438"/>
      <c r="FA767" s="438"/>
      <c r="FB767" s="438"/>
      <c r="FC767" s="438"/>
      <c r="FD767" s="438"/>
      <c r="FE767" s="438"/>
      <c r="FF767" s="438"/>
      <c r="FG767" s="438"/>
      <c r="FH767" s="438"/>
      <c r="FI767" s="438"/>
      <c r="FJ767" s="438"/>
      <c r="FK767" s="438"/>
      <c r="FL767" s="438"/>
      <c r="FM767" s="438"/>
      <c r="FN767" s="438"/>
      <c r="FO767" s="438"/>
      <c r="FP767" s="438"/>
      <c r="FQ767" s="438"/>
      <c r="FR767" s="438"/>
      <c r="FS767" s="438"/>
      <c r="FT767" s="438"/>
      <c r="FU767" s="438"/>
      <c r="FV767" s="438"/>
      <c r="FW767" s="438"/>
      <c r="FX767" s="438"/>
      <c r="FY767" s="438"/>
      <c r="FZ767" s="438"/>
      <c r="GA767" s="438"/>
      <c r="GB767" s="438"/>
      <c r="GC767" s="438"/>
      <c r="GD767" s="438"/>
      <c r="GE767" s="438"/>
      <c r="GF767" s="438"/>
      <c r="GG767" s="438"/>
      <c r="GH767" s="438"/>
      <c r="GI767" s="438"/>
      <c r="GJ767" s="438"/>
      <c r="GK767" s="438"/>
      <c r="GL767" s="438"/>
      <c r="GM767" s="438"/>
      <c r="GN767" s="438"/>
      <c r="GO767" s="438"/>
      <c r="GP767" s="438"/>
      <c r="GQ767" s="438"/>
      <c r="GR767" s="438"/>
      <c r="GS767" s="438"/>
      <c r="GT767" s="438"/>
      <c r="GU767" s="438"/>
      <c r="GV767" s="438"/>
      <c r="GW767" s="438"/>
      <c r="GX767" s="438"/>
      <c r="GY767" s="438"/>
      <c r="GZ767" s="438"/>
      <c r="HA767" s="438"/>
      <c r="HB767" s="438"/>
      <c r="HC767" s="438"/>
      <c r="HD767" s="438"/>
      <c r="HE767" s="438"/>
      <c r="HF767" s="438"/>
      <c r="HG767" s="438"/>
      <c r="HH767" s="438"/>
      <c r="HI767" s="438"/>
      <c r="HJ767" s="438"/>
      <c r="HK767" s="438"/>
      <c r="HL767" s="438"/>
      <c r="HM767" s="438"/>
      <c r="HN767" s="438"/>
      <c r="HO767" s="438"/>
      <c r="HP767" s="438"/>
      <c r="HQ767" s="438"/>
      <c r="HR767" s="438"/>
      <c r="HS767" s="438"/>
      <c r="HT767" s="438"/>
      <c r="HU767" s="438"/>
      <c r="HV767" s="438"/>
      <c r="HW767" s="438"/>
      <c r="HX767" s="438"/>
      <c r="HY767" s="438"/>
      <c r="HZ767" s="438"/>
      <c r="IA767" s="438"/>
      <c r="IB767" s="438"/>
      <c r="IC767" s="438"/>
      <c r="ID767" s="438"/>
      <c r="IE767" s="438"/>
      <c r="IF767" s="438"/>
      <c r="IG767" s="438"/>
      <c r="IH767" s="438"/>
      <c r="II767" s="438"/>
      <c r="IJ767" s="438"/>
      <c r="IK767" s="438"/>
      <c r="IL767" s="438"/>
      <c r="IM767" s="438"/>
      <c r="IN767" s="438"/>
      <c r="IO767" s="438"/>
      <c r="IP767" s="438"/>
      <c r="IQ767" s="438"/>
    </row>
    <row r="768" spans="1:251" s="394" customFormat="1" ht="86.4">
      <c r="A768" s="279">
        <f>MAX($A$18:A767)+0.01</f>
        <v>3.0999999999999979</v>
      </c>
      <c r="B768" s="286" t="s">
        <v>2635</v>
      </c>
      <c r="C768" s="387"/>
      <c r="D768" s="316"/>
      <c r="E768" s="63"/>
      <c r="F768" s="63"/>
      <c r="G768" s="437"/>
      <c r="H768" s="437"/>
      <c r="I768" s="437"/>
      <c r="J768" s="437"/>
      <c r="K768" s="438"/>
      <c r="L768" s="438"/>
      <c r="M768" s="438"/>
      <c r="N768" s="438"/>
      <c r="O768" s="438"/>
      <c r="P768" s="438"/>
      <c r="Q768" s="438"/>
      <c r="R768" s="438"/>
      <c r="S768" s="438"/>
      <c r="T768" s="438"/>
      <c r="U768" s="438"/>
      <c r="V768" s="438"/>
      <c r="W768" s="438"/>
      <c r="X768" s="438"/>
      <c r="Y768" s="438"/>
      <c r="Z768" s="438"/>
      <c r="AA768" s="438"/>
      <c r="AB768" s="438"/>
      <c r="AC768" s="438"/>
      <c r="AD768" s="438"/>
      <c r="AE768" s="438"/>
      <c r="AF768" s="438"/>
      <c r="AG768" s="438"/>
      <c r="AH768" s="438"/>
      <c r="AI768" s="438"/>
      <c r="AJ768" s="438"/>
      <c r="AK768" s="438"/>
      <c r="AL768" s="438"/>
      <c r="AM768" s="438"/>
      <c r="AN768" s="438"/>
      <c r="AO768" s="438"/>
      <c r="AP768" s="438"/>
      <c r="AQ768" s="438"/>
      <c r="AR768" s="438"/>
      <c r="AS768" s="438"/>
      <c r="AT768" s="438"/>
      <c r="AU768" s="438"/>
      <c r="AV768" s="438"/>
      <c r="AW768" s="438"/>
      <c r="AX768" s="438"/>
      <c r="AY768" s="438"/>
      <c r="AZ768" s="438"/>
      <c r="BA768" s="438"/>
      <c r="BB768" s="438"/>
      <c r="BC768" s="438"/>
      <c r="BD768" s="438"/>
      <c r="BE768" s="438"/>
      <c r="BF768" s="438"/>
      <c r="BG768" s="438"/>
      <c r="BH768" s="438"/>
      <c r="BI768" s="438"/>
      <c r="BJ768" s="438"/>
      <c r="BK768" s="438"/>
      <c r="BL768" s="438"/>
      <c r="BM768" s="438"/>
      <c r="BN768" s="438"/>
      <c r="BO768" s="438"/>
      <c r="BP768" s="438"/>
      <c r="BQ768" s="438"/>
      <c r="BR768" s="438"/>
      <c r="BS768" s="438"/>
      <c r="BT768" s="438"/>
      <c r="BU768" s="438"/>
      <c r="BV768" s="438"/>
      <c r="BW768" s="438"/>
      <c r="BX768" s="438"/>
      <c r="BY768" s="438"/>
      <c r="BZ768" s="438"/>
      <c r="CA768" s="438"/>
      <c r="CB768" s="438"/>
      <c r="CC768" s="438"/>
      <c r="CD768" s="438"/>
      <c r="CE768" s="438"/>
      <c r="CF768" s="438"/>
      <c r="CG768" s="438"/>
      <c r="CH768" s="438"/>
      <c r="CI768" s="438"/>
      <c r="CJ768" s="438"/>
      <c r="CK768" s="438"/>
      <c r="CL768" s="438"/>
      <c r="CM768" s="438"/>
      <c r="CN768" s="438"/>
      <c r="CO768" s="438"/>
      <c r="CP768" s="438"/>
      <c r="CQ768" s="438"/>
      <c r="CR768" s="438"/>
      <c r="CS768" s="438"/>
      <c r="CT768" s="438"/>
      <c r="CU768" s="438"/>
      <c r="CV768" s="438"/>
      <c r="CW768" s="438"/>
      <c r="CX768" s="438"/>
      <c r="CY768" s="438"/>
      <c r="CZ768" s="438"/>
      <c r="DA768" s="438"/>
      <c r="DB768" s="438"/>
      <c r="DC768" s="438"/>
      <c r="DD768" s="438"/>
      <c r="DE768" s="438"/>
      <c r="DF768" s="438"/>
      <c r="DG768" s="438"/>
      <c r="DH768" s="438"/>
      <c r="DI768" s="438"/>
      <c r="DJ768" s="438"/>
      <c r="DK768" s="438"/>
      <c r="DL768" s="438"/>
      <c r="DM768" s="438"/>
      <c r="DN768" s="438"/>
      <c r="DO768" s="438"/>
      <c r="DP768" s="438"/>
      <c r="DQ768" s="438"/>
      <c r="DR768" s="438"/>
      <c r="DS768" s="438"/>
      <c r="DT768" s="438"/>
      <c r="DU768" s="438"/>
      <c r="DV768" s="438"/>
      <c r="DW768" s="438"/>
      <c r="DX768" s="438"/>
      <c r="DY768" s="438"/>
      <c r="DZ768" s="438"/>
      <c r="EA768" s="438"/>
      <c r="EB768" s="438"/>
      <c r="EC768" s="438"/>
      <c r="ED768" s="438"/>
      <c r="EE768" s="438"/>
      <c r="EF768" s="438"/>
      <c r="EG768" s="438"/>
      <c r="EH768" s="438"/>
      <c r="EI768" s="438"/>
      <c r="EJ768" s="438"/>
      <c r="EK768" s="438"/>
      <c r="EL768" s="438"/>
      <c r="EM768" s="438"/>
      <c r="EN768" s="438"/>
      <c r="EO768" s="438"/>
      <c r="EP768" s="438"/>
      <c r="EQ768" s="438"/>
      <c r="ER768" s="438"/>
      <c r="ES768" s="438"/>
      <c r="ET768" s="438"/>
      <c r="EU768" s="438"/>
      <c r="EV768" s="438"/>
      <c r="EW768" s="438"/>
      <c r="EX768" s="438"/>
      <c r="EY768" s="438"/>
      <c r="EZ768" s="438"/>
      <c r="FA768" s="438"/>
      <c r="FB768" s="438"/>
      <c r="FC768" s="438"/>
      <c r="FD768" s="438"/>
      <c r="FE768" s="438"/>
      <c r="FF768" s="438"/>
      <c r="FG768" s="438"/>
      <c r="FH768" s="438"/>
      <c r="FI768" s="438"/>
      <c r="FJ768" s="438"/>
      <c r="FK768" s="438"/>
      <c r="FL768" s="438"/>
      <c r="FM768" s="438"/>
      <c r="FN768" s="438"/>
      <c r="FO768" s="438"/>
      <c r="FP768" s="438"/>
      <c r="FQ768" s="438"/>
      <c r="FR768" s="438"/>
      <c r="FS768" s="438"/>
      <c r="FT768" s="438"/>
      <c r="FU768" s="438"/>
      <c r="FV768" s="438"/>
      <c r="FW768" s="438"/>
      <c r="FX768" s="438"/>
      <c r="FY768" s="438"/>
      <c r="FZ768" s="438"/>
      <c r="GA768" s="438"/>
      <c r="GB768" s="438"/>
      <c r="GC768" s="438"/>
      <c r="GD768" s="438"/>
      <c r="GE768" s="438"/>
      <c r="GF768" s="438"/>
      <c r="GG768" s="438"/>
      <c r="GH768" s="438"/>
      <c r="GI768" s="438"/>
      <c r="GJ768" s="438"/>
      <c r="GK768" s="438"/>
      <c r="GL768" s="438"/>
      <c r="GM768" s="438"/>
      <c r="GN768" s="438"/>
      <c r="GO768" s="438"/>
      <c r="GP768" s="438"/>
      <c r="GQ768" s="438"/>
      <c r="GR768" s="438"/>
      <c r="GS768" s="438"/>
      <c r="GT768" s="438"/>
      <c r="GU768" s="438"/>
      <c r="GV768" s="438"/>
      <c r="GW768" s="438"/>
      <c r="GX768" s="438"/>
      <c r="GY768" s="438"/>
      <c r="GZ768" s="438"/>
      <c r="HA768" s="438"/>
      <c r="HB768" s="438"/>
      <c r="HC768" s="438"/>
      <c r="HD768" s="438"/>
      <c r="HE768" s="438"/>
      <c r="HF768" s="438"/>
      <c r="HG768" s="438"/>
      <c r="HH768" s="438"/>
      <c r="HI768" s="438"/>
      <c r="HJ768" s="438"/>
      <c r="HK768" s="438"/>
      <c r="HL768" s="438"/>
      <c r="HM768" s="438"/>
      <c r="HN768" s="438"/>
      <c r="HO768" s="438"/>
      <c r="HP768" s="438"/>
      <c r="HQ768" s="438"/>
      <c r="HR768" s="438"/>
      <c r="HS768" s="438"/>
      <c r="HT768" s="438"/>
      <c r="HU768" s="438"/>
      <c r="HV768" s="438"/>
      <c r="HW768" s="438"/>
      <c r="HX768" s="438"/>
      <c r="HY768" s="438"/>
      <c r="HZ768" s="438"/>
      <c r="IA768" s="438"/>
      <c r="IB768" s="438"/>
      <c r="IC768" s="438"/>
      <c r="ID768" s="438"/>
      <c r="IE768" s="438"/>
      <c r="IF768" s="438"/>
      <c r="IG768" s="438"/>
      <c r="IH768" s="438"/>
      <c r="II768" s="438"/>
      <c r="IJ768" s="438"/>
      <c r="IK768" s="438"/>
      <c r="IL768" s="438"/>
      <c r="IM768" s="438"/>
      <c r="IN768" s="438"/>
      <c r="IO768" s="438"/>
      <c r="IP768" s="438"/>
      <c r="IQ768" s="438"/>
    </row>
    <row r="769" spans="1:251" s="394" customFormat="1">
      <c r="A769" s="432"/>
      <c r="B769" s="286" t="s">
        <v>2636</v>
      </c>
      <c r="C769" s="387" t="s">
        <v>3196</v>
      </c>
      <c r="D769" s="316">
        <v>1</v>
      </c>
      <c r="E769" s="63"/>
      <c r="F769" s="63">
        <f>D769*E769</f>
        <v>0</v>
      </c>
      <c r="G769" s="437"/>
      <c r="H769" s="437"/>
      <c r="I769" s="437"/>
      <c r="J769" s="437"/>
      <c r="K769" s="438"/>
      <c r="L769" s="438"/>
      <c r="M769" s="438"/>
      <c r="N769" s="438"/>
      <c r="O769" s="438"/>
      <c r="P769" s="438"/>
      <c r="Q769" s="438"/>
      <c r="R769" s="438"/>
      <c r="S769" s="438"/>
      <c r="T769" s="438"/>
      <c r="U769" s="438"/>
      <c r="V769" s="438"/>
      <c r="W769" s="438"/>
      <c r="X769" s="438"/>
      <c r="Y769" s="438"/>
      <c r="Z769" s="438"/>
      <c r="AA769" s="438"/>
      <c r="AB769" s="438"/>
      <c r="AC769" s="438"/>
      <c r="AD769" s="438"/>
      <c r="AE769" s="438"/>
      <c r="AF769" s="438"/>
      <c r="AG769" s="438"/>
      <c r="AH769" s="438"/>
      <c r="AI769" s="438"/>
      <c r="AJ769" s="438"/>
      <c r="AK769" s="438"/>
      <c r="AL769" s="438"/>
      <c r="AM769" s="438"/>
      <c r="AN769" s="438"/>
      <c r="AO769" s="438"/>
      <c r="AP769" s="438"/>
      <c r="AQ769" s="438"/>
      <c r="AR769" s="438"/>
      <c r="AS769" s="438"/>
      <c r="AT769" s="438"/>
      <c r="AU769" s="438"/>
      <c r="AV769" s="438"/>
      <c r="AW769" s="438"/>
      <c r="AX769" s="438"/>
      <c r="AY769" s="438"/>
      <c r="AZ769" s="438"/>
      <c r="BA769" s="438"/>
      <c r="BB769" s="438"/>
      <c r="BC769" s="438"/>
      <c r="BD769" s="438"/>
      <c r="BE769" s="438"/>
      <c r="BF769" s="438"/>
      <c r="BG769" s="438"/>
      <c r="BH769" s="438"/>
      <c r="BI769" s="438"/>
      <c r="BJ769" s="438"/>
      <c r="BK769" s="438"/>
      <c r="BL769" s="438"/>
      <c r="BM769" s="438"/>
      <c r="BN769" s="438"/>
      <c r="BO769" s="438"/>
      <c r="BP769" s="438"/>
      <c r="BQ769" s="438"/>
      <c r="BR769" s="438"/>
      <c r="BS769" s="438"/>
      <c r="BT769" s="438"/>
      <c r="BU769" s="438"/>
      <c r="BV769" s="438"/>
      <c r="BW769" s="438"/>
      <c r="BX769" s="438"/>
      <c r="BY769" s="438"/>
      <c r="BZ769" s="438"/>
      <c r="CA769" s="438"/>
      <c r="CB769" s="438"/>
      <c r="CC769" s="438"/>
      <c r="CD769" s="438"/>
      <c r="CE769" s="438"/>
      <c r="CF769" s="438"/>
      <c r="CG769" s="438"/>
      <c r="CH769" s="438"/>
      <c r="CI769" s="438"/>
      <c r="CJ769" s="438"/>
      <c r="CK769" s="438"/>
      <c r="CL769" s="438"/>
      <c r="CM769" s="438"/>
      <c r="CN769" s="438"/>
      <c r="CO769" s="438"/>
      <c r="CP769" s="438"/>
      <c r="CQ769" s="438"/>
      <c r="CR769" s="438"/>
      <c r="CS769" s="438"/>
      <c r="CT769" s="438"/>
      <c r="CU769" s="438"/>
      <c r="CV769" s="438"/>
      <c r="CW769" s="438"/>
      <c r="CX769" s="438"/>
      <c r="CY769" s="438"/>
      <c r="CZ769" s="438"/>
      <c r="DA769" s="438"/>
      <c r="DB769" s="438"/>
      <c r="DC769" s="438"/>
      <c r="DD769" s="438"/>
      <c r="DE769" s="438"/>
      <c r="DF769" s="438"/>
      <c r="DG769" s="438"/>
      <c r="DH769" s="438"/>
      <c r="DI769" s="438"/>
      <c r="DJ769" s="438"/>
      <c r="DK769" s="438"/>
      <c r="DL769" s="438"/>
      <c r="DM769" s="438"/>
      <c r="DN769" s="438"/>
      <c r="DO769" s="438"/>
      <c r="DP769" s="438"/>
      <c r="DQ769" s="438"/>
      <c r="DR769" s="438"/>
      <c r="DS769" s="438"/>
      <c r="DT769" s="438"/>
      <c r="DU769" s="438"/>
      <c r="DV769" s="438"/>
      <c r="DW769" s="438"/>
      <c r="DX769" s="438"/>
      <c r="DY769" s="438"/>
      <c r="DZ769" s="438"/>
      <c r="EA769" s="438"/>
      <c r="EB769" s="438"/>
      <c r="EC769" s="438"/>
      <c r="ED769" s="438"/>
      <c r="EE769" s="438"/>
      <c r="EF769" s="438"/>
      <c r="EG769" s="438"/>
      <c r="EH769" s="438"/>
      <c r="EI769" s="438"/>
      <c r="EJ769" s="438"/>
      <c r="EK769" s="438"/>
      <c r="EL769" s="438"/>
      <c r="EM769" s="438"/>
      <c r="EN769" s="438"/>
      <c r="EO769" s="438"/>
      <c r="EP769" s="438"/>
      <c r="EQ769" s="438"/>
      <c r="ER769" s="438"/>
      <c r="ES769" s="438"/>
      <c r="ET769" s="438"/>
      <c r="EU769" s="438"/>
      <c r="EV769" s="438"/>
      <c r="EW769" s="438"/>
      <c r="EX769" s="438"/>
      <c r="EY769" s="438"/>
      <c r="EZ769" s="438"/>
      <c r="FA769" s="438"/>
      <c r="FB769" s="438"/>
      <c r="FC769" s="438"/>
      <c r="FD769" s="438"/>
      <c r="FE769" s="438"/>
      <c r="FF769" s="438"/>
      <c r="FG769" s="438"/>
      <c r="FH769" s="438"/>
      <c r="FI769" s="438"/>
      <c r="FJ769" s="438"/>
      <c r="FK769" s="438"/>
      <c r="FL769" s="438"/>
      <c r="FM769" s="438"/>
      <c r="FN769" s="438"/>
      <c r="FO769" s="438"/>
      <c r="FP769" s="438"/>
      <c r="FQ769" s="438"/>
      <c r="FR769" s="438"/>
      <c r="FS769" s="438"/>
      <c r="FT769" s="438"/>
      <c r="FU769" s="438"/>
      <c r="FV769" s="438"/>
      <c r="FW769" s="438"/>
      <c r="FX769" s="438"/>
      <c r="FY769" s="438"/>
      <c r="FZ769" s="438"/>
      <c r="GA769" s="438"/>
      <c r="GB769" s="438"/>
      <c r="GC769" s="438"/>
      <c r="GD769" s="438"/>
      <c r="GE769" s="438"/>
      <c r="GF769" s="438"/>
      <c r="GG769" s="438"/>
      <c r="GH769" s="438"/>
      <c r="GI769" s="438"/>
      <c r="GJ769" s="438"/>
      <c r="GK769" s="438"/>
      <c r="GL769" s="438"/>
      <c r="GM769" s="438"/>
      <c r="GN769" s="438"/>
      <c r="GO769" s="438"/>
      <c r="GP769" s="438"/>
      <c r="GQ769" s="438"/>
      <c r="GR769" s="438"/>
      <c r="GS769" s="438"/>
      <c r="GT769" s="438"/>
      <c r="GU769" s="438"/>
      <c r="GV769" s="438"/>
      <c r="GW769" s="438"/>
      <c r="GX769" s="438"/>
      <c r="GY769" s="438"/>
      <c r="GZ769" s="438"/>
      <c r="HA769" s="438"/>
      <c r="HB769" s="438"/>
      <c r="HC769" s="438"/>
      <c r="HD769" s="438"/>
      <c r="HE769" s="438"/>
      <c r="HF769" s="438"/>
      <c r="HG769" s="438"/>
      <c r="HH769" s="438"/>
      <c r="HI769" s="438"/>
      <c r="HJ769" s="438"/>
      <c r="HK769" s="438"/>
      <c r="HL769" s="438"/>
      <c r="HM769" s="438"/>
      <c r="HN769" s="438"/>
      <c r="HO769" s="438"/>
      <c r="HP769" s="438"/>
      <c r="HQ769" s="438"/>
      <c r="HR769" s="438"/>
      <c r="HS769" s="438"/>
      <c r="HT769" s="438"/>
      <c r="HU769" s="438"/>
      <c r="HV769" s="438"/>
      <c r="HW769" s="438"/>
      <c r="HX769" s="438"/>
      <c r="HY769" s="438"/>
      <c r="HZ769" s="438"/>
      <c r="IA769" s="438"/>
      <c r="IB769" s="438"/>
      <c r="IC769" s="438"/>
      <c r="ID769" s="438"/>
      <c r="IE769" s="438"/>
      <c r="IF769" s="438"/>
      <c r="IG769" s="438"/>
      <c r="IH769" s="438"/>
      <c r="II769" s="438"/>
      <c r="IJ769" s="438"/>
      <c r="IK769" s="438"/>
      <c r="IL769" s="438"/>
      <c r="IM769" s="438"/>
      <c r="IN769" s="438"/>
      <c r="IO769" s="438"/>
      <c r="IP769" s="438"/>
      <c r="IQ769" s="438"/>
    </row>
    <row r="770" spans="1:251" s="394" customFormat="1">
      <c r="A770" s="432"/>
      <c r="B770" s="286"/>
      <c r="C770" s="387"/>
      <c r="D770" s="316"/>
      <c r="E770" s="63"/>
      <c r="F770" s="63"/>
      <c r="G770" s="437"/>
      <c r="H770" s="437"/>
      <c r="I770" s="437"/>
      <c r="J770" s="437"/>
      <c r="K770" s="438"/>
      <c r="L770" s="438"/>
      <c r="M770" s="438"/>
      <c r="N770" s="438"/>
      <c r="O770" s="438"/>
      <c r="P770" s="438"/>
      <c r="Q770" s="438"/>
      <c r="R770" s="438"/>
      <c r="S770" s="438"/>
      <c r="T770" s="438"/>
      <c r="U770" s="438"/>
      <c r="V770" s="438"/>
      <c r="W770" s="438"/>
      <c r="X770" s="438"/>
      <c r="Y770" s="438"/>
      <c r="Z770" s="438"/>
      <c r="AA770" s="438"/>
      <c r="AB770" s="438"/>
      <c r="AC770" s="438"/>
      <c r="AD770" s="438"/>
      <c r="AE770" s="438"/>
      <c r="AF770" s="438"/>
      <c r="AG770" s="438"/>
      <c r="AH770" s="438"/>
      <c r="AI770" s="438"/>
      <c r="AJ770" s="438"/>
      <c r="AK770" s="438"/>
      <c r="AL770" s="438"/>
      <c r="AM770" s="438"/>
      <c r="AN770" s="438"/>
      <c r="AO770" s="438"/>
      <c r="AP770" s="438"/>
      <c r="AQ770" s="438"/>
      <c r="AR770" s="438"/>
      <c r="AS770" s="438"/>
      <c r="AT770" s="438"/>
      <c r="AU770" s="438"/>
      <c r="AV770" s="438"/>
      <c r="AW770" s="438"/>
      <c r="AX770" s="438"/>
      <c r="AY770" s="438"/>
      <c r="AZ770" s="438"/>
      <c r="BA770" s="438"/>
      <c r="BB770" s="438"/>
      <c r="BC770" s="438"/>
      <c r="BD770" s="438"/>
      <c r="BE770" s="438"/>
      <c r="BF770" s="438"/>
      <c r="BG770" s="438"/>
      <c r="BH770" s="438"/>
      <c r="BI770" s="438"/>
      <c r="BJ770" s="438"/>
      <c r="BK770" s="438"/>
      <c r="BL770" s="438"/>
      <c r="BM770" s="438"/>
      <c r="BN770" s="438"/>
      <c r="BO770" s="438"/>
      <c r="BP770" s="438"/>
      <c r="BQ770" s="438"/>
      <c r="BR770" s="438"/>
      <c r="BS770" s="438"/>
      <c r="BT770" s="438"/>
      <c r="BU770" s="438"/>
      <c r="BV770" s="438"/>
      <c r="BW770" s="438"/>
      <c r="BX770" s="438"/>
      <c r="BY770" s="438"/>
      <c r="BZ770" s="438"/>
      <c r="CA770" s="438"/>
      <c r="CB770" s="438"/>
      <c r="CC770" s="438"/>
      <c r="CD770" s="438"/>
      <c r="CE770" s="438"/>
      <c r="CF770" s="438"/>
      <c r="CG770" s="438"/>
      <c r="CH770" s="438"/>
      <c r="CI770" s="438"/>
      <c r="CJ770" s="438"/>
      <c r="CK770" s="438"/>
      <c r="CL770" s="438"/>
      <c r="CM770" s="438"/>
      <c r="CN770" s="438"/>
      <c r="CO770" s="438"/>
      <c r="CP770" s="438"/>
      <c r="CQ770" s="438"/>
      <c r="CR770" s="438"/>
      <c r="CS770" s="438"/>
      <c r="CT770" s="438"/>
      <c r="CU770" s="438"/>
      <c r="CV770" s="438"/>
      <c r="CW770" s="438"/>
      <c r="CX770" s="438"/>
      <c r="CY770" s="438"/>
      <c r="CZ770" s="438"/>
      <c r="DA770" s="438"/>
      <c r="DB770" s="438"/>
      <c r="DC770" s="438"/>
      <c r="DD770" s="438"/>
      <c r="DE770" s="438"/>
      <c r="DF770" s="438"/>
      <c r="DG770" s="438"/>
      <c r="DH770" s="438"/>
      <c r="DI770" s="438"/>
      <c r="DJ770" s="438"/>
      <c r="DK770" s="438"/>
      <c r="DL770" s="438"/>
      <c r="DM770" s="438"/>
      <c r="DN770" s="438"/>
      <c r="DO770" s="438"/>
      <c r="DP770" s="438"/>
      <c r="DQ770" s="438"/>
      <c r="DR770" s="438"/>
      <c r="DS770" s="438"/>
      <c r="DT770" s="438"/>
      <c r="DU770" s="438"/>
      <c r="DV770" s="438"/>
      <c r="DW770" s="438"/>
      <c r="DX770" s="438"/>
      <c r="DY770" s="438"/>
      <c r="DZ770" s="438"/>
      <c r="EA770" s="438"/>
      <c r="EB770" s="438"/>
      <c r="EC770" s="438"/>
      <c r="ED770" s="438"/>
      <c r="EE770" s="438"/>
      <c r="EF770" s="438"/>
      <c r="EG770" s="438"/>
      <c r="EH770" s="438"/>
      <c r="EI770" s="438"/>
      <c r="EJ770" s="438"/>
      <c r="EK770" s="438"/>
      <c r="EL770" s="438"/>
      <c r="EM770" s="438"/>
      <c r="EN770" s="438"/>
      <c r="EO770" s="438"/>
      <c r="EP770" s="438"/>
      <c r="EQ770" s="438"/>
      <c r="ER770" s="438"/>
      <c r="ES770" s="438"/>
      <c r="ET770" s="438"/>
      <c r="EU770" s="438"/>
      <c r="EV770" s="438"/>
      <c r="EW770" s="438"/>
      <c r="EX770" s="438"/>
      <c r="EY770" s="438"/>
      <c r="EZ770" s="438"/>
      <c r="FA770" s="438"/>
      <c r="FB770" s="438"/>
      <c r="FC770" s="438"/>
      <c r="FD770" s="438"/>
      <c r="FE770" s="438"/>
      <c r="FF770" s="438"/>
      <c r="FG770" s="438"/>
      <c r="FH770" s="438"/>
      <c r="FI770" s="438"/>
      <c r="FJ770" s="438"/>
      <c r="FK770" s="438"/>
      <c r="FL770" s="438"/>
      <c r="FM770" s="438"/>
      <c r="FN770" s="438"/>
      <c r="FO770" s="438"/>
      <c r="FP770" s="438"/>
      <c r="FQ770" s="438"/>
      <c r="FR770" s="438"/>
      <c r="FS770" s="438"/>
      <c r="FT770" s="438"/>
      <c r="FU770" s="438"/>
      <c r="FV770" s="438"/>
      <c r="FW770" s="438"/>
      <c r="FX770" s="438"/>
      <c r="FY770" s="438"/>
      <c r="FZ770" s="438"/>
      <c r="GA770" s="438"/>
      <c r="GB770" s="438"/>
      <c r="GC770" s="438"/>
      <c r="GD770" s="438"/>
      <c r="GE770" s="438"/>
      <c r="GF770" s="438"/>
      <c r="GG770" s="438"/>
      <c r="GH770" s="438"/>
      <c r="GI770" s="438"/>
      <c r="GJ770" s="438"/>
      <c r="GK770" s="438"/>
      <c r="GL770" s="438"/>
      <c r="GM770" s="438"/>
      <c r="GN770" s="438"/>
      <c r="GO770" s="438"/>
      <c r="GP770" s="438"/>
      <c r="GQ770" s="438"/>
      <c r="GR770" s="438"/>
      <c r="GS770" s="438"/>
      <c r="GT770" s="438"/>
      <c r="GU770" s="438"/>
      <c r="GV770" s="438"/>
      <c r="GW770" s="438"/>
      <c r="GX770" s="438"/>
      <c r="GY770" s="438"/>
      <c r="GZ770" s="438"/>
      <c r="HA770" s="438"/>
      <c r="HB770" s="438"/>
      <c r="HC770" s="438"/>
      <c r="HD770" s="438"/>
      <c r="HE770" s="438"/>
      <c r="HF770" s="438"/>
      <c r="HG770" s="438"/>
      <c r="HH770" s="438"/>
      <c r="HI770" s="438"/>
      <c r="HJ770" s="438"/>
      <c r="HK770" s="438"/>
      <c r="HL770" s="438"/>
      <c r="HM770" s="438"/>
      <c r="HN770" s="438"/>
      <c r="HO770" s="438"/>
      <c r="HP770" s="438"/>
      <c r="HQ770" s="438"/>
      <c r="HR770" s="438"/>
      <c r="HS770" s="438"/>
      <c r="HT770" s="438"/>
      <c r="HU770" s="438"/>
      <c r="HV770" s="438"/>
      <c r="HW770" s="438"/>
      <c r="HX770" s="438"/>
      <c r="HY770" s="438"/>
      <c r="HZ770" s="438"/>
      <c r="IA770" s="438"/>
      <c r="IB770" s="438"/>
      <c r="IC770" s="438"/>
      <c r="ID770" s="438"/>
      <c r="IE770" s="438"/>
      <c r="IF770" s="438"/>
      <c r="IG770" s="438"/>
      <c r="IH770" s="438"/>
      <c r="II770" s="438"/>
      <c r="IJ770" s="438"/>
      <c r="IK770" s="438"/>
      <c r="IL770" s="438"/>
      <c r="IM770" s="438"/>
      <c r="IN770" s="438"/>
      <c r="IO770" s="438"/>
      <c r="IP770" s="438"/>
      <c r="IQ770" s="438"/>
    </row>
    <row r="771" spans="1:251" s="394" customFormat="1" ht="28.8">
      <c r="A771" s="279">
        <f>MAX($A$18:A770)+0.01</f>
        <v>3.1099999999999977</v>
      </c>
      <c r="B771" s="286" t="s">
        <v>2637</v>
      </c>
      <c r="C771" s="387" t="s">
        <v>3195</v>
      </c>
      <c r="D771" s="316">
        <v>3</v>
      </c>
      <c r="E771" s="63"/>
      <c r="F771" s="63">
        <f>D771*E771</f>
        <v>0</v>
      </c>
      <c r="G771" s="437"/>
      <c r="H771" s="437"/>
      <c r="I771" s="437"/>
      <c r="J771" s="437"/>
      <c r="K771" s="438"/>
      <c r="L771" s="438"/>
      <c r="M771" s="438"/>
      <c r="N771" s="438"/>
      <c r="O771" s="438"/>
      <c r="P771" s="438"/>
      <c r="Q771" s="438"/>
      <c r="R771" s="438"/>
      <c r="S771" s="438"/>
      <c r="T771" s="438"/>
      <c r="U771" s="438"/>
      <c r="V771" s="438"/>
      <c r="W771" s="438"/>
      <c r="X771" s="438"/>
      <c r="Y771" s="438"/>
      <c r="Z771" s="438"/>
      <c r="AA771" s="438"/>
      <c r="AB771" s="438"/>
      <c r="AC771" s="438"/>
      <c r="AD771" s="438"/>
      <c r="AE771" s="438"/>
      <c r="AF771" s="438"/>
      <c r="AG771" s="438"/>
      <c r="AH771" s="438"/>
      <c r="AI771" s="438"/>
      <c r="AJ771" s="438"/>
      <c r="AK771" s="438"/>
      <c r="AL771" s="438"/>
      <c r="AM771" s="438"/>
      <c r="AN771" s="438"/>
      <c r="AO771" s="438"/>
      <c r="AP771" s="438"/>
      <c r="AQ771" s="438"/>
      <c r="AR771" s="438"/>
      <c r="AS771" s="438"/>
      <c r="AT771" s="438"/>
      <c r="AU771" s="438"/>
      <c r="AV771" s="438"/>
      <c r="AW771" s="438"/>
      <c r="AX771" s="438"/>
      <c r="AY771" s="438"/>
      <c r="AZ771" s="438"/>
      <c r="BA771" s="438"/>
      <c r="BB771" s="438"/>
      <c r="BC771" s="438"/>
      <c r="BD771" s="438"/>
      <c r="BE771" s="438"/>
      <c r="BF771" s="438"/>
      <c r="BG771" s="438"/>
      <c r="BH771" s="438"/>
      <c r="BI771" s="438"/>
      <c r="BJ771" s="438"/>
      <c r="BK771" s="438"/>
      <c r="BL771" s="438"/>
      <c r="BM771" s="438"/>
      <c r="BN771" s="438"/>
      <c r="BO771" s="438"/>
      <c r="BP771" s="438"/>
      <c r="BQ771" s="438"/>
      <c r="BR771" s="438"/>
      <c r="BS771" s="438"/>
      <c r="BT771" s="438"/>
      <c r="BU771" s="438"/>
      <c r="BV771" s="438"/>
      <c r="BW771" s="438"/>
      <c r="BX771" s="438"/>
      <c r="BY771" s="438"/>
      <c r="BZ771" s="438"/>
      <c r="CA771" s="438"/>
      <c r="CB771" s="438"/>
      <c r="CC771" s="438"/>
      <c r="CD771" s="438"/>
      <c r="CE771" s="438"/>
      <c r="CF771" s="438"/>
      <c r="CG771" s="438"/>
      <c r="CH771" s="438"/>
      <c r="CI771" s="438"/>
      <c r="CJ771" s="438"/>
      <c r="CK771" s="438"/>
      <c r="CL771" s="438"/>
      <c r="CM771" s="438"/>
      <c r="CN771" s="438"/>
      <c r="CO771" s="438"/>
      <c r="CP771" s="438"/>
      <c r="CQ771" s="438"/>
      <c r="CR771" s="438"/>
      <c r="CS771" s="438"/>
      <c r="CT771" s="438"/>
      <c r="CU771" s="438"/>
      <c r="CV771" s="438"/>
      <c r="CW771" s="438"/>
      <c r="CX771" s="438"/>
      <c r="CY771" s="438"/>
      <c r="CZ771" s="438"/>
      <c r="DA771" s="438"/>
      <c r="DB771" s="438"/>
      <c r="DC771" s="438"/>
      <c r="DD771" s="438"/>
      <c r="DE771" s="438"/>
      <c r="DF771" s="438"/>
      <c r="DG771" s="438"/>
      <c r="DH771" s="438"/>
      <c r="DI771" s="438"/>
      <c r="DJ771" s="438"/>
      <c r="DK771" s="438"/>
      <c r="DL771" s="438"/>
      <c r="DM771" s="438"/>
      <c r="DN771" s="438"/>
      <c r="DO771" s="438"/>
      <c r="DP771" s="438"/>
      <c r="DQ771" s="438"/>
      <c r="DR771" s="438"/>
      <c r="DS771" s="438"/>
      <c r="DT771" s="438"/>
      <c r="DU771" s="438"/>
      <c r="DV771" s="438"/>
      <c r="DW771" s="438"/>
      <c r="DX771" s="438"/>
      <c r="DY771" s="438"/>
      <c r="DZ771" s="438"/>
      <c r="EA771" s="438"/>
      <c r="EB771" s="438"/>
      <c r="EC771" s="438"/>
      <c r="ED771" s="438"/>
      <c r="EE771" s="438"/>
      <c r="EF771" s="438"/>
      <c r="EG771" s="438"/>
      <c r="EH771" s="438"/>
      <c r="EI771" s="438"/>
      <c r="EJ771" s="438"/>
      <c r="EK771" s="438"/>
      <c r="EL771" s="438"/>
      <c r="EM771" s="438"/>
      <c r="EN771" s="438"/>
      <c r="EO771" s="438"/>
      <c r="EP771" s="438"/>
      <c r="EQ771" s="438"/>
      <c r="ER771" s="438"/>
      <c r="ES771" s="438"/>
      <c r="ET771" s="438"/>
      <c r="EU771" s="438"/>
      <c r="EV771" s="438"/>
      <c r="EW771" s="438"/>
      <c r="EX771" s="438"/>
      <c r="EY771" s="438"/>
      <c r="EZ771" s="438"/>
      <c r="FA771" s="438"/>
      <c r="FB771" s="438"/>
      <c r="FC771" s="438"/>
      <c r="FD771" s="438"/>
      <c r="FE771" s="438"/>
      <c r="FF771" s="438"/>
      <c r="FG771" s="438"/>
      <c r="FH771" s="438"/>
      <c r="FI771" s="438"/>
      <c r="FJ771" s="438"/>
      <c r="FK771" s="438"/>
      <c r="FL771" s="438"/>
      <c r="FM771" s="438"/>
      <c r="FN771" s="438"/>
      <c r="FO771" s="438"/>
      <c r="FP771" s="438"/>
      <c r="FQ771" s="438"/>
      <c r="FR771" s="438"/>
      <c r="FS771" s="438"/>
      <c r="FT771" s="438"/>
      <c r="FU771" s="438"/>
      <c r="FV771" s="438"/>
      <c r="FW771" s="438"/>
      <c r="FX771" s="438"/>
      <c r="FY771" s="438"/>
      <c r="FZ771" s="438"/>
      <c r="GA771" s="438"/>
      <c r="GB771" s="438"/>
      <c r="GC771" s="438"/>
      <c r="GD771" s="438"/>
      <c r="GE771" s="438"/>
      <c r="GF771" s="438"/>
      <c r="GG771" s="438"/>
      <c r="GH771" s="438"/>
      <c r="GI771" s="438"/>
      <c r="GJ771" s="438"/>
      <c r="GK771" s="438"/>
      <c r="GL771" s="438"/>
      <c r="GM771" s="438"/>
      <c r="GN771" s="438"/>
      <c r="GO771" s="438"/>
      <c r="GP771" s="438"/>
      <c r="GQ771" s="438"/>
      <c r="GR771" s="438"/>
      <c r="GS771" s="438"/>
      <c r="GT771" s="438"/>
      <c r="GU771" s="438"/>
      <c r="GV771" s="438"/>
      <c r="GW771" s="438"/>
      <c r="GX771" s="438"/>
      <c r="GY771" s="438"/>
      <c r="GZ771" s="438"/>
      <c r="HA771" s="438"/>
      <c r="HB771" s="438"/>
      <c r="HC771" s="438"/>
      <c r="HD771" s="438"/>
      <c r="HE771" s="438"/>
      <c r="HF771" s="438"/>
      <c r="HG771" s="438"/>
      <c r="HH771" s="438"/>
      <c r="HI771" s="438"/>
      <c r="HJ771" s="438"/>
      <c r="HK771" s="438"/>
      <c r="HL771" s="438"/>
      <c r="HM771" s="438"/>
      <c r="HN771" s="438"/>
      <c r="HO771" s="438"/>
      <c r="HP771" s="438"/>
      <c r="HQ771" s="438"/>
      <c r="HR771" s="438"/>
      <c r="HS771" s="438"/>
      <c r="HT771" s="438"/>
      <c r="HU771" s="438"/>
      <c r="HV771" s="438"/>
      <c r="HW771" s="438"/>
      <c r="HX771" s="438"/>
      <c r="HY771" s="438"/>
      <c r="HZ771" s="438"/>
      <c r="IA771" s="438"/>
      <c r="IB771" s="438"/>
      <c r="IC771" s="438"/>
      <c r="ID771" s="438"/>
      <c r="IE771" s="438"/>
      <c r="IF771" s="438"/>
      <c r="IG771" s="438"/>
      <c r="IH771" s="438"/>
      <c r="II771" s="438"/>
      <c r="IJ771" s="438"/>
      <c r="IK771" s="438"/>
      <c r="IL771" s="438"/>
      <c r="IM771" s="438"/>
      <c r="IN771" s="438"/>
      <c r="IO771" s="438"/>
      <c r="IP771" s="438"/>
      <c r="IQ771" s="438"/>
    </row>
    <row r="772" spans="1:251" s="394" customFormat="1">
      <c r="A772" s="432"/>
      <c r="B772" s="286"/>
      <c r="C772" s="387"/>
      <c r="D772" s="316"/>
      <c r="E772" s="63"/>
      <c r="F772" s="63"/>
      <c r="G772" s="437"/>
      <c r="H772" s="437"/>
      <c r="I772" s="437"/>
      <c r="J772" s="437"/>
      <c r="K772" s="438"/>
      <c r="L772" s="438"/>
      <c r="M772" s="438"/>
      <c r="N772" s="438"/>
      <c r="O772" s="438"/>
      <c r="P772" s="438"/>
      <c r="Q772" s="438"/>
      <c r="R772" s="438"/>
      <c r="S772" s="438"/>
      <c r="T772" s="438"/>
      <c r="U772" s="438"/>
      <c r="V772" s="438"/>
      <c r="W772" s="438"/>
      <c r="X772" s="438"/>
      <c r="Y772" s="438"/>
      <c r="Z772" s="438"/>
      <c r="AA772" s="438"/>
      <c r="AB772" s="438"/>
      <c r="AC772" s="438"/>
      <c r="AD772" s="438"/>
      <c r="AE772" s="438"/>
      <c r="AF772" s="438"/>
      <c r="AG772" s="438"/>
      <c r="AH772" s="438"/>
      <c r="AI772" s="438"/>
      <c r="AJ772" s="438"/>
      <c r="AK772" s="438"/>
      <c r="AL772" s="438"/>
      <c r="AM772" s="438"/>
      <c r="AN772" s="438"/>
      <c r="AO772" s="438"/>
      <c r="AP772" s="438"/>
      <c r="AQ772" s="438"/>
      <c r="AR772" s="438"/>
      <c r="AS772" s="438"/>
      <c r="AT772" s="438"/>
      <c r="AU772" s="438"/>
      <c r="AV772" s="438"/>
      <c r="AW772" s="438"/>
      <c r="AX772" s="438"/>
      <c r="AY772" s="438"/>
      <c r="AZ772" s="438"/>
      <c r="BA772" s="438"/>
      <c r="BB772" s="438"/>
      <c r="BC772" s="438"/>
      <c r="BD772" s="438"/>
      <c r="BE772" s="438"/>
      <c r="BF772" s="438"/>
      <c r="BG772" s="438"/>
      <c r="BH772" s="438"/>
      <c r="BI772" s="438"/>
      <c r="BJ772" s="438"/>
      <c r="BK772" s="438"/>
      <c r="BL772" s="438"/>
      <c r="BM772" s="438"/>
      <c r="BN772" s="438"/>
      <c r="BO772" s="438"/>
      <c r="BP772" s="438"/>
      <c r="BQ772" s="438"/>
      <c r="BR772" s="438"/>
      <c r="BS772" s="438"/>
      <c r="BT772" s="438"/>
      <c r="BU772" s="438"/>
      <c r="BV772" s="438"/>
      <c r="BW772" s="438"/>
      <c r="BX772" s="438"/>
      <c r="BY772" s="438"/>
      <c r="BZ772" s="438"/>
      <c r="CA772" s="438"/>
      <c r="CB772" s="438"/>
      <c r="CC772" s="438"/>
      <c r="CD772" s="438"/>
      <c r="CE772" s="438"/>
      <c r="CF772" s="438"/>
      <c r="CG772" s="438"/>
      <c r="CH772" s="438"/>
      <c r="CI772" s="438"/>
      <c r="CJ772" s="438"/>
      <c r="CK772" s="438"/>
      <c r="CL772" s="438"/>
      <c r="CM772" s="438"/>
      <c r="CN772" s="438"/>
      <c r="CO772" s="438"/>
      <c r="CP772" s="438"/>
      <c r="CQ772" s="438"/>
      <c r="CR772" s="438"/>
      <c r="CS772" s="438"/>
      <c r="CT772" s="438"/>
      <c r="CU772" s="438"/>
      <c r="CV772" s="438"/>
      <c r="CW772" s="438"/>
      <c r="CX772" s="438"/>
      <c r="CY772" s="438"/>
      <c r="CZ772" s="438"/>
      <c r="DA772" s="438"/>
      <c r="DB772" s="438"/>
      <c r="DC772" s="438"/>
      <c r="DD772" s="438"/>
      <c r="DE772" s="438"/>
      <c r="DF772" s="438"/>
      <c r="DG772" s="438"/>
      <c r="DH772" s="438"/>
      <c r="DI772" s="438"/>
      <c r="DJ772" s="438"/>
      <c r="DK772" s="438"/>
      <c r="DL772" s="438"/>
      <c r="DM772" s="438"/>
      <c r="DN772" s="438"/>
      <c r="DO772" s="438"/>
      <c r="DP772" s="438"/>
      <c r="DQ772" s="438"/>
      <c r="DR772" s="438"/>
      <c r="DS772" s="438"/>
      <c r="DT772" s="438"/>
      <c r="DU772" s="438"/>
      <c r="DV772" s="438"/>
      <c r="DW772" s="438"/>
      <c r="DX772" s="438"/>
      <c r="DY772" s="438"/>
      <c r="DZ772" s="438"/>
      <c r="EA772" s="438"/>
      <c r="EB772" s="438"/>
      <c r="EC772" s="438"/>
      <c r="ED772" s="438"/>
      <c r="EE772" s="438"/>
      <c r="EF772" s="438"/>
      <c r="EG772" s="438"/>
      <c r="EH772" s="438"/>
      <c r="EI772" s="438"/>
      <c r="EJ772" s="438"/>
      <c r="EK772" s="438"/>
      <c r="EL772" s="438"/>
      <c r="EM772" s="438"/>
      <c r="EN772" s="438"/>
      <c r="EO772" s="438"/>
      <c r="EP772" s="438"/>
      <c r="EQ772" s="438"/>
      <c r="ER772" s="438"/>
      <c r="ES772" s="438"/>
      <c r="ET772" s="438"/>
      <c r="EU772" s="438"/>
      <c r="EV772" s="438"/>
      <c r="EW772" s="438"/>
      <c r="EX772" s="438"/>
      <c r="EY772" s="438"/>
      <c r="EZ772" s="438"/>
      <c r="FA772" s="438"/>
      <c r="FB772" s="438"/>
      <c r="FC772" s="438"/>
      <c r="FD772" s="438"/>
      <c r="FE772" s="438"/>
      <c r="FF772" s="438"/>
      <c r="FG772" s="438"/>
      <c r="FH772" s="438"/>
      <c r="FI772" s="438"/>
      <c r="FJ772" s="438"/>
      <c r="FK772" s="438"/>
      <c r="FL772" s="438"/>
      <c r="FM772" s="438"/>
      <c r="FN772" s="438"/>
      <c r="FO772" s="438"/>
      <c r="FP772" s="438"/>
      <c r="FQ772" s="438"/>
      <c r="FR772" s="438"/>
      <c r="FS772" s="438"/>
      <c r="FT772" s="438"/>
      <c r="FU772" s="438"/>
      <c r="FV772" s="438"/>
      <c r="FW772" s="438"/>
      <c r="FX772" s="438"/>
      <c r="FY772" s="438"/>
      <c r="FZ772" s="438"/>
      <c r="GA772" s="438"/>
      <c r="GB772" s="438"/>
      <c r="GC772" s="438"/>
      <c r="GD772" s="438"/>
      <c r="GE772" s="438"/>
      <c r="GF772" s="438"/>
      <c r="GG772" s="438"/>
      <c r="GH772" s="438"/>
      <c r="GI772" s="438"/>
      <c r="GJ772" s="438"/>
      <c r="GK772" s="438"/>
      <c r="GL772" s="438"/>
      <c r="GM772" s="438"/>
      <c r="GN772" s="438"/>
      <c r="GO772" s="438"/>
      <c r="GP772" s="438"/>
      <c r="GQ772" s="438"/>
      <c r="GR772" s="438"/>
      <c r="GS772" s="438"/>
      <c r="GT772" s="438"/>
      <c r="GU772" s="438"/>
      <c r="GV772" s="438"/>
      <c r="GW772" s="438"/>
      <c r="GX772" s="438"/>
      <c r="GY772" s="438"/>
      <c r="GZ772" s="438"/>
      <c r="HA772" s="438"/>
      <c r="HB772" s="438"/>
      <c r="HC772" s="438"/>
      <c r="HD772" s="438"/>
      <c r="HE772" s="438"/>
      <c r="HF772" s="438"/>
      <c r="HG772" s="438"/>
      <c r="HH772" s="438"/>
      <c r="HI772" s="438"/>
      <c r="HJ772" s="438"/>
      <c r="HK772" s="438"/>
      <c r="HL772" s="438"/>
      <c r="HM772" s="438"/>
      <c r="HN772" s="438"/>
      <c r="HO772" s="438"/>
      <c r="HP772" s="438"/>
      <c r="HQ772" s="438"/>
      <c r="HR772" s="438"/>
      <c r="HS772" s="438"/>
      <c r="HT772" s="438"/>
      <c r="HU772" s="438"/>
      <c r="HV772" s="438"/>
      <c r="HW772" s="438"/>
      <c r="HX772" s="438"/>
      <c r="HY772" s="438"/>
      <c r="HZ772" s="438"/>
      <c r="IA772" s="438"/>
      <c r="IB772" s="438"/>
      <c r="IC772" s="438"/>
      <c r="ID772" s="438"/>
      <c r="IE772" s="438"/>
      <c r="IF772" s="438"/>
      <c r="IG772" s="438"/>
      <c r="IH772" s="438"/>
      <c r="II772" s="438"/>
      <c r="IJ772" s="438"/>
      <c r="IK772" s="438"/>
      <c r="IL772" s="438"/>
      <c r="IM772" s="438"/>
      <c r="IN772" s="438"/>
      <c r="IO772" s="438"/>
      <c r="IP772" s="438"/>
      <c r="IQ772" s="438"/>
    </row>
    <row r="773" spans="1:251" s="394" customFormat="1" ht="12.75" customHeight="1">
      <c r="A773" s="279">
        <f>MAX($A$18:A772)+0.01</f>
        <v>3.1199999999999974</v>
      </c>
      <c r="B773" s="286" t="s">
        <v>2638</v>
      </c>
      <c r="C773" s="387" t="s">
        <v>3196</v>
      </c>
      <c r="D773" s="316">
        <v>2</v>
      </c>
      <c r="E773" s="63"/>
      <c r="F773" s="63">
        <f>D773*E773</f>
        <v>0</v>
      </c>
      <c r="G773" s="437"/>
      <c r="H773" s="437"/>
      <c r="I773" s="437"/>
      <c r="J773" s="437"/>
      <c r="K773" s="438"/>
      <c r="L773" s="438"/>
      <c r="M773" s="438"/>
      <c r="N773" s="438"/>
      <c r="O773" s="438"/>
      <c r="P773" s="438"/>
      <c r="Q773" s="438"/>
      <c r="R773" s="438"/>
      <c r="S773" s="438"/>
      <c r="T773" s="438"/>
      <c r="U773" s="438"/>
      <c r="V773" s="438"/>
      <c r="W773" s="438"/>
      <c r="X773" s="438"/>
      <c r="Y773" s="438"/>
      <c r="Z773" s="438"/>
      <c r="AA773" s="438"/>
      <c r="AB773" s="438"/>
      <c r="AC773" s="438"/>
      <c r="AD773" s="438"/>
      <c r="AE773" s="438"/>
      <c r="AF773" s="438"/>
      <c r="AG773" s="438"/>
      <c r="AH773" s="438"/>
      <c r="AI773" s="438"/>
      <c r="AJ773" s="438"/>
      <c r="AK773" s="438"/>
      <c r="AL773" s="438"/>
      <c r="AM773" s="438"/>
      <c r="AN773" s="438"/>
      <c r="AO773" s="438"/>
      <c r="AP773" s="438"/>
      <c r="AQ773" s="438"/>
      <c r="AR773" s="438"/>
      <c r="AS773" s="438"/>
      <c r="AT773" s="438"/>
      <c r="AU773" s="438"/>
      <c r="AV773" s="438"/>
      <c r="AW773" s="438"/>
      <c r="AX773" s="438"/>
      <c r="AY773" s="438"/>
      <c r="AZ773" s="438"/>
      <c r="BA773" s="438"/>
      <c r="BB773" s="438"/>
      <c r="BC773" s="438"/>
      <c r="BD773" s="438"/>
      <c r="BE773" s="438"/>
      <c r="BF773" s="438"/>
      <c r="BG773" s="438"/>
      <c r="BH773" s="438"/>
      <c r="BI773" s="438"/>
      <c r="BJ773" s="438"/>
      <c r="BK773" s="438"/>
      <c r="BL773" s="438"/>
      <c r="BM773" s="438"/>
      <c r="BN773" s="438"/>
      <c r="BO773" s="438"/>
      <c r="BP773" s="438"/>
      <c r="BQ773" s="438"/>
      <c r="BR773" s="438"/>
      <c r="BS773" s="438"/>
      <c r="BT773" s="438"/>
      <c r="BU773" s="438"/>
      <c r="BV773" s="438"/>
      <c r="BW773" s="438"/>
      <c r="BX773" s="438"/>
      <c r="BY773" s="438"/>
      <c r="BZ773" s="438"/>
      <c r="CA773" s="438"/>
      <c r="CB773" s="438"/>
      <c r="CC773" s="438"/>
      <c r="CD773" s="438"/>
      <c r="CE773" s="438"/>
      <c r="CF773" s="438"/>
      <c r="CG773" s="438"/>
      <c r="CH773" s="438"/>
      <c r="CI773" s="438"/>
      <c r="CJ773" s="438"/>
      <c r="CK773" s="438"/>
      <c r="CL773" s="438"/>
      <c r="CM773" s="438"/>
      <c r="CN773" s="438"/>
      <c r="CO773" s="438"/>
      <c r="CP773" s="438"/>
      <c r="CQ773" s="438"/>
      <c r="CR773" s="438"/>
      <c r="CS773" s="438"/>
      <c r="CT773" s="438"/>
      <c r="CU773" s="438"/>
      <c r="CV773" s="438"/>
      <c r="CW773" s="438"/>
      <c r="CX773" s="438"/>
      <c r="CY773" s="438"/>
      <c r="CZ773" s="438"/>
      <c r="DA773" s="438"/>
      <c r="DB773" s="438"/>
      <c r="DC773" s="438"/>
      <c r="DD773" s="438"/>
      <c r="DE773" s="438"/>
      <c r="DF773" s="438"/>
      <c r="DG773" s="438"/>
      <c r="DH773" s="438"/>
      <c r="DI773" s="438"/>
      <c r="DJ773" s="438"/>
      <c r="DK773" s="438"/>
      <c r="DL773" s="438"/>
      <c r="DM773" s="438"/>
      <c r="DN773" s="438"/>
      <c r="DO773" s="438"/>
      <c r="DP773" s="438"/>
      <c r="DQ773" s="438"/>
      <c r="DR773" s="438"/>
      <c r="DS773" s="438"/>
      <c r="DT773" s="438"/>
      <c r="DU773" s="438"/>
      <c r="DV773" s="438"/>
      <c r="DW773" s="438"/>
      <c r="DX773" s="438"/>
      <c r="DY773" s="438"/>
      <c r="DZ773" s="438"/>
      <c r="EA773" s="438"/>
      <c r="EB773" s="438"/>
      <c r="EC773" s="438"/>
      <c r="ED773" s="438"/>
      <c r="EE773" s="438"/>
      <c r="EF773" s="438"/>
      <c r="EG773" s="438"/>
      <c r="EH773" s="438"/>
      <c r="EI773" s="438"/>
      <c r="EJ773" s="438"/>
      <c r="EK773" s="438"/>
      <c r="EL773" s="438"/>
      <c r="EM773" s="438"/>
      <c r="EN773" s="438"/>
      <c r="EO773" s="438"/>
      <c r="EP773" s="438"/>
      <c r="EQ773" s="438"/>
      <c r="ER773" s="438"/>
      <c r="ES773" s="438"/>
      <c r="ET773" s="438"/>
      <c r="EU773" s="438"/>
      <c r="EV773" s="438"/>
      <c r="EW773" s="438"/>
      <c r="EX773" s="438"/>
      <c r="EY773" s="438"/>
      <c r="EZ773" s="438"/>
      <c r="FA773" s="438"/>
      <c r="FB773" s="438"/>
      <c r="FC773" s="438"/>
      <c r="FD773" s="438"/>
      <c r="FE773" s="438"/>
      <c r="FF773" s="438"/>
      <c r="FG773" s="438"/>
      <c r="FH773" s="438"/>
      <c r="FI773" s="438"/>
      <c r="FJ773" s="438"/>
      <c r="FK773" s="438"/>
      <c r="FL773" s="438"/>
      <c r="FM773" s="438"/>
      <c r="FN773" s="438"/>
      <c r="FO773" s="438"/>
      <c r="FP773" s="438"/>
      <c r="FQ773" s="438"/>
      <c r="FR773" s="438"/>
      <c r="FS773" s="438"/>
      <c r="FT773" s="438"/>
      <c r="FU773" s="438"/>
      <c r="FV773" s="438"/>
      <c r="FW773" s="438"/>
      <c r="FX773" s="438"/>
      <c r="FY773" s="438"/>
      <c r="FZ773" s="438"/>
      <c r="GA773" s="438"/>
      <c r="GB773" s="438"/>
      <c r="GC773" s="438"/>
      <c r="GD773" s="438"/>
      <c r="GE773" s="438"/>
      <c r="GF773" s="438"/>
      <c r="GG773" s="438"/>
      <c r="GH773" s="438"/>
      <c r="GI773" s="438"/>
      <c r="GJ773" s="438"/>
      <c r="GK773" s="438"/>
      <c r="GL773" s="438"/>
      <c r="GM773" s="438"/>
      <c r="GN773" s="438"/>
      <c r="GO773" s="438"/>
      <c r="GP773" s="438"/>
      <c r="GQ773" s="438"/>
      <c r="GR773" s="438"/>
      <c r="GS773" s="438"/>
      <c r="GT773" s="438"/>
      <c r="GU773" s="438"/>
      <c r="GV773" s="438"/>
      <c r="GW773" s="438"/>
      <c r="GX773" s="438"/>
      <c r="GY773" s="438"/>
      <c r="GZ773" s="438"/>
      <c r="HA773" s="438"/>
      <c r="HB773" s="438"/>
      <c r="HC773" s="438"/>
      <c r="HD773" s="438"/>
      <c r="HE773" s="438"/>
      <c r="HF773" s="438"/>
      <c r="HG773" s="438"/>
      <c r="HH773" s="438"/>
      <c r="HI773" s="438"/>
      <c r="HJ773" s="438"/>
      <c r="HK773" s="438"/>
      <c r="HL773" s="438"/>
      <c r="HM773" s="438"/>
      <c r="HN773" s="438"/>
      <c r="HO773" s="438"/>
      <c r="HP773" s="438"/>
      <c r="HQ773" s="438"/>
      <c r="HR773" s="438"/>
      <c r="HS773" s="438"/>
      <c r="HT773" s="438"/>
      <c r="HU773" s="438"/>
      <c r="HV773" s="438"/>
      <c r="HW773" s="438"/>
      <c r="HX773" s="438"/>
      <c r="HY773" s="438"/>
      <c r="HZ773" s="438"/>
      <c r="IA773" s="438"/>
      <c r="IB773" s="438"/>
      <c r="IC773" s="438"/>
      <c r="ID773" s="438"/>
      <c r="IE773" s="438"/>
      <c r="IF773" s="438"/>
      <c r="IG773" s="438"/>
      <c r="IH773" s="438"/>
      <c r="II773" s="438"/>
      <c r="IJ773" s="438"/>
      <c r="IK773" s="438"/>
      <c r="IL773" s="438"/>
      <c r="IM773" s="438"/>
      <c r="IN773" s="438"/>
      <c r="IO773" s="438"/>
      <c r="IP773" s="438"/>
      <c r="IQ773" s="438"/>
    </row>
    <row r="774" spans="1:251" s="394" customFormat="1">
      <c r="A774" s="432"/>
      <c r="B774" s="286"/>
      <c r="C774" s="461"/>
      <c r="D774" s="462"/>
      <c r="E774" s="463"/>
      <c r="F774" s="469"/>
      <c r="G774" s="437"/>
      <c r="H774" s="437"/>
      <c r="I774" s="437"/>
      <c r="J774" s="437"/>
      <c r="K774" s="438"/>
      <c r="L774" s="438"/>
      <c r="M774" s="438"/>
      <c r="N774" s="438"/>
      <c r="O774" s="438"/>
      <c r="P774" s="438"/>
      <c r="Q774" s="438"/>
      <c r="R774" s="438"/>
      <c r="S774" s="438"/>
      <c r="T774" s="438"/>
      <c r="U774" s="438"/>
      <c r="V774" s="438"/>
      <c r="W774" s="438"/>
      <c r="X774" s="438"/>
      <c r="Y774" s="438"/>
      <c r="Z774" s="438"/>
      <c r="AA774" s="438"/>
      <c r="AB774" s="438"/>
      <c r="AC774" s="438"/>
      <c r="AD774" s="438"/>
      <c r="AE774" s="438"/>
      <c r="AF774" s="438"/>
      <c r="AG774" s="438"/>
      <c r="AH774" s="438"/>
      <c r="AI774" s="438"/>
      <c r="AJ774" s="438"/>
      <c r="AK774" s="438"/>
      <c r="AL774" s="438"/>
      <c r="AM774" s="438"/>
      <c r="AN774" s="438"/>
      <c r="AO774" s="438"/>
      <c r="AP774" s="438"/>
      <c r="AQ774" s="438"/>
      <c r="AR774" s="438"/>
      <c r="AS774" s="438"/>
      <c r="AT774" s="438"/>
      <c r="AU774" s="438"/>
      <c r="AV774" s="438"/>
      <c r="AW774" s="438"/>
      <c r="AX774" s="438"/>
      <c r="AY774" s="438"/>
      <c r="AZ774" s="438"/>
      <c r="BA774" s="438"/>
      <c r="BB774" s="438"/>
      <c r="BC774" s="438"/>
      <c r="BD774" s="438"/>
      <c r="BE774" s="438"/>
      <c r="BF774" s="438"/>
      <c r="BG774" s="438"/>
      <c r="BH774" s="438"/>
      <c r="BI774" s="438"/>
      <c r="BJ774" s="438"/>
      <c r="BK774" s="438"/>
      <c r="BL774" s="438"/>
      <c r="BM774" s="438"/>
      <c r="BN774" s="438"/>
      <c r="BO774" s="438"/>
      <c r="BP774" s="438"/>
      <c r="BQ774" s="438"/>
      <c r="BR774" s="438"/>
      <c r="BS774" s="438"/>
      <c r="BT774" s="438"/>
      <c r="BU774" s="438"/>
      <c r="BV774" s="438"/>
      <c r="BW774" s="438"/>
      <c r="BX774" s="438"/>
      <c r="BY774" s="438"/>
      <c r="BZ774" s="438"/>
      <c r="CA774" s="438"/>
      <c r="CB774" s="438"/>
      <c r="CC774" s="438"/>
      <c r="CD774" s="438"/>
      <c r="CE774" s="438"/>
      <c r="CF774" s="438"/>
      <c r="CG774" s="438"/>
      <c r="CH774" s="438"/>
      <c r="CI774" s="438"/>
      <c r="CJ774" s="438"/>
      <c r="CK774" s="438"/>
      <c r="CL774" s="438"/>
      <c r="CM774" s="438"/>
      <c r="CN774" s="438"/>
      <c r="CO774" s="438"/>
      <c r="CP774" s="438"/>
      <c r="CQ774" s="438"/>
      <c r="CR774" s="438"/>
      <c r="CS774" s="438"/>
      <c r="CT774" s="438"/>
      <c r="CU774" s="438"/>
      <c r="CV774" s="438"/>
      <c r="CW774" s="438"/>
      <c r="CX774" s="438"/>
      <c r="CY774" s="438"/>
      <c r="CZ774" s="438"/>
      <c r="DA774" s="438"/>
      <c r="DB774" s="438"/>
      <c r="DC774" s="438"/>
      <c r="DD774" s="438"/>
      <c r="DE774" s="438"/>
      <c r="DF774" s="438"/>
      <c r="DG774" s="438"/>
      <c r="DH774" s="438"/>
      <c r="DI774" s="438"/>
      <c r="DJ774" s="438"/>
      <c r="DK774" s="438"/>
      <c r="DL774" s="438"/>
      <c r="DM774" s="438"/>
      <c r="DN774" s="438"/>
      <c r="DO774" s="438"/>
      <c r="DP774" s="438"/>
      <c r="DQ774" s="438"/>
      <c r="DR774" s="438"/>
      <c r="DS774" s="438"/>
      <c r="DT774" s="438"/>
      <c r="DU774" s="438"/>
      <c r="DV774" s="438"/>
      <c r="DW774" s="438"/>
      <c r="DX774" s="438"/>
      <c r="DY774" s="438"/>
      <c r="DZ774" s="438"/>
      <c r="EA774" s="438"/>
      <c r="EB774" s="438"/>
      <c r="EC774" s="438"/>
      <c r="ED774" s="438"/>
      <c r="EE774" s="438"/>
      <c r="EF774" s="438"/>
      <c r="EG774" s="438"/>
      <c r="EH774" s="438"/>
      <c r="EI774" s="438"/>
      <c r="EJ774" s="438"/>
      <c r="EK774" s="438"/>
      <c r="EL774" s="438"/>
      <c r="EM774" s="438"/>
      <c r="EN774" s="438"/>
      <c r="EO774" s="438"/>
      <c r="EP774" s="438"/>
      <c r="EQ774" s="438"/>
      <c r="ER774" s="438"/>
      <c r="ES774" s="438"/>
      <c r="ET774" s="438"/>
      <c r="EU774" s="438"/>
      <c r="EV774" s="438"/>
      <c r="EW774" s="438"/>
      <c r="EX774" s="438"/>
      <c r="EY774" s="438"/>
      <c r="EZ774" s="438"/>
      <c r="FA774" s="438"/>
      <c r="FB774" s="438"/>
      <c r="FC774" s="438"/>
      <c r="FD774" s="438"/>
      <c r="FE774" s="438"/>
      <c r="FF774" s="438"/>
      <c r="FG774" s="438"/>
      <c r="FH774" s="438"/>
      <c r="FI774" s="438"/>
      <c r="FJ774" s="438"/>
      <c r="FK774" s="438"/>
      <c r="FL774" s="438"/>
      <c r="FM774" s="438"/>
      <c r="FN774" s="438"/>
      <c r="FO774" s="438"/>
      <c r="FP774" s="438"/>
      <c r="FQ774" s="438"/>
      <c r="FR774" s="438"/>
      <c r="FS774" s="438"/>
      <c r="FT774" s="438"/>
      <c r="FU774" s="438"/>
      <c r="FV774" s="438"/>
      <c r="FW774" s="438"/>
      <c r="FX774" s="438"/>
      <c r="FY774" s="438"/>
      <c r="FZ774" s="438"/>
      <c r="GA774" s="438"/>
      <c r="GB774" s="438"/>
      <c r="GC774" s="438"/>
      <c r="GD774" s="438"/>
      <c r="GE774" s="438"/>
      <c r="GF774" s="438"/>
      <c r="GG774" s="438"/>
      <c r="GH774" s="438"/>
      <c r="GI774" s="438"/>
      <c r="GJ774" s="438"/>
      <c r="GK774" s="438"/>
      <c r="GL774" s="438"/>
      <c r="GM774" s="438"/>
      <c r="GN774" s="438"/>
      <c r="GO774" s="438"/>
      <c r="GP774" s="438"/>
      <c r="GQ774" s="438"/>
      <c r="GR774" s="438"/>
      <c r="GS774" s="438"/>
      <c r="GT774" s="438"/>
      <c r="GU774" s="438"/>
      <c r="GV774" s="438"/>
      <c r="GW774" s="438"/>
      <c r="GX774" s="438"/>
      <c r="GY774" s="438"/>
      <c r="GZ774" s="438"/>
      <c r="HA774" s="438"/>
      <c r="HB774" s="438"/>
      <c r="HC774" s="438"/>
      <c r="HD774" s="438"/>
      <c r="HE774" s="438"/>
      <c r="HF774" s="438"/>
      <c r="HG774" s="438"/>
      <c r="HH774" s="438"/>
      <c r="HI774" s="438"/>
      <c r="HJ774" s="438"/>
      <c r="HK774" s="438"/>
      <c r="HL774" s="438"/>
      <c r="HM774" s="438"/>
      <c r="HN774" s="438"/>
      <c r="HO774" s="438"/>
      <c r="HP774" s="438"/>
      <c r="HQ774" s="438"/>
      <c r="HR774" s="438"/>
      <c r="HS774" s="438"/>
      <c r="HT774" s="438"/>
      <c r="HU774" s="438"/>
      <c r="HV774" s="438"/>
      <c r="HW774" s="438"/>
      <c r="HX774" s="438"/>
      <c r="HY774" s="438"/>
      <c r="HZ774" s="438"/>
      <c r="IA774" s="438"/>
      <c r="IB774" s="438"/>
      <c r="IC774" s="438"/>
      <c r="ID774" s="438"/>
      <c r="IE774" s="438"/>
      <c r="IF774" s="438"/>
      <c r="IG774" s="438"/>
      <c r="IH774" s="438"/>
      <c r="II774" s="438"/>
      <c r="IJ774" s="438"/>
      <c r="IK774" s="438"/>
      <c r="IL774" s="438"/>
      <c r="IM774" s="438"/>
      <c r="IN774" s="438"/>
      <c r="IO774" s="438"/>
      <c r="IP774" s="438"/>
      <c r="IQ774" s="438"/>
    </row>
    <row r="775" spans="1:251" s="394" customFormat="1" ht="144">
      <c r="A775" s="279">
        <f>MAX($A$18:A774)+0.01</f>
        <v>3.1299999999999972</v>
      </c>
      <c r="B775" s="286" t="s">
        <v>2639</v>
      </c>
      <c r="C775" s="461"/>
      <c r="D775" s="462"/>
      <c r="E775" s="463"/>
      <c r="F775" s="469"/>
      <c r="G775" s="437"/>
      <c r="H775" s="437"/>
      <c r="I775" s="437"/>
      <c r="J775" s="437"/>
      <c r="K775" s="438"/>
      <c r="L775" s="438"/>
      <c r="M775" s="438"/>
      <c r="N775" s="438"/>
      <c r="O775" s="438"/>
      <c r="P775" s="438"/>
      <c r="Q775" s="438"/>
      <c r="R775" s="438"/>
      <c r="S775" s="438"/>
      <c r="T775" s="438"/>
      <c r="U775" s="438"/>
      <c r="V775" s="438"/>
      <c r="W775" s="438"/>
      <c r="X775" s="438"/>
      <c r="Y775" s="438"/>
      <c r="Z775" s="438"/>
      <c r="AA775" s="438"/>
      <c r="AB775" s="438"/>
      <c r="AC775" s="438"/>
      <c r="AD775" s="438"/>
      <c r="AE775" s="438"/>
      <c r="AF775" s="438"/>
      <c r="AG775" s="438"/>
      <c r="AH775" s="438"/>
      <c r="AI775" s="438"/>
      <c r="AJ775" s="438"/>
      <c r="AK775" s="438"/>
      <c r="AL775" s="438"/>
      <c r="AM775" s="438"/>
      <c r="AN775" s="438"/>
      <c r="AO775" s="438"/>
      <c r="AP775" s="438"/>
      <c r="AQ775" s="438"/>
      <c r="AR775" s="438"/>
      <c r="AS775" s="438"/>
      <c r="AT775" s="438"/>
      <c r="AU775" s="438"/>
      <c r="AV775" s="438"/>
      <c r="AW775" s="438"/>
      <c r="AX775" s="438"/>
      <c r="AY775" s="438"/>
      <c r="AZ775" s="438"/>
      <c r="BA775" s="438"/>
      <c r="BB775" s="438"/>
      <c r="BC775" s="438"/>
      <c r="BD775" s="438"/>
      <c r="BE775" s="438"/>
      <c r="BF775" s="438"/>
      <c r="BG775" s="438"/>
      <c r="BH775" s="438"/>
      <c r="BI775" s="438"/>
      <c r="BJ775" s="438"/>
      <c r="BK775" s="438"/>
      <c r="BL775" s="438"/>
      <c r="BM775" s="438"/>
      <c r="BN775" s="438"/>
      <c r="BO775" s="438"/>
      <c r="BP775" s="438"/>
      <c r="BQ775" s="438"/>
      <c r="BR775" s="438"/>
      <c r="BS775" s="438"/>
      <c r="BT775" s="438"/>
      <c r="BU775" s="438"/>
      <c r="BV775" s="438"/>
      <c r="BW775" s="438"/>
      <c r="BX775" s="438"/>
      <c r="BY775" s="438"/>
      <c r="BZ775" s="438"/>
      <c r="CA775" s="438"/>
      <c r="CB775" s="438"/>
      <c r="CC775" s="438"/>
      <c r="CD775" s="438"/>
      <c r="CE775" s="438"/>
      <c r="CF775" s="438"/>
      <c r="CG775" s="438"/>
      <c r="CH775" s="438"/>
      <c r="CI775" s="438"/>
      <c r="CJ775" s="438"/>
      <c r="CK775" s="438"/>
      <c r="CL775" s="438"/>
      <c r="CM775" s="438"/>
      <c r="CN775" s="438"/>
      <c r="CO775" s="438"/>
      <c r="CP775" s="438"/>
      <c r="CQ775" s="438"/>
      <c r="CR775" s="438"/>
      <c r="CS775" s="438"/>
      <c r="CT775" s="438"/>
      <c r="CU775" s="438"/>
      <c r="CV775" s="438"/>
      <c r="CW775" s="438"/>
      <c r="CX775" s="438"/>
      <c r="CY775" s="438"/>
      <c r="CZ775" s="438"/>
      <c r="DA775" s="438"/>
      <c r="DB775" s="438"/>
      <c r="DC775" s="438"/>
      <c r="DD775" s="438"/>
      <c r="DE775" s="438"/>
      <c r="DF775" s="438"/>
      <c r="DG775" s="438"/>
      <c r="DH775" s="438"/>
      <c r="DI775" s="438"/>
      <c r="DJ775" s="438"/>
      <c r="DK775" s="438"/>
      <c r="DL775" s="438"/>
      <c r="DM775" s="438"/>
      <c r="DN775" s="438"/>
      <c r="DO775" s="438"/>
      <c r="DP775" s="438"/>
      <c r="DQ775" s="438"/>
      <c r="DR775" s="438"/>
      <c r="DS775" s="438"/>
      <c r="DT775" s="438"/>
      <c r="DU775" s="438"/>
      <c r="DV775" s="438"/>
      <c r="DW775" s="438"/>
      <c r="DX775" s="438"/>
      <c r="DY775" s="438"/>
      <c r="DZ775" s="438"/>
      <c r="EA775" s="438"/>
      <c r="EB775" s="438"/>
      <c r="EC775" s="438"/>
      <c r="ED775" s="438"/>
      <c r="EE775" s="438"/>
      <c r="EF775" s="438"/>
      <c r="EG775" s="438"/>
      <c r="EH775" s="438"/>
      <c r="EI775" s="438"/>
      <c r="EJ775" s="438"/>
      <c r="EK775" s="438"/>
      <c r="EL775" s="438"/>
      <c r="EM775" s="438"/>
      <c r="EN775" s="438"/>
      <c r="EO775" s="438"/>
      <c r="EP775" s="438"/>
      <c r="EQ775" s="438"/>
      <c r="ER775" s="438"/>
      <c r="ES775" s="438"/>
      <c r="ET775" s="438"/>
      <c r="EU775" s="438"/>
      <c r="EV775" s="438"/>
      <c r="EW775" s="438"/>
      <c r="EX775" s="438"/>
      <c r="EY775" s="438"/>
      <c r="EZ775" s="438"/>
      <c r="FA775" s="438"/>
      <c r="FB775" s="438"/>
      <c r="FC775" s="438"/>
      <c r="FD775" s="438"/>
      <c r="FE775" s="438"/>
      <c r="FF775" s="438"/>
      <c r="FG775" s="438"/>
      <c r="FH775" s="438"/>
      <c r="FI775" s="438"/>
      <c r="FJ775" s="438"/>
      <c r="FK775" s="438"/>
      <c r="FL775" s="438"/>
      <c r="FM775" s="438"/>
      <c r="FN775" s="438"/>
      <c r="FO775" s="438"/>
      <c r="FP775" s="438"/>
      <c r="FQ775" s="438"/>
      <c r="FR775" s="438"/>
      <c r="FS775" s="438"/>
      <c r="FT775" s="438"/>
      <c r="FU775" s="438"/>
      <c r="FV775" s="438"/>
      <c r="FW775" s="438"/>
      <c r="FX775" s="438"/>
      <c r="FY775" s="438"/>
      <c r="FZ775" s="438"/>
      <c r="GA775" s="438"/>
      <c r="GB775" s="438"/>
      <c r="GC775" s="438"/>
      <c r="GD775" s="438"/>
      <c r="GE775" s="438"/>
      <c r="GF775" s="438"/>
      <c r="GG775" s="438"/>
      <c r="GH775" s="438"/>
      <c r="GI775" s="438"/>
      <c r="GJ775" s="438"/>
      <c r="GK775" s="438"/>
      <c r="GL775" s="438"/>
      <c r="GM775" s="438"/>
      <c r="GN775" s="438"/>
      <c r="GO775" s="438"/>
      <c r="GP775" s="438"/>
      <c r="GQ775" s="438"/>
      <c r="GR775" s="438"/>
      <c r="GS775" s="438"/>
      <c r="GT775" s="438"/>
      <c r="GU775" s="438"/>
      <c r="GV775" s="438"/>
      <c r="GW775" s="438"/>
      <c r="GX775" s="438"/>
      <c r="GY775" s="438"/>
      <c r="GZ775" s="438"/>
      <c r="HA775" s="438"/>
      <c r="HB775" s="438"/>
      <c r="HC775" s="438"/>
      <c r="HD775" s="438"/>
      <c r="HE775" s="438"/>
      <c r="HF775" s="438"/>
      <c r="HG775" s="438"/>
      <c r="HH775" s="438"/>
      <c r="HI775" s="438"/>
      <c r="HJ775" s="438"/>
      <c r="HK775" s="438"/>
      <c r="HL775" s="438"/>
      <c r="HM775" s="438"/>
      <c r="HN775" s="438"/>
      <c r="HO775" s="438"/>
      <c r="HP775" s="438"/>
      <c r="HQ775" s="438"/>
      <c r="HR775" s="438"/>
      <c r="HS775" s="438"/>
      <c r="HT775" s="438"/>
      <c r="HU775" s="438"/>
      <c r="HV775" s="438"/>
      <c r="HW775" s="438"/>
      <c r="HX775" s="438"/>
      <c r="HY775" s="438"/>
      <c r="HZ775" s="438"/>
      <c r="IA775" s="438"/>
      <c r="IB775" s="438"/>
      <c r="IC775" s="438"/>
      <c r="ID775" s="438"/>
      <c r="IE775" s="438"/>
      <c r="IF775" s="438"/>
      <c r="IG775" s="438"/>
      <c r="IH775" s="438"/>
      <c r="II775" s="438"/>
      <c r="IJ775" s="438"/>
      <c r="IK775" s="438"/>
      <c r="IL775" s="438"/>
      <c r="IM775" s="438"/>
      <c r="IN775" s="438"/>
      <c r="IO775" s="438"/>
      <c r="IP775" s="438"/>
      <c r="IQ775" s="438"/>
    </row>
    <row r="776" spans="1:251" s="394" customFormat="1" ht="28.8">
      <c r="A776" s="432"/>
      <c r="B776" s="286" t="s">
        <v>2640</v>
      </c>
      <c r="C776" s="387" t="s">
        <v>3196</v>
      </c>
      <c r="D776" s="316">
        <v>6</v>
      </c>
      <c r="E776" s="63"/>
      <c r="F776" s="63">
        <f>D776*E776</f>
        <v>0</v>
      </c>
      <c r="G776" s="437"/>
      <c r="H776" s="437"/>
      <c r="I776" s="437"/>
      <c r="J776" s="437"/>
      <c r="K776" s="438"/>
      <c r="L776" s="438"/>
      <c r="M776" s="438"/>
      <c r="N776" s="438"/>
      <c r="O776" s="438"/>
      <c r="P776" s="438"/>
      <c r="Q776" s="438"/>
      <c r="R776" s="438"/>
      <c r="S776" s="438"/>
      <c r="T776" s="438"/>
      <c r="U776" s="438"/>
      <c r="V776" s="438"/>
      <c r="W776" s="438"/>
      <c r="X776" s="438"/>
      <c r="Y776" s="438"/>
      <c r="Z776" s="438"/>
      <c r="AA776" s="438"/>
      <c r="AB776" s="438"/>
      <c r="AC776" s="438"/>
      <c r="AD776" s="438"/>
      <c r="AE776" s="438"/>
      <c r="AF776" s="438"/>
      <c r="AG776" s="438"/>
      <c r="AH776" s="438"/>
      <c r="AI776" s="438"/>
      <c r="AJ776" s="438"/>
      <c r="AK776" s="438"/>
      <c r="AL776" s="438"/>
      <c r="AM776" s="438"/>
      <c r="AN776" s="438"/>
      <c r="AO776" s="438"/>
      <c r="AP776" s="438"/>
      <c r="AQ776" s="438"/>
      <c r="AR776" s="438"/>
      <c r="AS776" s="438"/>
      <c r="AT776" s="438"/>
      <c r="AU776" s="438"/>
      <c r="AV776" s="438"/>
      <c r="AW776" s="438"/>
      <c r="AX776" s="438"/>
      <c r="AY776" s="438"/>
      <c r="AZ776" s="438"/>
      <c r="BA776" s="438"/>
      <c r="BB776" s="438"/>
      <c r="BC776" s="438"/>
      <c r="BD776" s="438"/>
      <c r="BE776" s="438"/>
      <c r="BF776" s="438"/>
      <c r="BG776" s="438"/>
      <c r="BH776" s="438"/>
      <c r="BI776" s="438"/>
      <c r="BJ776" s="438"/>
      <c r="BK776" s="438"/>
      <c r="BL776" s="438"/>
      <c r="BM776" s="438"/>
      <c r="BN776" s="438"/>
      <c r="BO776" s="438"/>
      <c r="BP776" s="438"/>
      <c r="BQ776" s="438"/>
      <c r="BR776" s="438"/>
      <c r="BS776" s="438"/>
      <c r="BT776" s="438"/>
      <c r="BU776" s="438"/>
      <c r="BV776" s="438"/>
      <c r="BW776" s="438"/>
      <c r="BX776" s="438"/>
      <c r="BY776" s="438"/>
      <c r="BZ776" s="438"/>
      <c r="CA776" s="438"/>
      <c r="CB776" s="438"/>
      <c r="CC776" s="438"/>
      <c r="CD776" s="438"/>
      <c r="CE776" s="438"/>
      <c r="CF776" s="438"/>
      <c r="CG776" s="438"/>
      <c r="CH776" s="438"/>
      <c r="CI776" s="438"/>
      <c r="CJ776" s="438"/>
      <c r="CK776" s="438"/>
      <c r="CL776" s="438"/>
      <c r="CM776" s="438"/>
      <c r="CN776" s="438"/>
      <c r="CO776" s="438"/>
      <c r="CP776" s="438"/>
      <c r="CQ776" s="438"/>
      <c r="CR776" s="438"/>
      <c r="CS776" s="438"/>
      <c r="CT776" s="438"/>
      <c r="CU776" s="438"/>
      <c r="CV776" s="438"/>
      <c r="CW776" s="438"/>
      <c r="CX776" s="438"/>
      <c r="CY776" s="438"/>
      <c r="CZ776" s="438"/>
      <c r="DA776" s="438"/>
      <c r="DB776" s="438"/>
      <c r="DC776" s="438"/>
      <c r="DD776" s="438"/>
      <c r="DE776" s="438"/>
      <c r="DF776" s="438"/>
      <c r="DG776" s="438"/>
      <c r="DH776" s="438"/>
      <c r="DI776" s="438"/>
      <c r="DJ776" s="438"/>
      <c r="DK776" s="438"/>
      <c r="DL776" s="438"/>
      <c r="DM776" s="438"/>
      <c r="DN776" s="438"/>
      <c r="DO776" s="438"/>
      <c r="DP776" s="438"/>
      <c r="DQ776" s="438"/>
      <c r="DR776" s="438"/>
      <c r="DS776" s="438"/>
      <c r="DT776" s="438"/>
      <c r="DU776" s="438"/>
      <c r="DV776" s="438"/>
      <c r="DW776" s="438"/>
      <c r="DX776" s="438"/>
      <c r="DY776" s="438"/>
      <c r="DZ776" s="438"/>
      <c r="EA776" s="438"/>
      <c r="EB776" s="438"/>
      <c r="EC776" s="438"/>
      <c r="ED776" s="438"/>
      <c r="EE776" s="438"/>
      <c r="EF776" s="438"/>
      <c r="EG776" s="438"/>
      <c r="EH776" s="438"/>
      <c r="EI776" s="438"/>
      <c r="EJ776" s="438"/>
      <c r="EK776" s="438"/>
      <c r="EL776" s="438"/>
      <c r="EM776" s="438"/>
      <c r="EN776" s="438"/>
      <c r="EO776" s="438"/>
      <c r="EP776" s="438"/>
      <c r="EQ776" s="438"/>
      <c r="ER776" s="438"/>
      <c r="ES776" s="438"/>
      <c r="ET776" s="438"/>
      <c r="EU776" s="438"/>
      <c r="EV776" s="438"/>
      <c r="EW776" s="438"/>
      <c r="EX776" s="438"/>
      <c r="EY776" s="438"/>
      <c r="EZ776" s="438"/>
      <c r="FA776" s="438"/>
      <c r="FB776" s="438"/>
      <c r="FC776" s="438"/>
      <c r="FD776" s="438"/>
      <c r="FE776" s="438"/>
      <c r="FF776" s="438"/>
      <c r="FG776" s="438"/>
      <c r="FH776" s="438"/>
      <c r="FI776" s="438"/>
      <c r="FJ776" s="438"/>
      <c r="FK776" s="438"/>
      <c r="FL776" s="438"/>
      <c r="FM776" s="438"/>
      <c r="FN776" s="438"/>
      <c r="FO776" s="438"/>
      <c r="FP776" s="438"/>
      <c r="FQ776" s="438"/>
      <c r="FR776" s="438"/>
      <c r="FS776" s="438"/>
      <c r="FT776" s="438"/>
      <c r="FU776" s="438"/>
      <c r="FV776" s="438"/>
      <c r="FW776" s="438"/>
      <c r="FX776" s="438"/>
      <c r="FY776" s="438"/>
      <c r="FZ776" s="438"/>
      <c r="GA776" s="438"/>
      <c r="GB776" s="438"/>
      <c r="GC776" s="438"/>
      <c r="GD776" s="438"/>
      <c r="GE776" s="438"/>
      <c r="GF776" s="438"/>
      <c r="GG776" s="438"/>
      <c r="GH776" s="438"/>
      <c r="GI776" s="438"/>
      <c r="GJ776" s="438"/>
      <c r="GK776" s="438"/>
      <c r="GL776" s="438"/>
      <c r="GM776" s="438"/>
      <c r="GN776" s="438"/>
      <c r="GO776" s="438"/>
      <c r="GP776" s="438"/>
      <c r="GQ776" s="438"/>
      <c r="GR776" s="438"/>
      <c r="GS776" s="438"/>
      <c r="GT776" s="438"/>
      <c r="GU776" s="438"/>
      <c r="GV776" s="438"/>
      <c r="GW776" s="438"/>
      <c r="GX776" s="438"/>
      <c r="GY776" s="438"/>
      <c r="GZ776" s="438"/>
      <c r="HA776" s="438"/>
      <c r="HB776" s="438"/>
      <c r="HC776" s="438"/>
      <c r="HD776" s="438"/>
      <c r="HE776" s="438"/>
      <c r="HF776" s="438"/>
      <c r="HG776" s="438"/>
      <c r="HH776" s="438"/>
      <c r="HI776" s="438"/>
      <c r="HJ776" s="438"/>
      <c r="HK776" s="438"/>
      <c r="HL776" s="438"/>
      <c r="HM776" s="438"/>
      <c r="HN776" s="438"/>
      <c r="HO776" s="438"/>
      <c r="HP776" s="438"/>
      <c r="HQ776" s="438"/>
      <c r="HR776" s="438"/>
      <c r="HS776" s="438"/>
      <c r="HT776" s="438"/>
      <c r="HU776" s="438"/>
      <c r="HV776" s="438"/>
      <c r="HW776" s="438"/>
      <c r="HX776" s="438"/>
      <c r="HY776" s="438"/>
      <c r="HZ776" s="438"/>
      <c r="IA776" s="438"/>
      <c r="IB776" s="438"/>
      <c r="IC776" s="438"/>
      <c r="ID776" s="438"/>
      <c r="IE776" s="438"/>
      <c r="IF776" s="438"/>
      <c r="IG776" s="438"/>
      <c r="IH776" s="438"/>
      <c r="II776" s="438"/>
      <c r="IJ776" s="438"/>
      <c r="IK776" s="438"/>
      <c r="IL776" s="438"/>
      <c r="IM776" s="438"/>
      <c r="IN776" s="438"/>
      <c r="IO776" s="438"/>
      <c r="IP776" s="438"/>
      <c r="IQ776" s="438"/>
    </row>
    <row r="777" spans="1:251" s="394" customFormat="1">
      <c r="A777" s="432"/>
      <c r="B777" s="286"/>
      <c r="C777" s="461"/>
      <c r="D777" s="462"/>
      <c r="E777" s="463"/>
      <c r="F777" s="469"/>
      <c r="G777" s="437"/>
      <c r="H777" s="437"/>
      <c r="I777" s="437"/>
      <c r="J777" s="437"/>
      <c r="K777" s="438"/>
      <c r="L777" s="438"/>
      <c r="M777" s="438"/>
      <c r="N777" s="438"/>
      <c r="O777" s="438"/>
      <c r="P777" s="438"/>
      <c r="Q777" s="438"/>
      <c r="R777" s="438"/>
      <c r="S777" s="438"/>
      <c r="T777" s="438"/>
      <c r="U777" s="438"/>
      <c r="V777" s="438"/>
      <c r="W777" s="438"/>
      <c r="X777" s="438"/>
      <c r="Y777" s="438"/>
      <c r="Z777" s="438"/>
      <c r="AA777" s="438"/>
      <c r="AB777" s="438"/>
      <c r="AC777" s="438"/>
      <c r="AD777" s="438"/>
      <c r="AE777" s="438"/>
      <c r="AF777" s="438"/>
      <c r="AG777" s="438"/>
      <c r="AH777" s="438"/>
      <c r="AI777" s="438"/>
      <c r="AJ777" s="438"/>
      <c r="AK777" s="438"/>
      <c r="AL777" s="438"/>
      <c r="AM777" s="438"/>
      <c r="AN777" s="438"/>
      <c r="AO777" s="438"/>
      <c r="AP777" s="438"/>
      <c r="AQ777" s="438"/>
      <c r="AR777" s="438"/>
      <c r="AS777" s="438"/>
      <c r="AT777" s="438"/>
      <c r="AU777" s="438"/>
      <c r="AV777" s="438"/>
      <c r="AW777" s="438"/>
      <c r="AX777" s="438"/>
      <c r="AY777" s="438"/>
      <c r="AZ777" s="438"/>
      <c r="BA777" s="438"/>
      <c r="BB777" s="438"/>
      <c r="BC777" s="438"/>
      <c r="BD777" s="438"/>
      <c r="BE777" s="438"/>
      <c r="BF777" s="438"/>
      <c r="BG777" s="438"/>
      <c r="BH777" s="438"/>
      <c r="BI777" s="438"/>
      <c r="BJ777" s="438"/>
      <c r="BK777" s="438"/>
      <c r="BL777" s="438"/>
      <c r="BM777" s="438"/>
      <c r="BN777" s="438"/>
      <c r="BO777" s="438"/>
      <c r="BP777" s="438"/>
      <c r="BQ777" s="438"/>
      <c r="BR777" s="438"/>
      <c r="BS777" s="438"/>
      <c r="BT777" s="438"/>
      <c r="BU777" s="438"/>
      <c r="BV777" s="438"/>
      <c r="BW777" s="438"/>
      <c r="BX777" s="438"/>
      <c r="BY777" s="438"/>
      <c r="BZ777" s="438"/>
      <c r="CA777" s="438"/>
      <c r="CB777" s="438"/>
      <c r="CC777" s="438"/>
      <c r="CD777" s="438"/>
      <c r="CE777" s="438"/>
      <c r="CF777" s="438"/>
      <c r="CG777" s="438"/>
      <c r="CH777" s="438"/>
      <c r="CI777" s="438"/>
      <c r="CJ777" s="438"/>
      <c r="CK777" s="438"/>
      <c r="CL777" s="438"/>
      <c r="CM777" s="438"/>
      <c r="CN777" s="438"/>
      <c r="CO777" s="438"/>
      <c r="CP777" s="438"/>
      <c r="CQ777" s="438"/>
      <c r="CR777" s="438"/>
      <c r="CS777" s="438"/>
      <c r="CT777" s="438"/>
      <c r="CU777" s="438"/>
      <c r="CV777" s="438"/>
      <c r="CW777" s="438"/>
      <c r="CX777" s="438"/>
      <c r="CY777" s="438"/>
      <c r="CZ777" s="438"/>
      <c r="DA777" s="438"/>
      <c r="DB777" s="438"/>
      <c r="DC777" s="438"/>
      <c r="DD777" s="438"/>
      <c r="DE777" s="438"/>
      <c r="DF777" s="438"/>
      <c r="DG777" s="438"/>
      <c r="DH777" s="438"/>
      <c r="DI777" s="438"/>
      <c r="DJ777" s="438"/>
      <c r="DK777" s="438"/>
      <c r="DL777" s="438"/>
      <c r="DM777" s="438"/>
      <c r="DN777" s="438"/>
      <c r="DO777" s="438"/>
      <c r="DP777" s="438"/>
      <c r="DQ777" s="438"/>
      <c r="DR777" s="438"/>
      <c r="DS777" s="438"/>
      <c r="DT777" s="438"/>
      <c r="DU777" s="438"/>
      <c r="DV777" s="438"/>
      <c r="DW777" s="438"/>
      <c r="DX777" s="438"/>
      <c r="DY777" s="438"/>
      <c r="DZ777" s="438"/>
      <c r="EA777" s="438"/>
      <c r="EB777" s="438"/>
      <c r="EC777" s="438"/>
      <c r="ED777" s="438"/>
      <c r="EE777" s="438"/>
      <c r="EF777" s="438"/>
      <c r="EG777" s="438"/>
      <c r="EH777" s="438"/>
      <c r="EI777" s="438"/>
      <c r="EJ777" s="438"/>
      <c r="EK777" s="438"/>
      <c r="EL777" s="438"/>
      <c r="EM777" s="438"/>
      <c r="EN777" s="438"/>
      <c r="EO777" s="438"/>
      <c r="EP777" s="438"/>
      <c r="EQ777" s="438"/>
      <c r="ER777" s="438"/>
      <c r="ES777" s="438"/>
      <c r="ET777" s="438"/>
      <c r="EU777" s="438"/>
      <c r="EV777" s="438"/>
      <c r="EW777" s="438"/>
      <c r="EX777" s="438"/>
      <c r="EY777" s="438"/>
      <c r="EZ777" s="438"/>
      <c r="FA777" s="438"/>
      <c r="FB777" s="438"/>
      <c r="FC777" s="438"/>
      <c r="FD777" s="438"/>
      <c r="FE777" s="438"/>
      <c r="FF777" s="438"/>
      <c r="FG777" s="438"/>
      <c r="FH777" s="438"/>
      <c r="FI777" s="438"/>
      <c r="FJ777" s="438"/>
      <c r="FK777" s="438"/>
      <c r="FL777" s="438"/>
      <c r="FM777" s="438"/>
      <c r="FN777" s="438"/>
      <c r="FO777" s="438"/>
      <c r="FP777" s="438"/>
      <c r="FQ777" s="438"/>
      <c r="FR777" s="438"/>
      <c r="FS777" s="438"/>
      <c r="FT777" s="438"/>
      <c r="FU777" s="438"/>
      <c r="FV777" s="438"/>
      <c r="FW777" s="438"/>
      <c r="FX777" s="438"/>
      <c r="FY777" s="438"/>
      <c r="FZ777" s="438"/>
      <c r="GA777" s="438"/>
      <c r="GB777" s="438"/>
      <c r="GC777" s="438"/>
      <c r="GD777" s="438"/>
      <c r="GE777" s="438"/>
      <c r="GF777" s="438"/>
      <c r="GG777" s="438"/>
      <c r="GH777" s="438"/>
      <c r="GI777" s="438"/>
      <c r="GJ777" s="438"/>
      <c r="GK777" s="438"/>
      <c r="GL777" s="438"/>
      <c r="GM777" s="438"/>
      <c r="GN777" s="438"/>
      <c r="GO777" s="438"/>
      <c r="GP777" s="438"/>
      <c r="GQ777" s="438"/>
      <c r="GR777" s="438"/>
      <c r="GS777" s="438"/>
      <c r="GT777" s="438"/>
      <c r="GU777" s="438"/>
      <c r="GV777" s="438"/>
      <c r="GW777" s="438"/>
      <c r="GX777" s="438"/>
      <c r="GY777" s="438"/>
      <c r="GZ777" s="438"/>
      <c r="HA777" s="438"/>
      <c r="HB777" s="438"/>
      <c r="HC777" s="438"/>
      <c r="HD777" s="438"/>
      <c r="HE777" s="438"/>
      <c r="HF777" s="438"/>
      <c r="HG777" s="438"/>
      <c r="HH777" s="438"/>
      <c r="HI777" s="438"/>
      <c r="HJ777" s="438"/>
      <c r="HK777" s="438"/>
      <c r="HL777" s="438"/>
      <c r="HM777" s="438"/>
      <c r="HN777" s="438"/>
      <c r="HO777" s="438"/>
      <c r="HP777" s="438"/>
      <c r="HQ777" s="438"/>
      <c r="HR777" s="438"/>
      <c r="HS777" s="438"/>
      <c r="HT777" s="438"/>
      <c r="HU777" s="438"/>
      <c r="HV777" s="438"/>
      <c r="HW777" s="438"/>
      <c r="HX777" s="438"/>
      <c r="HY777" s="438"/>
      <c r="HZ777" s="438"/>
      <c r="IA777" s="438"/>
      <c r="IB777" s="438"/>
      <c r="IC777" s="438"/>
      <c r="ID777" s="438"/>
      <c r="IE777" s="438"/>
      <c r="IF777" s="438"/>
      <c r="IG777" s="438"/>
      <c r="IH777" s="438"/>
      <c r="II777" s="438"/>
      <c r="IJ777" s="438"/>
      <c r="IK777" s="438"/>
      <c r="IL777" s="438"/>
      <c r="IM777" s="438"/>
      <c r="IN777" s="438"/>
      <c r="IO777" s="438"/>
      <c r="IP777" s="438"/>
      <c r="IQ777" s="438"/>
    </row>
    <row r="778" spans="1:251" s="394" customFormat="1" ht="43.2">
      <c r="A778" s="279">
        <f>MAX($A$18:A777)+0.01</f>
        <v>3.139999999999997</v>
      </c>
      <c r="B778" s="286" t="s">
        <v>2641</v>
      </c>
      <c r="C778" s="387" t="s">
        <v>3196</v>
      </c>
      <c r="D778" s="316">
        <v>2</v>
      </c>
      <c r="E778" s="63"/>
      <c r="F778" s="63">
        <f>D778*E778</f>
        <v>0</v>
      </c>
      <c r="G778" s="437"/>
      <c r="H778" s="437"/>
      <c r="I778" s="437"/>
      <c r="J778" s="437"/>
      <c r="K778" s="438"/>
      <c r="L778" s="438"/>
      <c r="M778" s="438"/>
      <c r="N778" s="438"/>
      <c r="O778" s="438"/>
      <c r="P778" s="438"/>
      <c r="Q778" s="438"/>
      <c r="R778" s="438"/>
      <c r="S778" s="438"/>
      <c r="T778" s="438"/>
      <c r="U778" s="438"/>
      <c r="V778" s="438"/>
      <c r="W778" s="438"/>
      <c r="X778" s="438"/>
      <c r="Y778" s="438"/>
      <c r="Z778" s="438"/>
      <c r="AA778" s="438"/>
      <c r="AB778" s="438"/>
      <c r="AC778" s="438"/>
      <c r="AD778" s="438"/>
      <c r="AE778" s="438"/>
      <c r="AF778" s="438"/>
      <c r="AG778" s="438"/>
      <c r="AH778" s="438"/>
      <c r="AI778" s="438"/>
      <c r="AJ778" s="438"/>
      <c r="AK778" s="438"/>
      <c r="AL778" s="438"/>
      <c r="AM778" s="438"/>
      <c r="AN778" s="438"/>
      <c r="AO778" s="438"/>
      <c r="AP778" s="438"/>
      <c r="AQ778" s="438"/>
      <c r="AR778" s="438"/>
      <c r="AS778" s="438"/>
      <c r="AT778" s="438"/>
      <c r="AU778" s="438"/>
      <c r="AV778" s="438"/>
      <c r="AW778" s="438"/>
      <c r="AX778" s="438"/>
      <c r="AY778" s="438"/>
      <c r="AZ778" s="438"/>
      <c r="BA778" s="438"/>
      <c r="BB778" s="438"/>
      <c r="BC778" s="438"/>
      <c r="BD778" s="438"/>
      <c r="BE778" s="438"/>
      <c r="BF778" s="438"/>
      <c r="BG778" s="438"/>
      <c r="BH778" s="438"/>
      <c r="BI778" s="438"/>
      <c r="BJ778" s="438"/>
      <c r="BK778" s="438"/>
      <c r="BL778" s="438"/>
      <c r="BM778" s="438"/>
      <c r="BN778" s="438"/>
      <c r="BO778" s="438"/>
      <c r="BP778" s="438"/>
      <c r="BQ778" s="438"/>
      <c r="BR778" s="438"/>
      <c r="BS778" s="438"/>
      <c r="BT778" s="438"/>
      <c r="BU778" s="438"/>
      <c r="BV778" s="438"/>
      <c r="BW778" s="438"/>
      <c r="BX778" s="438"/>
      <c r="BY778" s="438"/>
      <c r="BZ778" s="438"/>
      <c r="CA778" s="438"/>
      <c r="CB778" s="438"/>
      <c r="CC778" s="438"/>
      <c r="CD778" s="438"/>
      <c r="CE778" s="438"/>
      <c r="CF778" s="438"/>
      <c r="CG778" s="438"/>
      <c r="CH778" s="438"/>
      <c r="CI778" s="438"/>
      <c r="CJ778" s="438"/>
      <c r="CK778" s="438"/>
      <c r="CL778" s="438"/>
      <c r="CM778" s="438"/>
      <c r="CN778" s="438"/>
      <c r="CO778" s="438"/>
      <c r="CP778" s="438"/>
      <c r="CQ778" s="438"/>
      <c r="CR778" s="438"/>
      <c r="CS778" s="438"/>
      <c r="CT778" s="438"/>
      <c r="CU778" s="438"/>
      <c r="CV778" s="438"/>
      <c r="CW778" s="438"/>
      <c r="CX778" s="438"/>
      <c r="CY778" s="438"/>
      <c r="CZ778" s="438"/>
      <c r="DA778" s="438"/>
      <c r="DB778" s="438"/>
      <c r="DC778" s="438"/>
      <c r="DD778" s="438"/>
      <c r="DE778" s="438"/>
      <c r="DF778" s="438"/>
      <c r="DG778" s="438"/>
      <c r="DH778" s="438"/>
      <c r="DI778" s="438"/>
      <c r="DJ778" s="438"/>
      <c r="DK778" s="438"/>
      <c r="DL778" s="438"/>
      <c r="DM778" s="438"/>
      <c r="DN778" s="438"/>
      <c r="DO778" s="438"/>
      <c r="DP778" s="438"/>
      <c r="DQ778" s="438"/>
      <c r="DR778" s="438"/>
      <c r="DS778" s="438"/>
      <c r="DT778" s="438"/>
      <c r="DU778" s="438"/>
      <c r="DV778" s="438"/>
      <c r="DW778" s="438"/>
      <c r="DX778" s="438"/>
      <c r="DY778" s="438"/>
      <c r="DZ778" s="438"/>
      <c r="EA778" s="438"/>
      <c r="EB778" s="438"/>
      <c r="EC778" s="438"/>
      <c r="ED778" s="438"/>
      <c r="EE778" s="438"/>
      <c r="EF778" s="438"/>
      <c r="EG778" s="438"/>
      <c r="EH778" s="438"/>
      <c r="EI778" s="438"/>
      <c r="EJ778" s="438"/>
      <c r="EK778" s="438"/>
      <c r="EL778" s="438"/>
      <c r="EM778" s="438"/>
      <c r="EN778" s="438"/>
      <c r="EO778" s="438"/>
      <c r="EP778" s="438"/>
      <c r="EQ778" s="438"/>
      <c r="ER778" s="438"/>
      <c r="ES778" s="438"/>
      <c r="ET778" s="438"/>
      <c r="EU778" s="438"/>
      <c r="EV778" s="438"/>
      <c r="EW778" s="438"/>
      <c r="EX778" s="438"/>
      <c r="EY778" s="438"/>
      <c r="EZ778" s="438"/>
      <c r="FA778" s="438"/>
      <c r="FB778" s="438"/>
      <c r="FC778" s="438"/>
      <c r="FD778" s="438"/>
      <c r="FE778" s="438"/>
      <c r="FF778" s="438"/>
      <c r="FG778" s="438"/>
      <c r="FH778" s="438"/>
      <c r="FI778" s="438"/>
      <c r="FJ778" s="438"/>
      <c r="FK778" s="438"/>
      <c r="FL778" s="438"/>
      <c r="FM778" s="438"/>
      <c r="FN778" s="438"/>
      <c r="FO778" s="438"/>
      <c r="FP778" s="438"/>
      <c r="FQ778" s="438"/>
      <c r="FR778" s="438"/>
      <c r="FS778" s="438"/>
      <c r="FT778" s="438"/>
      <c r="FU778" s="438"/>
      <c r="FV778" s="438"/>
      <c r="FW778" s="438"/>
      <c r="FX778" s="438"/>
      <c r="FY778" s="438"/>
      <c r="FZ778" s="438"/>
      <c r="GA778" s="438"/>
      <c r="GB778" s="438"/>
      <c r="GC778" s="438"/>
      <c r="GD778" s="438"/>
      <c r="GE778" s="438"/>
      <c r="GF778" s="438"/>
      <c r="GG778" s="438"/>
      <c r="GH778" s="438"/>
      <c r="GI778" s="438"/>
      <c r="GJ778" s="438"/>
      <c r="GK778" s="438"/>
      <c r="GL778" s="438"/>
      <c r="GM778" s="438"/>
      <c r="GN778" s="438"/>
      <c r="GO778" s="438"/>
      <c r="GP778" s="438"/>
      <c r="GQ778" s="438"/>
      <c r="GR778" s="438"/>
      <c r="GS778" s="438"/>
      <c r="GT778" s="438"/>
      <c r="GU778" s="438"/>
      <c r="GV778" s="438"/>
      <c r="GW778" s="438"/>
      <c r="GX778" s="438"/>
      <c r="GY778" s="438"/>
      <c r="GZ778" s="438"/>
      <c r="HA778" s="438"/>
      <c r="HB778" s="438"/>
      <c r="HC778" s="438"/>
      <c r="HD778" s="438"/>
      <c r="HE778" s="438"/>
      <c r="HF778" s="438"/>
      <c r="HG778" s="438"/>
      <c r="HH778" s="438"/>
      <c r="HI778" s="438"/>
      <c r="HJ778" s="438"/>
      <c r="HK778" s="438"/>
      <c r="HL778" s="438"/>
      <c r="HM778" s="438"/>
      <c r="HN778" s="438"/>
      <c r="HO778" s="438"/>
      <c r="HP778" s="438"/>
      <c r="HQ778" s="438"/>
      <c r="HR778" s="438"/>
      <c r="HS778" s="438"/>
      <c r="HT778" s="438"/>
      <c r="HU778" s="438"/>
      <c r="HV778" s="438"/>
      <c r="HW778" s="438"/>
      <c r="HX778" s="438"/>
      <c r="HY778" s="438"/>
      <c r="HZ778" s="438"/>
      <c r="IA778" s="438"/>
      <c r="IB778" s="438"/>
      <c r="IC778" s="438"/>
      <c r="ID778" s="438"/>
      <c r="IE778" s="438"/>
      <c r="IF778" s="438"/>
      <c r="IG778" s="438"/>
      <c r="IH778" s="438"/>
      <c r="II778" s="438"/>
      <c r="IJ778" s="438"/>
      <c r="IK778" s="438"/>
      <c r="IL778" s="438"/>
      <c r="IM778" s="438"/>
      <c r="IN778" s="438"/>
      <c r="IO778" s="438"/>
      <c r="IP778" s="438"/>
      <c r="IQ778" s="438"/>
    </row>
    <row r="779" spans="1:251" s="394" customFormat="1">
      <c r="A779" s="432"/>
      <c r="B779" s="286"/>
      <c r="C779" s="461"/>
      <c r="D779" s="462"/>
      <c r="E779" s="463"/>
      <c r="F779" s="469"/>
      <c r="G779" s="437"/>
      <c r="H779" s="437"/>
      <c r="I779" s="437"/>
      <c r="J779" s="437"/>
      <c r="K779" s="438"/>
      <c r="L779" s="438"/>
      <c r="M779" s="438"/>
      <c r="N779" s="438"/>
      <c r="O779" s="438"/>
      <c r="P779" s="438"/>
      <c r="Q779" s="438"/>
      <c r="R779" s="438"/>
      <c r="S779" s="438"/>
      <c r="T779" s="438"/>
      <c r="U779" s="438"/>
      <c r="V779" s="438"/>
      <c r="W779" s="438"/>
      <c r="X779" s="438"/>
      <c r="Y779" s="438"/>
      <c r="Z779" s="438"/>
      <c r="AA779" s="438"/>
      <c r="AB779" s="438"/>
      <c r="AC779" s="438"/>
      <c r="AD779" s="438"/>
      <c r="AE779" s="438"/>
      <c r="AF779" s="438"/>
      <c r="AG779" s="438"/>
      <c r="AH779" s="438"/>
      <c r="AI779" s="438"/>
      <c r="AJ779" s="438"/>
      <c r="AK779" s="438"/>
      <c r="AL779" s="438"/>
      <c r="AM779" s="438"/>
      <c r="AN779" s="438"/>
      <c r="AO779" s="438"/>
      <c r="AP779" s="438"/>
      <c r="AQ779" s="438"/>
      <c r="AR779" s="438"/>
      <c r="AS779" s="438"/>
      <c r="AT779" s="438"/>
      <c r="AU779" s="438"/>
      <c r="AV779" s="438"/>
      <c r="AW779" s="438"/>
      <c r="AX779" s="438"/>
      <c r="AY779" s="438"/>
      <c r="AZ779" s="438"/>
      <c r="BA779" s="438"/>
      <c r="BB779" s="438"/>
      <c r="BC779" s="438"/>
      <c r="BD779" s="438"/>
      <c r="BE779" s="438"/>
      <c r="BF779" s="438"/>
      <c r="BG779" s="438"/>
      <c r="BH779" s="438"/>
      <c r="BI779" s="438"/>
      <c r="BJ779" s="438"/>
      <c r="BK779" s="438"/>
      <c r="BL779" s="438"/>
      <c r="BM779" s="438"/>
      <c r="BN779" s="438"/>
      <c r="BO779" s="438"/>
      <c r="BP779" s="438"/>
      <c r="BQ779" s="438"/>
      <c r="BR779" s="438"/>
      <c r="BS779" s="438"/>
      <c r="BT779" s="438"/>
      <c r="BU779" s="438"/>
      <c r="BV779" s="438"/>
      <c r="BW779" s="438"/>
      <c r="BX779" s="438"/>
      <c r="BY779" s="438"/>
      <c r="BZ779" s="438"/>
      <c r="CA779" s="438"/>
      <c r="CB779" s="438"/>
      <c r="CC779" s="438"/>
      <c r="CD779" s="438"/>
      <c r="CE779" s="438"/>
      <c r="CF779" s="438"/>
      <c r="CG779" s="438"/>
      <c r="CH779" s="438"/>
      <c r="CI779" s="438"/>
      <c r="CJ779" s="438"/>
      <c r="CK779" s="438"/>
      <c r="CL779" s="438"/>
      <c r="CM779" s="438"/>
      <c r="CN779" s="438"/>
      <c r="CO779" s="438"/>
      <c r="CP779" s="438"/>
      <c r="CQ779" s="438"/>
      <c r="CR779" s="438"/>
      <c r="CS779" s="438"/>
      <c r="CT779" s="438"/>
      <c r="CU779" s="438"/>
      <c r="CV779" s="438"/>
      <c r="CW779" s="438"/>
      <c r="CX779" s="438"/>
      <c r="CY779" s="438"/>
      <c r="CZ779" s="438"/>
      <c r="DA779" s="438"/>
      <c r="DB779" s="438"/>
      <c r="DC779" s="438"/>
      <c r="DD779" s="438"/>
      <c r="DE779" s="438"/>
      <c r="DF779" s="438"/>
      <c r="DG779" s="438"/>
      <c r="DH779" s="438"/>
      <c r="DI779" s="438"/>
      <c r="DJ779" s="438"/>
      <c r="DK779" s="438"/>
      <c r="DL779" s="438"/>
      <c r="DM779" s="438"/>
      <c r="DN779" s="438"/>
      <c r="DO779" s="438"/>
      <c r="DP779" s="438"/>
      <c r="DQ779" s="438"/>
      <c r="DR779" s="438"/>
      <c r="DS779" s="438"/>
      <c r="DT779" s="438"/>
      <c r="DU779" s="438"/>
      <c r="DV779" s="438"/>
      <c r="DW779" s="438"/>
      <c r="DX779" s="438"/>
      <c r="DY779" s="438"/>
      <c r="DZ779" s="438"/>
      <c r="EA779" s="438"/>
      <c r="EB779" s="438"/>
      <c r="EC779" s="438"/>
      <c r="ED779" s="438"/>
      <c r="EE779" s="438"/>
      <c r="EF779" s="438"/>
      <c r="EG779" s="438"/>
      <c r="EH779" s="438"/>
      <c r="EI779" s="438"/>
      <c r="EJ779" s="438"/>
      <c r="EK779" s="438"/>
      <c r="EL779" s="438"/>
      <c r="EM779" s="438"/>
      <c r="EN779" s="438"/>
      <c r="EO779" s="438"/>
      <c r="EP779" s="438"/>
      <c r="EQ779" s="438"/>
      <c r="ER779" s="438"/>
      <c r="ES779" s="438"/>
      <c r="ET779" s="438"/>
      <c r="EU779" s="438"/>
      <c r="EV779" s="438"/>
      <c r="EW779" s="438"/>
      <c r="EX779" s="438"/>
      <c r="EY779" s="438"/>
      <c r="EZ779" s="438"/>
      <c r="FA779" s="438"/>
      <c r="FB779" s="438"/>
      <c r="FC779" s="438"/>
      <c r="FD779" s="438"/>
      <c r="FE779" s="438"/>
      <c r="FF779" s="438"/>
      <c r="FG779" s="438"/>
      <c r="FH779" s="438"/>
      <c r="FI779" s="438"/>
      <c r="FJ779" s="438"/>
      <c r="FK779" s="438"/>
      <c r="FL779" s="438"/>
      <c r="FM779" s="438"/>
      <c r="FN779" s="438"/>
      <c r="FO779" s="438"/>
      <c r="FP779" s="438"/>
      <c r="FQ779" s="438"/>
      <c r="FR779" s="438"/>
      <c r="FS779" s="438"/>
      <c r="FT779" s="438"/>
      <c r="FU779" s="438"/>
      <c r="FV779" s="438"/>
      <c r="FW779" s="438"/>
      <c r="FX779" s="438"/>
      <c r="FY779" s="438"/>
      <c r="FZ779" s="438"/>
      <c r="GA779" s="438"/>
      <c r="GB779" s="438"/>
      <c r="GC779" s="438"/>
      <c r="GD779" s="438"/>
      <c r="GE779" s="438"/>
      <c r="GF779" s="438"/>
      <c r="GG779" s="438"/>
      <c r="GH779" s="438"/>
      <c r="GI779" s="438"/>
      <c r="GJ779" s="438"/>
      <c r="GK779" s="438"/>
      <c r="GL779" s="438"/>
      <c r="GM779" s="438"/>
      <c r="GN779" s="438"/>
      <c r="GO779" s="438"/>
      <c r="GP779" s="438"/>
      <c r="GQ779" s="438"/>
      <c r="GR779" s="438"/>
      <c r="GS779" s="438"/>
      <c r="GT779" s="438"/>
      <c r="GU779" s="438"/>
      <c r="GV779" s="438"/>
      <c r="GW779" s="438"/>
      <c r="GX779" s="438"/>
      <c r="GY779" s="438"/>
      <c r="GZ779" s="438"/>
      <c r="HA779" s="438"/>
      <c r="HB779" s="438"/>
      <c r="HC779" s="438"/>
      <c r="HD779" s="438"/>
      <c r="HE779" s="438"/>
      <c r="HF779" s="438"/>
      <c r="HG779" s="438"/>
      <c r="HH779" s="438"/>
      <c r="HI779" s="438"/>
      <c r="HJ779" s="438"/>
      <c r="HK779" s="438"/>
      <c r="HL779" s="438"/>
      <c r="HM779" s="438"/>
      <c r="HN779" s="438"/>
      <c r="HO779" s="438"/>
      <c r="HP779" s="438"/>
      <c r="HQ779" s="438"/>
      <c r="HR779" s="438"/>
      <c r="HS779" s="438"/>
      <c r="HT779" s="438"/>
      <c r="HU779" s="438"/>
      <c r="HV779" s="438"/>
      <c r="HW779" s="438"/>
      <c r="HX779" s="438"/>
      <c r="HY779" s="438"/>
      <c r="HZ779" s="438"/>
      <c r="IA779" s="438"/>
      <c r="IB779" s="438"/>
      <c r="IC779" s="438"/>
      <c r="ID779" s="438"/>
      <c r="IE779" s="438"/>
      <c r="IF779" s="438"/>
      <c r="IG779" s="438"/>
      <c r="IH779" s="438"/>
      <c r="II779" s="438"/>
      <c r="IJ779" s="438"/>
      <c r="IK779" s="438"/>
      <c r="IL779" s="438"/>
      <c r="IM779" s="438"/>
      <c r="IN779" s="438"/>
      <c r="IO779" s="438"/>
      <c r="IP779" s="438"/>
      <c r="IQ779" s="438"/>
    </row>
    <row r="780" spans="1:251" s="394" customFormat="1" ht="230.4">
      <c r="A780" s="279">
        <f>MAX($A$18:A779)+0.01</f>
        <v>3.1499999999999968</v>
      </c>
      <c r="B780" s="286" t="s">
        <v>2690</v>
      </c>
      <c r="C780" s="461"/>
      <c r="D780" s="462"/>
      <c r="E780" s="463"/>
      <c r="F780" s="469"/>
      <c r="G780" s="437"/>
      <c r="H780" s="437"/>
      <c r="I780" s="437"/>
      <c r="J780" s="437"/>
      <c r="K780" s="438"/>
      <c r="L780" s="438"/>
      <c r="M780" s="438"/>
      <c r="N780" s="438"/>
      <c r="O780" s="438"/>
      <c r="P780" s="438"/>
      <c r="Q780" s="438"/>
      <c r="R780" s="438"/>
      <c r="S780" s="438"/>
      <c r="T780" s="438"/>
      <c r="U780" s="438"/>
      <c r="V780" s="438"/>
      <c r="W780" s="438"/>
      <c r="X780" s="438"/>
      <c r="Y780" s="438"/>
      <c r="Z780" s="438"/>
      <c r="AA780" s="438"/>
      <c r="AB780" s="438"/>
      <c r="AC780" s="438"/>
      <c r="AD780" s="438"/>
      <c r="AE780" s="438"/>
      <c r="AF780" s="438"/>
      <c r="AG780" s="438"/>
      <c r="AH780" s="438"/>
      <c r="AI780" s="438"/>
      <c r="AJ780" s="438"/>
      <c r="AK780" s="438"/>
      <c r="AL780" s="438"/>
      <c r="AM780" s="438"/>
      <c r="AN780" s="438"/>
      <c r="AO780" s="438"/>
      <c r="AP780" s="438"/>
      <c r="AQ780" s="438"/>
      <c r="AR780" s="438"/>
      <c r="AS780" s="438"/>
      <c r="AT780" s="438"/>
      <c r="AU780" s="438"/>
      <c r="AV780" s="438"/>
      <c r="AW780" s="438"/>
      <c r="AX780" s="438"/>
      <c r="AY780" s="438"/>
      <c r="AZ780" s="438"/>
      <c r="BA780" s="438"/>
      <c r="BB780" s="438"/>
      <c r="BC780" s="438"/>
      <c r="BD780" s="438"/>
      <c r="BE780" s="438"/>
      <c r="BF780" s="438"/>
      <c r="BG780" s="438"/>
      <c r="BH780" s="438"/>
      <c r="BI780" s="438"/>
      <c r="BJ780" s="438"/>
      <c r="BK780" s="438"/>
      <c r="BL780" s="438"/>
      <c r="BM780" s="438"/>
      <c r="BN780" s="438"/>
      <c r="BO780" s="438"/>
      <c r="BP780" s="438"/>
      <c r="BQ780" s="438"/>
      <c r="BR780" s="438"/>
      <c r="BS780" s="438"/>
      <c r="BT780" s="438"/>
      <c r="BU780" s="438"/>
      <c r="BV780" s="438"/>
      <c r="BW780" s="438"/>
      <c r="BX780" s="438"/>
      <c r="BY780" s="438"/>
      <c r="BZ780" s="438"/>
      <c r="CA780" s="438"/>
      <c r="CB780" s="438"/>
      <c r="CC780" s="438"/>
      <c r="CD780" s="438"/>
      <c r="CE780" s="438"/>
      <c r="CF780" s="438"/>
      <c r="CG780" s="438"/>
      <c r="CH780" s="438"/>
      <c r="CI780" s="438"/>
      <c r="CJ780" s="438"/>
      <c r="CK780" s="438"/>
      <c r="CL780" s="438"/>
      <c r="CM780" s="438"/>
      <c r="CN780" s="438"/>
      <c r="CO780" s="438"/>
      <c r="CP780" s="438"/>
      <c r="CQ780" s="438"/>
      <c r="CR780" s="438"/>
      <c r="CS780" s="438"/>
      <c r="CT780" s="438"/>
      <c r="CU780" s="438"/>
      <c r="CV780" s="438"/>
      <c r="CW780" s="438"/>
      <c r="CX780" s="438"/>
      <c r="CY780" s="438"/>
      <c r="CZ780" s="438"/>
      <c r="DA780" s="438"/>
      <c r="DB780" s="438"/>
      <c r="DC780" s="438"/>
      <c r="DD780" s="438"/>
      <c r="DE780" s="438"/>
      <c r="DF780" s="438"/>
      <c r="DG780" s="438"/>
      <c r="DH780" s="438"/>
      <c r="DI780" s="438"/>
      <c r="DJ780" s="438"/>
      <c r="DK780" s="438"/>
      <c r="DL780" s="438"/>
      <c r="DM780" s="438"/>
      <c r="DN780" s="438"/>
      <c r="DO780" s="438"/>
      <c r="DP780" s="438"/>
      <c r="DQ780" s="438"/>
      <c r="DR780" s="438"/>
      <c r="DS780" s="438"/>
      <c r="DT780" s="438"/>
      <c r="DU780" s="438"/>
      <c r="DV780" s="438"/>
      <c r="DW780" s="438"/>
      <c r="DX780" s="438"/>
      <c r="DY780" s="438"/>
      <c r="DZ780" s="438"/>
      <c r="EA780" s="438"/>
      <c r="EB780" s="438"/>
      <c r="EC780" s="438"/>
      <c r="ED780" s="438"/>
      <c r="EE780" s="438"/>
      <c r="EF780" s="438"/>
      <c r="EG780" s="438"/>
      <c r="EH780" s="438"/>
      <c r="EI780" s="438"/>
      <c r="EJ780" s="438"/>
      <c r="EK780" s="438"/>
      <c r="EL780" s="438"/>
      <c r="EM780" s="438"/>
      <c r="EN780" s="438"/>
      <c r="EO780" s="438"/>
      <c r="EP780" s="438"/>
      <c r="EQ780" s="438"/>
      <c r="ER780" s="438"/>
      <c r="ES780" s="438"/>
      <c r="ET780" s="438"/>
      <c r="EU780" s="438"/>
      <c r="EV780" s="438"/>
      <c r="EW780" s="438"/>
      <c r="EX780" s="438"/>
      <c r="EY780" s="438"/>
      <c r="EZ780" s="438"/>
      <c r="FA780" s="438"/>
      <c r="FB780" s="438"/>
      <c r="FC780" s="438"/>
      <c r="FD780" s="438"/>
      <c r="FE780" s="438"/>
      <c r="FF780" s="438"/>
      <c r="FG780" s="438"/>
      <c r="FH780" s="438"/>
      <c r="FI780" s="438"/>
      <c r="FJ780" s="438"/>
      <c r="FK780" s="438"/>
      <c r="FL780" s="438"/>
      <c r="FM780" s="438"/>
      <c r="FN780" s="438"/>
      <c r="FO780" s="438"/>
      <c r="FP780" s="438"/>
      <c r="FQ780" s="438"/>
      <c r="FR780" s="438"/>
      <c r="FS780" s="438"/>
      <c r="FT780" s="438"/>
      <c r="FU780" s="438"/>
      <c r="FV780" s="438"/>
      <c r="FW780" s="438"/>
      <c r="FX780" s="438"/>
      <c r="FY780" s="438"/>
      <c r="FZ780" s="438"/>
      <c r="GA780" s="438"/>
      <c r="GB780" s="438"/>
      <c r="GC780" s="438"/>
      <c r="GD780" s="438"/>
      <c r="GE780" s="438"/>
      <c r="GF780" s="438"/>
      <c r="GG780" s="438"/>
      <c r="GH780" s="438"/>
      <c r="GI780" s="438"/>
      <c r="GJ780" s="438"/>
      <c r="GK780" s="438"/>
      <c r="GL780" s="438"/>
      <c r="GM780" s="438"/>
      <c r="GN780" s="438"/>
      <c r="GO780" s="438"/>
      <c r="GP780" s="438"/>
      <c r="GQ780" s="438"/>
      <c r="GR780" s="438"/>
      <c r="GS780" s="438"/>
      <c r="GT780" s="438"/>
      <c r="GU780" s="438"/>
      <c r="GV780" s="438"/>
      <c r="GW780" s="438"/>
      <c r="GX780" s="438"/>
      <c r="GY780" s="438"/>
      <c r="GZ780" s="438"/>
      <c r="HA780" s="438"/>
      <c r="HB780" s="438"/>
      <c r="HC780" s="438"/>
      <c r="HD780" s="438"/>
      <c r="HE780" s="438"/>
      <c r="HF780" s="438"/>
      <c r="HG780" s="438"/>
      <c r="HH780" s="438"/>
      <c r="HI780" s="438"/>
      <c r="HJ780" s="438"/>
      <c r="HK780" s="438"/>
      <c r="HL780" s="438"/>
      <c r="HM780" s="438"/>
      <c r="HN780" s="438"/>
      <c r="HO780" s="438"/>
      <c r="HP780" s="438"/>
      <c r="HQ780" s="438"/>
      <c r="HR780" s="438"/>
      <c r="HS780" s="438"/>
      <c r="HT780" s="438"/>
      <c r="HU780" s="438"/>
      <c r="HV780" s="438"/>
      <c r="HW780" s="438"/>
      <c r="HX780" s="438"/>
      <c r="HY780" s="438"/>
      <c r="HZ780" s="438"/>
      <c r="IA780" s="438"/>
      <c r="IB780" s="438"/>
      <c r="IC780" s="438"/>
      <c r="ID780" s="438"/>
      <c r="IE780" s="438"/>
      <c r="IF780" s="438"/>
      <c r="IG780" s="438"/>
      <c r="IH780" s="438"/>
      <c r="II780" s="438"/>
      <c r="IJ780" s="438"/>
      <c r="IK780" s="438"/>
      <c r="IL780" s="438"/>
      <c r="IM780" s="438"/>
      <c r="IN780" s="438"/>
      <c r="IO780" s="438"/>
      <c r="IP780" s="438"/>
      <c r="IQ780" s="438"/>
    </row>
    <row r="781" spans="1:251" s="32" customFormat="1">
      <c r="A781" s="432"/>
      <c r="B781" s="286" t="s">
        <v>2691</v>
      </c>
      <c r="C781" s="387" t="s">
        <v>1464</v>
      </c>
      <c r="D781" s="316">
        <v>1</v>
      </c>
      <c r="E781" s="63"/>
      <c r="F781" s="63">
        <f>D781*E781</f>
        <v>0</v>
      </c>
      <c r="G781" s="470"/>
      <c r="H781" s="470"/>
      <c r="I781" s="470"/>
      <c r="J781" s="470"/>
      <c r="K781" s="470"/>
      <c r="L781" s="470"/>
      <c r="M781" s="470"/>
      <c r="N781" s="470"/>
      <c r="O781" s="470"/>
      <c r="P781" s="470"/>
      <c r="Q781" s="470"/>
      <c r="R781" s="470"/>
      <c r="S781" s="470"/>
      <c r="T781" s="470"/>
      <c r="U781" s="470"/>
      <c r="V781" s="470"/>
      <c r="W781" s="470"/>
      <c r="X781" s="470"/>
      <c r="Y781" s="470"/>
      <c r="Z781" s="470"/>
      <c r="AA781" s="470"/>
      <c r="AB781" s="470"/>
      <c r="AC781" s="470"/>
      <c r="AD781" s="470"/>
      <c r="AE781" s="470"/>
      <c r="AF781" s="470"/>
      <c r="AG781" s="470"/>
      <c r="AH781" s="470"/>
      <c r="AI781" s="470"/>
      <c r="AJ781" s="470"/>
      <c r="AK781" s="470"/>
      <c r="AL781" s="470"/>
      <c r="AM781" s="470"/>
      <c r="AN781" s="470"/>
      <c r="AO781" s="470"/>
      <c r="AP781" s="470"/>
      <c r="AQ781" s="470"/>
      <c r="AR781" s="470"/>
      <c r="AS781" s="470"/>
      <c r="AT781" s="470"/>
      <c r="AU781" s="470"/>
      <c r="AV781" s="470"/>
      <c r="AW781" s="470"/>
      <c r="AX781" s="470"/>
      <c r="AY781" s="470"/>
      <c r="AZ781" s="470"/>
      <c r="BA781" s="470"/>
      <c r="BB781" s="470"/>
      <c r="BC781" s="470"/>
      <c r="BD781" s="470"/>
      <c r="BE781" s="470"/>
      <c r="BF781" s="470"/>
      <c r="BG781" s="470"/>
      <c r="BH781" s="470"/>
      <c r="BI781" s="470"/>
      <c r="BJ781" s="470"/>
      <c r="BK781" s="470"/>
      <c r="BL781" s="470"/>
      <c r="BM781" s="470"/>
      <c r="BN781" s="470"/>
      <c r="BO781" s="470"/>
      <c r="BP781" s="470"/>
      <c r="BQ781" s="470"/>
      <c r="BR781" s="470"/>
      <c r="BS781" s="470"/>
      <c r="BT781" s="470"/>
      <c r="BU781" s="470"/>
      <c r="BV781" s="470"/>
      <c r="BW781" s="470"/>
      <c r="BX781" s="470"/>
      <c r="BY781" s="470"/>
      <c r="BZ781" s="470"/>
      <c r="CA781" s="470"/>
      <c r="CB781" s="470"/>
      <c r="CC781" s="470"/>
      <c r="CD781" s="470"/>
      <c r="CE781" s="470"/>
      <c r="CF781" s="470"/>
      <c r="CG781" s="470"/>
      <c r="CH781" s="470"/>
      <c r="CI781" s="470"/>
      <c r="CJ781" s="470"/>
      <c r="CK781" s="470"/>
      <c r="CL781" s="470"/>
      <c r="CM781" s="470"/>
      <c r="CN781" s="470"/>
      <c r="CO781" s="470"/>
      <c r="CP781" s="470"/>
      <c r="CQ781" s="470"/>
      <c r="CR781" s="470"/>
      <c r="CS781" s="470"/>
      <c r="CT781" s="470"/>
      <c r="CU781" s="470"/>
      <c r="CV781" s="470"/>
      <c r="CW781" s="470"/>
      <c r="CX781" s="470"/>
      <c r="CY781" s="470"/>
      <c r="CZ781" s="470"/>
      <c r="DA781" s="470"/>
      <c r="DB781" s="470"/>
      <c r="DC781" s="470"/>
      <c r="DD781" s="470"/>
      <c r="DE781" s="470"/>
      <c r="DF781" s="470"/>
      <c r="DG781" s="470"/>
      <c r="DH781" s="470"/>
      <c r="DI781" s="470"/>
      <c r="DJ781" s="470"/>
      <c r="DK781" s="470"/>
      <c r="DL781" s="470"/>
      <c r="DM781" s="470"/>
      <c r="DN781" s="470"/>
      <c r="DO781" s="470"/>
      <c r="DP781" s="470"/>
      <c r="DQ781" s="470"/>
      <c r="DR781" s="470"/>
      <c r="DS781" s="470"/>
      <c r="DT781" s="470"/>
      <c r="DU781" s="470"/>
      <c r="DV781" s="470"/>
      <c r="DW781" s="470"/>
      <c r="DX781" s="470"/>
      <c r="DY781" s="470"/>
      <c r="DZ781" s="470"/>
      <c r="EA781" s="470"/>
      <c r="EB781" s="470"/>
      <c r="EC781" s="470"/>
      <c r="ED781" s="470"/>
      <c r="EE781" s="470"/>
      <c r="EF781" s="470"/>
      <c r="EG781" s="470"/>
      <c r="EH781" s="470"/>
      <c r="EI781" s="470"/>
      <c r="EJ781" s="470"/>
      <c r="EK781" s="470"/>
      <c r="EL781" s="470"/>
      <c r="EM781" s="470"/>
      <c r="EN781" s="470"/>
      <c r="EO781" s="470"/>
      <c r="EP781" s="470"/>
      <c r="EQ781" s="470"/>
      <c r="ER781" s="470"/>
      <c r="ES781" s="470"/>
      <c r="ET781" s="470"/>
      <c r="EU781" s="470"/>
      <c r="EV781" s="470"/>
      <c r="EW781" s="470"/>
      <c r="EX781" s="470"/>
      <c r="EY781" s="470"/>
      <c r="EZ781" s="470"/>
      <c r="FA781" s="470"/>
      <c r="FB781" s="470"/>
      <c r="FC781" s="470"/>
      <c r="FD781" s="470"/>
      <c r="FE781" s="470"/>
      <c r="FF781" s="470"/>
      <c r="FG781" s="470"/>
      <c r="FH781" s="470"/>
      <c r="FI781" s="470"/>
      <c r="FJ781" s="470"/>
      <c r="FK781" s="470"/>
      <c r="FL781" s="470"/>
      <c r="FM781" s="470"/>
      <c r="FN781" s="470"/>
      <c r="FO781" s="470"/>
      <c r="FP781" s="470"/>
      <c r="FQ781" s="470"/>
      <c r="FR781" s="470"/>
      <c r="FS781" s="470"/>
      <c r="FT781" s="470"/>
      <c r="FU781" s="470"/>
      <c r="FV781" s="470"/>
      <c r="FW781" s="470"/>
      <c r="FX781" s="470"/>
      <c r="FY781" s="470"/>
      <c r="FZ781" s="470"/>
      <c r="GA781" s="470"/>
      <c r="GB781" s="470"/>
      <c r="GC781" s="470"/>
      <c r="GD781" s="470"/>
      <c r="GE781" s="470"/>
      <c r="GF781" s="470"/>
      <c r="GG781" s="470"/>
      <c r="GH781" s="470"/>
      <c r="GI781" s="470"/>
      <c r="GJ781" s="470"/>
      <c r="GK781" s="470"/>
      <c r="GL781" s="470"/>
      <c r="GM781" s="470"/>
      <c r="GN781" s="470"/>
      <c r="GO781" s="470"/>
      <c r="GP781" s="470"/>
      <c r="GQ781" s="470"/>
      <c r="GR781" s="470"/>
      <c r="GS781" s="470"/>
      <c r="GT781" s="470"/>
      <c r="GU781" s="470"/>
      <c r="GV781" s="470"/>
      <c r="GW781" s="470"/>
      <c r="GX781" s="470"/>
      <c r="GY781" s="470"/>
      <c r="GZ781" s="470"/>
      <c r="HA781" s="470"/>
      <c r="HB781" s="470"/>
      <c r="HC781" s="470"/>
      <c r="HD781" s="470"/>
      <c r="HE781" s="470"/>
      <c r="HF781" s="470"/>
      <c r="HG781" s="470"/>
      <c r="HH781" s="470"/>
      <c r="HI781" s="470"/>
      <c r="HJ781" s="470"/>
      <c r="HK781" s="470"/>
      <c r="HL781" s="470"/>
      <c r="HM781" s="470"/>
      <c r="HN781" s="470"/>
      <c r="HO781" s="470"/>
      <c r="HP781" s="470"/>
      <c r="HQ781" s="470"/>
      <c r="HR781" s="470"/>
      <c r="HS781" s="470"/>
      <c r="HT781" s="470"/>
      <c r="HU781" s="470"/>
      <c r="HV781" s="470"/>
      <c r="HW781" s="470"/>
      <c r="HX781" s="470"/>
      <c r="HY781" s="470"/>
      <c r="HZ781" s="470"/>
      <c r="IA781" s="470"/>
      <c r="IB781" s="470"/>
      <c r="IC781" s="470"/>
      <c r="ID781" s="470"/>
      <c r="IE781" s="470"/>
      <c r="IF781" s="470"/>
      <c r="IG781" s="470"/>
      <c r="IH781" s="470"/>
      <c r="II781" s="470"/>
      <c r="IJ781" s="470"/>
      <c r="IK781" s="470"/>
      <c r="IL781" s="470"/>
      <c r="IM781" s="470"/>
      <c r="IN781" s="470"/>
      <c r="IO781" s="470"/>
      <c r="IP781" s="470"/>
      <c r="IQ781" s="470"/>
    </row>
    <row r="782" spans="1:251" s="394" customFormat="1">
      <c r="A782" s="432"/>
      <c r="B782" s="286"/>
      <c r="C782" s="471"/>
      <c r="D782" s="472"/>
      <c r="E782" s="473"/>
      <c r="F782" s="460"/>
      <c r="G782" s="460"/>
      <c r="H782" s="460"/>
      <c r="I782" s="460"/>
      <c r="J782" s="460"/>
      <c r="K782" s="460"/>
      <c r="L782" s="460"/>
      <c r="M782" s="460"/>
      <c r="N782" s="460"/>
      <c r="O782" s="460"/>
      <c r="P782" s="460"/>
      <c r="Q782" s="460"/>
      <c r="R782" s="460"/>
      <c r="S782" s="460"/>
      <c r="T782" s="460"/>
      <c r="U782" s="460"/>
      <c r="V782" s="460"/>
      <c r="W782" s="460"/>
      <c r="X782" s="460"/>
      <c r="Y782" s="460"/>
      <c r="Z782" s="460"/>
      <c r="AA782" s="460"/>
      <c r="AB782" s="460"/>
      <c r="AC782" s="460"/>
      <c r="AD782" s="460"/>
      <c r="AE782" s="460"/>
      <c r="AF782" s="460"/>
      <c r="AG782" s="460"/>
      <c r="AH782" s="460"/>
      <c r="AI782" s="460"/>
      <c r="AJ782" s="460"/>
      <c r="AK782" s="460"/>
      <c r="AL782" s="460"/>
      <c r="AM782" s="460"/>
      <c r="AN782" s="460"/>
      <c r="AO782" s="460"/>
      <c r="AP782" s="460"/>
      <c r="AQ782" s="460"/>
      <c r="AR782" s="460"/>
      <c r="AS782" s="460"/>
      <c r="AT782" s="460"/>
      <c r="AU782" s="460"/>
      <c r="AV782" s="460"/>
      <c r="AW782" s="460"/>
      <c r="AX782" s="460"/>
      <c r="AY782" s="460"/>
      <c r="AZ782" s="460"/>
      <c r="BA782" s="460"/>
      <c r="BB782" s="460"/>
      <c r="BC782" s="460"/>
      <c r="BD782" s="460"/>
      <c r="BE782" s="460"/>
      <c r="BF782" s="460"/>
      <c r="BG782" s="460"/>
      <c r="BH782" s="460"/>
      <c r="BI782" s="460"/>
      <c r="BJ782" s="460"/>
      <c r="BK782" s="460"/>
      <c r="BL782" s="460"/>
      <c r="BM782" s="460"/>
      <c r="BN782" s="460"/>
      <c r="BO782" s="460"/>
      <c r="BP782" s="460"/>
      <c r="BQ782" s="460"/>
      <c r="BR782" s="460"/>
      <c r="BS782" s="460"/>
      <c r="BT782" s="460"/>
      <c r="BU782" s="460"/>
      <c r="BV782" s="460"/>
      <c r="BW782" s="460"/>
      <c r="BX782" s="460"/>
      <c r="BY782" s="460"/>
      <c r="BZ782" s="460"/>
      <c r="CA782" s="460"/>
      <c r="CB782" s="460"/>
      <c r="CC782" s="460"/>
      <c r="CD782" s="460"/>
      <c r="CE782" s="460"/>
      <c r="CF782" s="460"/>
      <c r="CG782" s="460"/>
      <c r="CH782" s="460"/>
      <c r="CI782" s="460"/>
      <c r="CJ782" s="460"/>
      <c r="CK782" s="460"/>
      <c r="CL782" s="460"/>
      <c r="CM782" s="460"/>
      <c r="CN782" s="460"/>
      <c r="CO782" s="460"/>
      <c r="CP782" s="460"/>
      <c r="CQ782" s="460"/>
      <c r="CR782" s="460"/>
      <c r="CS782" s="460"/>
      <c r="CT782" s="460"/>
      <c r="CU782" s="460"/>
      <c r="CV782" s="460"/>
      <c r="CW782" s="460"/>
      <c r="CX782" s="460"/>
      <c r="CY782" s="460"/>
      <c r="CZ782" s="460"/>
      <c r="DA782" s="460"/>
      <c r="DB782" s="460"/>
      <c r="DC782" s="460"/>
      <c r="DD782" s="460"/>
      <c r="DE782" s="460"/>
      <c r="DF782" s="460"/>
      <c r="DG782" s="460"/>
      <c r="DH782" s="460"/>
      <c r="DI782" s="460"/>
      <c r="DJ782" s="460"/>
      <c r="DK782" s="460"/>
      <c r="DL782" s="460"/>
      <c r="DM782" s="460"/>
      <c r="DN782" s="460"/>
      <c r="DO782" s="460"/>
      <c r="DP782" s="460"/>
      <c r="DQ782" s="460"/>
      <c r="DR782" s="460"/>
      <c r="DS782" s="460"/>
      <c r="DT782" s="460"/>
      <c r="DU782" s="460"/>
      <c r="DV782" s="460"/>
      <c r="DW782" s="460"/>
      <c r="DX782" s="460"/>
      <c r="DY782" s="460"/>
      <c r="DZ782" s="460"/>
      <c r="EA782" s="460"/>
      <c r="EB782" s="460"/>
      <c r="EC782" s="460"/>
      <c r="ED782" s="460"/>
      <c r="EE782" s="460"/>
      <c r="EF782" s="460"/>
      <c r="EG782" s="460"/>
      <c r="EH782" s="460"/>
      <c r="EI782" s="460"/>
      <c r="EJ782" s="460"/>
      <c r="EK782" s="460"/>
      <c r="EL782" s="460"/>
      <c r="EM782" s="460"/>
      <c r="EN782" s="460"/>
      <c r="EO782" s="460"/>
      <c r="EP782" s="460"/>
      <c r="EQ782" s="460"/>
      <c r="ER782" s="460"/>
      <c r="ES782" s="460"/>
      <c r="ET782" s="460"/>
      <c r="EU782" s="460"/>
      <c r="EV782" s="460"/>
      <c r="EW782" s="460"/>
      <c r="EX782" s="460"/>
      <c r="EY782" s="460"/>
      <c r="EZ782" s="460"/>
      <c r="FA782" s="460"/>
      <c r="FB782" s="460"/>
      <c r="FC782" s="460"/>
      <c r="FD782" s="460"/>
      <c r="FE782" s="460"/>
      <c r="FF782" s="460"/>
      <c r="FG782" s="460"/>
      <c r="FH782" s="460"/>
      <c r="FI782" s="460"/>
      <c r="FJ782" s="460"/>
      <c r="FK782" s="460"/>
      <c r="FL782" s="460"/>
      <c r="FM782" s="460"/>
      <c r="FN782" s="460"/>
      <c r="FO782" s="460"/>
      <c r="FP782" s="460"/>
      <c r="FQ782" s="460"/>
      <c r="FR782" s="460"/>
      <c r="FS782" s="460"/>
      <c r="FT782" s="460"/>
      <c r="FU782" s="460"/>
      <c r="FV782" s="460"/>
      <c r="FW782" s="460"/>
      <c r="FX782" s="460"/>
      <c r="FY782" s="460"/>
      <c r="FZ782" s="460"/>
      <c r="GA782" s="460"/>
      <c r="GB782" s="460"/>
      <c r="GC782" s="460"/>
      <c r="GD782" s="460"/>
      <c r="GE782" s="460"/>
      <c r="GF782" s="460"/>
      <c r="GG782" s="460"/>
      <c r="GH782" s="460"/>
      <c r="GI782" s="460"/>
      <c r="GJ782" s="460"/>
      <c r="GK782" s="460"/>
      <c r="GL782" s="460"/>
      <c r="GM782" s="460"/>
      <c r="GN782" s="460"/>
      <c r="GO782" s="460"/>
      <c r="GP782" s="460"/>
      <c r="GQ782" s="460"/>
      <c r="GR782" s="460"/>
      <c r="GS782" s="460"/>
      <c r="GT782" s="460"/>
      <c r="GU782" s="460"/>
      <c r="GV782" s="460"/>
      <c r="GW782" s="460"/>
      <c r="GX782" s="460"/>
      <c r="GY782" s="460"/>
      <c r="GZ782" s="460"/>
      <c r="HA782" s="460"/>
      <c r="HB782" s="460"/>
      <c r="HC782" s="460"/>
      <c r="HD782" s="460"/>
      <c r="HE782" s="460"/>
      <c r="HF782" s="460"/>
      <c r="HG782" s="460"/>
      <c r="HH782" s="460"/>
      <c r="HI782" s="460"/>
      <c r="HJ782" s="460"/>
      <c r="HK782" s="460"/>
      <c r="HL782" s="460"/>
      <c r="HM782" s="460"/>
      <c r="HN782" s="460"/>
      <c r="HO782" s="460"/>
      <c r="HP782" s="460"/>
      <c r="HQ782" s="460"/>
      <c r="HR782" s="460"/>
      <c r="HS782" s="460"/>
      <c r="HT782" s="460"/>
      <c r="HU782" s="460"/>
      <c r="HV782" s="460"/>
      <c r="HW782" s="460"/>
      <c r="HX782" s="460"/>
      <c r="HY782" s="460"/>
      <c r="HZ782" s="460"/>
      <c r="IA782" s="460"/>
      <c r="IB782" s="460"/>
      <c r="IC782" s="460"/>
      <c r="ID782" s="460"/>
      <c r="IE782" s="460"/>
      <c r="IF782" s="460"/>
      <c r="IG782" s="460"/>
      <c r="IH782" s="460"/>
      <c r="II782" s="460"/>
      <c r="IJ782" s="460"/>
      <c r="IK782" s="460"/>
      <c r="IL782" s="460"/>
      <c r="IM782" s="460"/>
      <c r="IN782" s="460"/>
      <c r="IO782" s="460"/>
      <c r="IP782" s="460"/>
      <c r="IQ782" s="460"/>
    </row>
    <row r="783" spans="1:251" s="394" customFormat="1">
      <c r="A783" s="279">
        <f>MAX($A$18:A782)+0.01</f>
        <v>3.1599999999999966</v>
      </c>
      <c r="B783" s="286" t="s">
        <v>2692</v>
      </c>
      <c r="C783" s="461"/>
      <c r="D783" s="462"/>
      <c r="E783" s="463"/>
      <c r="F783" s="469"/>
      <c r="G783" s="437"/>
      <c r="H783" s="437"/>
      <c r="I783" s="437"/>
      <c r="J783" s="437"/>
      <c r="K783" s="438"/>
      <c r="L783" s="438"/>
      <c r="M783" s="438"/>
      <c r="N783" s="438"/>
      <c r="O783" s="438"/>
      <c r="P783" s="438"/>
      <c r="Q783" s="438"/>
      <c r="R783" s="438"/>
      <c r="S783" s="438"/>
      <c r="T783" s="438"/>
      <c r="U783" s="438"/>
      <c r="V783" s="438"/>
      <c r="W783" s="438"/>
      <c r="X783" s="438"/>
      <c r="Y783" s="438"/>
      <c r="Z783" s="438"/>
      <c r="AA783" s="438"/>
      <c r="AB783" s="438"/>
      <c r="AC783" s="438"/>
      <c r="AD783" s="438"/>
      <c r="AE783" s="438"/>
      <c r="AF783" s="438"/>
      <c r="AG783" s="438"/>
      <c r="AH783" s="438"/>
      <c r="AI783" s="438"/>
      <c r="AJ783" s="438"/>
      <c r="AK783" s="438"/>
      <c r="AL783" s="438"/>
      <c r="AM783" s="438"/>
      <c r="AN783" s="438"/>
      <c r="AO783" s="438"/>
      <c r="AP783" s="438"/>
      <c r="AQ783" s="438"/>
      <c r="AR783" s="438"/>
      <c r="AS783" s="438"/>
      <c r="AT783" s="438"/>
      <c r="AU783" s="438"/>
      <c r="AV783" s="438"/>
      <c r="AW783" s="438"/>
      <c r="AX783" s="438"/>
      <c r="AY783" s="438"/>
      <c r="AZ783" s="438"/>
      <c r="BA783" s="438"/>
      <c r="BB783" s="438"/>
      <c r="BC783" s="438"/>
      <c r="BD783" s="438"/>
      <c r="BE783" s="438"/>
      <c r="BF783" s="438"/>
      <c r="BG783" s="438"/>
      <c r="BH783" s="438"/>
      <c r="BI783" s="438"/>
      <c r="BJ783" s="438"/>
      <c r="BK783" s="438"/>
      <c r="BL783" s="438"/>
      <c r="BM783" s="438"/>
      <c r="BN783" s="438"/>
      <c r="BO783" s="438"/>
      <c r="BP783" s="438"/>
      <c r="BQ783" s="438"/>
      <c r="BR783" s="438"/>
      <c r="BS783" s="438"/>
      <c r="BT783" s="438"/>
      <c r="BU783" s="438"/>
      <c r="BV783" s="438"/>
      <c r="BW783" s="438"/>
      <c r="BX783" s="438"/>
      <c r="BY783" s="438"/>
      <c r="BZ783" s="438"/>
      <c r="CA783" s="438"/>
      <c r="CB783" s="438"/>
      <c r="CC783" s="438"/>
      <c r="CD783" s="438"/>
      <c r="CE783" s="438"/>
      <c r="CF783" s="438"/>
      <c r="CG783" s="438"/>
      <c r="CH783" s="438"/>
      <c r="CI783" s="438"/>
      <c r="CJ783" s="438"/>
      <c r="CK783" s="438"/>
      <c r="CL783" s="438"/>
      <c r="CM783" s="438"/>
      <c r="CN783" s="438"/>
      <c r="CO783" s="438"/>
      <c r="CP783" s="438"/>
      <c r="CQ783" s="438"/>
      <c r="CR783" s="438"/>
      <c r="CS783" s="438"/>
      <c r="CT783" s="438"/>
      <c r="CU783" s="438"/>
      <c r="CV783" s="438"/>
      <c r="CW783" s="438"/>
      <c r="CX783" s="438"/>
      <c r="CY783" s="438"/>
      <c r="CZ783" s="438"/>
      <c r="DA783" s="438"/>
      <c r="DB783" s="438"/>
      <c r="DC783" s="438"/>
      <c r="DD783" s="438"/>
      <c r="DE783" s="438"/>
      <c r="DF783" s="438"/>
      <c r="DG783" s="438"/>
      <c r="DH783" s="438"/>
      <c r="DI783" s="438"/>
      <c r="DJ783" s="438"/>
      <c r="DK783" s="438"/>
      <c r="DL783" s="438"/>
      <c r="DM783" s="438"/>
      <c r="DN783" s="438"/>
      <c r="DO783" s="438"/>
      <c r="DP783" s="438"/>
      <c r="DQ783" s="438"/>
      <c r="DR783" s="438"/>
      <c r="DS783" s="438"/>
      <c r="DT783" s="438"/>
      <c r="DU783" s="438"/>
      <c r="DV783" s="438"/>
      <c r="DW783" s="438"/>
      <c r="DX783" s="438"/>
      <c r="DY783" s="438"/>
      <c r="DZ783" s="438"/>
      <c r="EA783" s="438"/>
      <c r="EB783" s="438"/>
      <c r="EC783" s="438"/>
      <c r="ED783" s="438"/>
      <c r="EE783" s="438"/>
      <c r="EF783" s="438"/>
      <c r="EG783" s="438"/>
      <c r="EH783" s="438"/>
      <c r="EI783" s="438"/>
      <c r="EJ783" s="438"/>
      <c r="EK783" s="438"/>
      <c r="EL783" s="438"/>
      <c r="EM783" s="438"/>
      <c r="EN783" s="438"/>
      <c r="EO783" s="438"/>
      <c r="EP783" s="438"/>
      <c r="EQ783" s="438"/>
      <c r="ER783" s="438"/>
      <c r="ES783" s="438"/>
      <c r="ET783" s="438"/>
      <c r="EU783" s="438"/>
      <c r="EV783" s="438"/>
      <c r="EW783" s="438"/>
      <c r="EX783" s="438"/>
      <c r="EY783" s="438"/>
      <c r="EZ783" s="438"/>
      <c r="FA783" s="438"/>
      <c r="FB783" s="438"/>
      <c r="FC783" s="438"/>
      <c r="FD783" s="438"/>
      <c r="FE783" s="438"/>
      <c r="FF783" s="438"/>
      <c r="FG783" s="438"/>
      <c r="FH783" s="438"/>
      <c r="FI783" s="438"/>
      <c r="FJ783" s="438"/>
      <c r="FK783" s="438"/>
      <c r="FL783" s="438"/>
      <c r="FM783" s="438"/>
      <c r="FN783" s="438"/>
      <c r="FO783" s="438"/>
      <c r="FP783" s="438"/>
      <c r="FQ783" s="438"/>
      <c r="FR783" s="438"/>
      <c r="FS783" s="438"/>
      <c r="FT783" s="438"/>
      <c r="FU783" s="438"/>
      <c r="FV783" s="438"/>
      <c r="FW783" s="438"/>
      <c r="FX783" s="438"/>
      <c r="FY783" s="438"/>
      <c r="FZ783" s="438"/>
      <c r="GA783" s="438"/>
      <c r="GB783" s="438"/>
      <c r="GC783" s="438"/>
      <c r="GD783" s="438"/>
      <c r="GE783" s="438"/>
      <c r="GF783" s="438"/>
      <c r="GG783" s="438"/>
      <c r="GH783" s="438"/>
      <c r="GI783" s="438"/>
      <c r="GJ783" s="438"/>
      <c r="GK783" s="438"/>
      <c r="GL783" s="438"/>
      <c r="GM783" s="438"/>
      <c r="GN783" s="438"/>
      <c r="GO783" s="438"/>
      <c r="GP783" s="438"/>
      <c r="GQ783" s="438"/>
      <c r="GR783" s="438"/>
      <c r="GS783" s="438"/>
      <c r="GT783" s="438"/>
      <c r="GU783" s="438"/>
      <c r="GV783" s="438"/>
      <c r="GW783" s="438"/>
      <c r="GX783" s="438"/>
      <c r="GY783" s="438"/>
      <c r="GZ783" s="438"/>
      <c r="HA783" s="438"/>
      <c r="HB783" s="438"/>
      <c r="HC783" s="438"/>
      <c r="HD783" s="438"/>
      <c r="HE783" s="438"/>
      <c r="HF783" s="438"/>
      <c r="HG783" s="438"/>
      <c r="HH783" s="438"/>
      <c r="HI783" s="438"/>
      <c r="HJ783" s="438"/>
      <c r="HK783" s="438"/>
      <c r="HL783" s="438"/>
      <c r="HM783" s="438"/>
      <c r="HN783" s="438"/>
      <c r="HO783" s="438"/>
      <c r="HP783" s="438"/>
      <c r="HQ783" s="438"/>
      <c r="HR783" s="438"/>
      <c r="HS783" s="438"/>
      <c r="HT783" s="438"/>
      <c r="HU783" s="438"/>
      <c r="HV783" s="438"/>
      <c r="HW783" s="438"/>
      <c r="HX783" s="438"/>
      <c r="HY783" s="438"/>
      <c r="HZ783" s="438"/>
      <c r="IA783" s="438"/>
      <c r="IB783" s="438"/>
      <c r="IC783" s="438"/>
      <c r="ID783" s="438"/>
      <c r="IE783" s="438"/>
      <c r="IF783" s="438"/>
      <c r="IG783" s="438"/>
      <c r="IH783" s="438"/>
      <c r="II783" s="438"/>
      <c r="IJ783" s="438"/>
      <c r="IK783" s="438"/>
      <c r="IL783" s="438"/>
      <c r="IM783" s="438"/>
      <c r="IN783" s="438"/>
      <c r="IO783" s="438"/>
      <c r="IP783" s="438"/>
      <c r="IQ783" s="438"/>
    </row>
    <row r="784" spans="1:251" s="394" customFormat="1">
      <c r="A784" s="279"/>
      <c r="B784" s="286" t="s">
        <v>2648</v>
      </c>
      <c r="C784" s="387" t="s">
        <v>3195</v>
      </c>
      <c r="D784" s="316">
        <v>0</v>
      </c>
      <c r="E784" s="63"/>
      <c r="F784" s="63">
        <f>D784*E784</f>
        <v>0</v>
      </c>
      <c r="G784" s="437"/>
      <c r="H784" s="437"/>
      <c r="I784" s="437"/>
      <c r="J784" s="437"/>
      <c r="K784" s="438"/>
      <c r="L784" s="438"/>
      <c r="M784" s="438"/>
      <c r="N784" s="438"/>
      <c r="O784" s="438"/>
      <c r="P784" s="438"/>
      <c r="Q784" s="438"/>
      <c r="R784" s="438"/>
      <c r="S784" s="438"/>
      <c r="T784" s="438"/>
      <c r="U784" s="438"/>
      <c r="V784" s="438"/>
      <c r="W784" s="438"/>
      <c r="X784" s="438"/>
      <c r="Y784" s="438"/>
      <c r="Z784" s="438"/>
      <c r="AA784" s="438"/>
      <c r="AB784" s="438"/>
      <c r="AC784" s="438"/>
      <c r="AD784" s="438"/>
      <c r="AE784" s="438"/>
      <c r="AF784" s="438"/>
      <c r="AG784" s="438"/>
      <c r="AH784" s="438"/>
      <c r="AI784" s="438"/>
      <c r="AJ784" s="438"/>
      <c r="AK784" s="438"/>
      <c r="AL784" s="438"/>
      <c r="AM784" s="438"/>
      <c r="AN784" s="438"/>
      <c r="AO784" s="438"/>
      <c r="AP784" s="438"/>
      <c r="AQ784" s="438"/>
      <c r="AR784" s="438"/>
      <c r="AS784" s="438"/>
      <c r="AT784" s="438"/>
      <c r="AU784" s="438"/>
      <c r="AV784" s="438"/>
      <c r="AW784" s="438"/>
      <c r="AX784" s="438"/>
      <c r="AY784" s="438"/>
      <c r="AZ784" s="438"/>
      <c r="BA784" s="438"/>
      <c r="BB784" s="438"/>
      <c r="BC784" s="438"/>
      <c r="BD784" s="438"/>
      <c r="BE784" s="438"/>
      <c r="BF784" s="438"/>
      <c r="BG784" s="438"/>
      <c r="BH784" s="438"/>
      <c r="BI784" s="438"/>
      <c r="BJ784" s="438"/>
      <c r="BK784" s="438"/>
      <c r="BL784" s="438"/>
      <c r="BM784" s="438"/>
      <c r="BN784" s="438"/>
      <c r="BO784" s="438"/>
      <c r="BP784" s="438"/>
      <c r="BQ784" s="438"/>
      <c r="BR784" s="438"/>
      <c r="BS784" s="438"/>
      <c r="BT784" s="438"/>
      <c r="BU784" s="438"/>
      <c r="BV784" s="438"/>
      <c r="BW784" s="438"/>
      <c r="BX784" s="438"/>
      <c r="BY784" s="438"/>
      <c r="BZ784" s="438"/>
      <c r="CA784" s="438"/>
      <c r="CB784" s="438"/>
      <c r="CC784" s="438"/>
      <c r="CD784" s="438"/>
      <c r="CE784" s="438"/>
      <c r="CF784" s="438"/>
      <c r="CG784" s="438"/>
      <c r="CH784" s="438"/>
      <c r="CI784" s="438"/>
      <c r="CJ784" s="438"/>
      <c r="CK784" s="438"/>
      <c r="CL784" s="438"/>
      <c r="CM784" s="438"/>
      <c r="CN784" s="438"/>
      <c r="CO784" s="438"/>
      <c r="CP784" s="438"/>
      <c r="CQ784" s="438"/>
      <c r="CR784" s="438"/>
      <c r="CS784" s="438"/>
      <c r="CT784" s="438"/>
      <c r="CU784" s="438"/>
      <c r="CV784" s="438"/>
      <c r="CW784" s="438"/>
      <c r="CX784" s="438"/>
      <c r="CY784" s="438"/>
      <c r="CZ784" s="438"/>
      <c r="DA784" s="438"/>
      <c r="DB784" s="438"/>
      <c r="DC784" s="438"/>
      <c r="DD784" s="438"/>
      <c r="DE784" s="438"/>
      <c r="DF784" s="438"/>
      <c r="DG784" s="438"/>
      <c r="DH784" s="438"/>
      <c r="DI784" s="438"/>
      <c r="DJ784" s="438"/>
      <c r="DK784" s="438"/>
      <c r="DL784" s="438"/>
      <c r="DM784" s="438"/>
      <c r="DN784" s="438"/>
      <c r="DO784" s="438"/>
      <c r="DP784" s="438"/>
      <c r="DQ784" s="438"/>
      <c r="DR784" s="438"/>
      <c r="DS784" s="438"/>
      <c r="DT784" s="438"/>
      <c r="DU784" s="438"/>
      <c r="DV784" s="438"/>
      <c r="DW784" s="438"/>
      <c r="DX784" s="438"/>
      <c r="DY784" s="438"/>
      <c r="DZ784" s="438"/>
      <c r="EA784" s="438"/>
      <c r="EB784" s="438"/>
      <c r="EC784" s="438"/>
      <c r="ED784" s="438"/>
      <c r="EE784" s="438"/>
      <c r="EF784" s="438"/>
      <c r="EG784" s="438"/>
      <c r="EH784" s="438"/>
      <c r="EI784" s="438"/>
      <c r="EJ784" s="438"/>
      <c r="EK784" s="438"/>
      <c r="EL784" s="438"/>
      <c r="EM784" s="438"/>
      <c r="EN784" s="438"/>
      <c r="EO784" s="438"/>
      <c r="EP784" s="438"/>
      <c r="EQ784" s="438"/>
      <c r="ER784" s="438"/>
      <c r="ES784" s="438"/>
      <c r="ET784" s="438"/>
      <c r="EU784" s="438"/>
      <c r="EV784" s="438"/>
      <c r="EW784" s="438"/>
      <c r="EX784" s="438"/>
      <c r="EY784" s="438"/>
      <c r="EZ784" s="438"/>
      <c r="FA784" s="438"/>
      <c r="FB784" s="438"/>
      <c r="FC784" s="438"/>
      <c r="FD784" s="438"/>
      <c r="FE784" s="438"/>
      <c r="FF784" s="438"/>
      <c r="FG784" s="438"/>
      <c r="FH784" s="438"/>
      <c r="FI784" s="438"/>
      <c r="FJ784" s="438"/>
      <c r="FK784" s="438"/>
      <c r="FL784" s="438"/>
      <c r="FM784" s="438"/>
      <c r="FN784" s="438"/>
      <c r="FO784" s="438"/>
      <c r="FP784" s="438"/>
      <c r="FQ784" s="438"/>
      <c r="FR784" s="438"/>
      <c r="FS784" s="438"/>
      <c r="FT784" s="438"/>
      <c r="FU784" s="438"/>
      <c r="FV784" s="438"/>
      <c r="FW784" s="438"/>
      <c r="FX784" s="438"/>
      <c r="FY784" s="438"/>
      <c r="FZ784" s="438"/>
      <c r="GA784" s="438"/>
      <c r="GB784" s="438"/>
      <c r="GC784" s="438"/>
      <c r="GD784" s="438"/>
      <c r="GE784" s="438"/>
      <c r="GF784" s="438"/>
      <c r="GG784" s="438"/>
      <c r="GH784" s="438"/>
      <c r="GI784" s="438"/>
      <c r="GJ784" s="438"/>
      <c r="GK784" s="438"/>
      <c r="GL784" s="438"/>
      <c r="GM784" s="438"/>
      <c r="GN784" s="438"/>
      <c r="GO784" s="438"/>
      <c r="GP784" s="438"/>
      <c r="GQ784" s="438"/>
      <c r="GR784" s="438"/>
      <c r="GS784" s="438"/>
      <c r="GT784" s="438"/>
      <c r="GU784" s="438"/>
      <c r="GV784" s="438"/>
      <c r="GW784" s="438"/>
      <c r="GX784" s="438"/>
      <c r="GY784" s="438"/>
      <c r="GZ784" s="438"/>
      <c r="HA784" s="438"/>
      <c r="HB784" s="438"/>
      <c r="HC784" s="438"/>
      <c r="HD784" s="438"/>
      <c r="HE784" s="438"/>
      <c r="HF784" s="438"/>
      <c r="HG784" s="438"/>
      <c r="HH784" s="438"/>
      <c r="HI784" s="438"/>
      <c r="HJ784" s="438"/>
      <c r="HK784" s="438"/>
      <c r="HL784" s="438"/>
      <c r="HM784" s="438"/>
      <c r="HN784" s="438"/>
      <c r="HO784" s="438"/>
      <c r="HP784" s="438"/>
      <c r="HQ784" s="438"/>
      <c r="HR784" s="438"/>
      <c r="HS784" s="438"/>
      <c r="HT784" s="438"/>
      <c r="HU784" s="438"/>
      <c r="HV784" s="438"/>
      <c r="HW784" s="438"/>
      <c r="HX784" s="438"/>
      <c r="HY784" s="438"/>
      <c r="HZ784" s="438"/>
      <c r="IA784" s="438"/>
      <c r="IB784" s="438"/>
      <c r="IC784" s="438"/>
      <c r="ID784" s="438"/>
      <c r="IE784" s="438"/>
      <c r="IF784" s="438"/>
      <c r="IG784" s="438"/>
      <c r="IH784" s="438"/>
      <c r="II784" s="438"/>
      <c r="IJ784" s="438"/>
      <c r="IK784" s="438"/>
      <c r="IL784" s="438"/>
      <c r="IM784" s="438"/>
      <c r="IN784" s="438"/>
      <c r="IO784" s="438"/>
      <c r="IP784" s="438"/>
      <c r="IQ784" s="438"/>
    </row>
    <row r="785" spans="1:251" s="394" customFormat="1">
      <c r="A785" s="279"/>
      <c r="B785" s="286"/>
      <c r="C785" s="461"/>
      <c r="D785" s="462"/>
      <c r="E785" s="463"/>
      <c r="F785" s="469"/>
      <c r="G785" s="437"/>
      <c r="H785" s="437"/>
      <c r="I785" s="437"/>
      <c r="J785" s="437"/>
      <c r="K785" s="438"/>
      <c r="L785" s="438"/>
      <c r="M785" s="438"/>
      <c r="N785" s="438"/>
      <c r="O785" s="438"/>
      <c r="P785" s="438"/>
      <c r="Q785" s="438"/>
      <c r="R785" s="438"/>
      <c r="S785" s="438"/>
      <c r="T785" s="438"/>
      <c r="U785" s="438"/>
      <c r="V785" s="438"/>
      <c r="W785" s="438"/>
      <c r="X785" s="438"/>
      <c r="Y785" s="438"/>
      <c r="Z785" s="438"/>
      <c r="AA785" s="438"/>
      <c r="AB785" s="438"/>
      <c r="AC785" s="438"/>
      <c r="AD785" s="438"/>
      <c r="AE785" s="438"/>
      <c r="AF785" s="438"/>
      <c r="AG785" s="438"/>
      <c r="AH785" s="438"/>
      <c r="AI785" s="438"/>
      <c r="AJ785" s="438"/>
      <c r="AK785" s="438"/>
      <c r="AL785" s="438"/>
      <c r="AM785" s="438"/>
      <c r="AN785" s="438"/>
      <c r="AO785" s="438"/>
      <c r="AP785" s="438"/>
      <c r="AQ785" s="438"/>
      <c r="AR785" s="438"/>
      <c r="AS785" s="438"/>
      <c r="AT785" s="438"/>
      <c r="AU785" s="438"/>
      <c r="AV785" s="438"/>
      <c r="AW785" s="438"/>
      <c r="AX785" s="438"/>
      <c r="AY785" s="438"/>
      <c r="AZ785" s="438"/>
      <c r="BA785" s="438"/>
      <c r="BB785" s="438"/>
      <c r="BC785" s="438"/>
      <c r="BD785" s="438"/>
      <c r="BE785" s="438"/>
      <c r="BF785" s="438"/>
      <c r="BG785" s="438"/>
      <c r="BH785" s="438"/>
      <c r="BI785" s="438"/>
      <c r="BJ785" s="438"/>
      <c r="BK785" s="438"/>
      <c r="BL785" s="438"/>
      <c r="BM785" s="438"/>
      <c r="BN785" s="438"/>
      <c r="BO785" s="438"/>
      <c r="BP785" s="438"/>
      <c r="BQ785" s="438"/>
      <c r="BR785" s="438"/>
      <c r="BS785" s="438"/>
      <c r="BT785" s="438"/>
      <c r="BU785" s="438"/>
      <c r="BV785" s="438"/>
      <c r="BW785" s="438"/>
      <c r="BX785" s="438"/>
      <c r="BY785" s="438"/>
      <c r="BZ785" s="438"/>
      <c r="CA785" s="438"/>
      <c r="CB785" s="438"/>
      <c r="CC785" s="438"/>
      <c r="CD785" s="438"/>
      <c r="CE785" s="438"/>
      <c r="CF785" s="438"/>
      <c r="CG785" s="438"/>
      <c r="CH785" s="438"/>
      <c r="CI785" s="438"/>
      <c r="CJ785" s="438"/>
      <c r="CK785" s="438"/>
      <c r="CL785" s="438"/>
      <c r="CM785" s="438"/>
      <c r="CN785" s="438"/>
      <c r="CO785" s="438"/>
      <c r="CP785" s="438"/>
      <c r="CQ785" s="438"/>
      <c r="CR785" s="438"/>
      <c r="CS785" s="438"/>
      <c r="CT785" s="438"/>
      <c r="CU785" s="438"/>
      <c r="CV785" s="438"/>
      <c r="CW785" s="438"/>
      <c r="CX785" s="438"/>
      <c r="CY785" s="438"/>
      <c r="CZ785" s="438"/>
      <c r="DA785" s="438"/>
      <c r="DB785" s="438"/>
      <c r="DC785" s="438"/>
      <c r="DD785" s="438"/>
      <c r="DE785" s="438"/>
      <c r="DF785" s="438"/>
      <c r="DG785" s="438"/>
      <c r="DH785" s="438"/>
      <c r="DI785" s="438"/>
      <c r="DJ785" s="438"/>
      <c r="DK785" s="438"/>
      <c r="DL785" s="438"/>
      <c r="DM785" s="438"/>
      <c r="DN785" s="438"/>
      <c r="DO785" s="438"/>
      <c r="DP785" s="438"/>
      <c r="DQ785" s="438"/>
      <c r="DR785" s="438"/>
      <c r="DS785" s="438"/>
      <c r="DT785" s="438"/>
      <c r="DU785" s="438"/>
      <c r="DV785" s="438"/>
      <c r="DW785" s="438"/>
      <c r="DX785" s="438"/>
      <c r="DY785" s="438"/>
      <c r="DZ785" s="438"/>
      <c r="EA785" s="438"/>
      <c r="EB785" s="438"/>
      <c r="EC785" s="438"/>
      <c r="ED785" s="438"/>
      <c r="EE785" s="438"/>
      <c r="EF785" s="438"/>
      <c r="EG785" s="438"/>
      <c r="EH785" s="438"/>
      <c r="EI785" s="438"/>
      <c r="EJ785" s="438"/>
      <c r="EK785" s="438"/>
      <c r="EL785" s="438"/>
      <c r="EM785" s="438"/>
      <c r="EN785" s="438"/>
      <c r="EO785" s="438"/>
      <c r="EP785" s="438"/>
      <c r="EQ785" s="438"/>
      <c r="ER785" s="438"/>
      <c r="ES785" s="438"/>
      <c r="ET785" s="438"/>
      <c r="EU785" s="438"/>
      <c r="EV785" s="438"/>
      <c r="EW785" s="438"/>
      <c r="EX785" s="438"/>
      <c r="EY785" s="438"/>
      <c r="EZ785" s="438"/>
      <c r="FA785" s="438"/>
      <c r="FB785" s="438"/>
      <c r="FC785" s="438"/>
      <c r="FD785" s="438"/>
      <c r="FE785" s="438"/>
      <c r="FF785" s="438"/>
      <c r="FG785" s="438"/>
      <c r="FH785" s="438"/>
      <c r="FI785" s="438"/>
      <c r="FJ785" s="438"/>
      <c r="FK785" s="438"/>
      <c r="FL785" s="438"/>
      <c r="FM785" s="438"/>
      <c r="FN785" s="438"/>
      <c r="FO785" s="438"/>
      <c r="FP785" s="438"/>
      <c r="FQ785" s="438"/>
      <c r="FR785" s="438"/>
      <c r="FS785" s="438"/>
      <c r="FT785" s="438"/>
      <c r="FU785" s="438"/>
      <c r="FV785" s="438"/>
      <c r="FW785" s="438"/>
      <c r="FX785" s="438"/>
      <c r="FY785" s="438"/>
      <c r="FZ785" s="438"/>
      <c r="GA785" s="438"/>
      <c r="GB785" s="438"/>
      <c r="GC785" s="438"/>
      <c r="GD785" s="438"/>
      <c r="GE785" s="438"/>
      <c r="GF785" s="438"/>
      <c r="GG785" s="438"/>
      <c r="GH785" s="438"/>
      <c r="GI785" s="438"/>
      <c r="GJ785" s="438"/>
      <c r="GK785" s="438"/>
      <c r="GL785" s="438"/>
      <c r="GM785" s="438"/>
      <c r="GN785" s="438"/>
      <c r="GO785" s="438"/>
      <c r="GP785" s="438"/>
      <c r="GQ785" s="438"/>
      <c r="GR785" s="438"/>
      <c r="GS785" s="438"/>
      <c r="GT785" s="438"/>
      <c r="GU785" s="438"/>
      <c r="GV785" s="438"/>
      <c r="GW785" s="438"/>
      <c r="GX785" s="438"/>
      <c r="GY785" s="438"/>
      <c r="GZ785" s="438"/>
      <c r="HA785" s="438"/>
      <c r="HB785" s="438"/>
      <c r="HC785" s="438"/>
      <c r="HD785" s="438"/>
      <c r="HE785" s="438"/>
      <c r="HF785" s="438"/>
      <c r="HG785" s="438"/>
      <c r="HH785" s="438"/>
      <c r="HI785" s="438"/>
      <c r="HJ785" s="438"/>
      <c r="HK785" s="438"/>
      <c r="HL785" s="438"/>
      <c r="HM785" s="438"/>
      <c r="HN785" s="438"/>
      <c r="HO785" s="438"/>
      <c r="HP785" s="438"/>
      <c r="HQ785" s="438"/>
      <c r="HR785" s="438"/>
      <c r="HS785" s="438"/>
      <c r="HT785" s="438"/>
      <c r="HU785" s="438"/>
      <c r="HV785" s="438"/>
      <c r="HW785" s="438"/>
      <c r="HX785" s="438"/>
      <c r="HY785" s="438"/>
      <c r="HZ785" s="438"/>
      <c r="IA785" s="438"/>
      <c r="IB785" s="438"/>
      <c r="IC785" s="438"/>
      <c r="ID785" s="438"/>
      <c r="IE785" s="438"/>
      <c r="IF785" s="438"/>
      <c r="IG785" s="438"/>
      <c r="IH785" s="438"/>
      <c r="II785" s="438"/>
      <c r="IJ785" s="438"/>
      <c r="IK785" s="438"/>
      <c r="IL785" s="438"/>
      <c r="IM785" s="438"/>
      <c r="IN785" s="438"/>
      <c r="IO785" s="438"/>
      <c r="IP785" s="438"/>
      <c r="IQ785" s="438"/>
    </row>
    <row r="786" spans="1:251" s="394" customFormat="1">
      <c r="A786" s="279"/>
      <c r="B786" s="315" t="s">
        <v>2693</v>
      </c>
      <c r="C786" s="419"/>
      <c r="D786" s="420"/>
      <c r="E786" s="434"/>
      <c r="G786" s="435"/>
      <c r="H786" s="435"/>
      <c r="I786" s="435"/>
      <c r="J786" s="435"/>
    </row>
    <row r="787" spans="1:251" s="394" customFormat="1">
      <c r="A787" s="279"/>
      <c r="B787" s="286"/>
      <c r="C787" s="419"/>
      <c r="D787" s="420"/>
      <c r="E787" s="434"/>
      <c r="G787" s="435"/>
      <c r="H787" s="435"/>
      <c r="I787" s="435"/>
      <c r="J787" s="435"/>
    </row>
    <row r="788" spans="1:251" s="394" customFormat="1" ht="28.8">
      <c r="A788" s="279">
        <f>MAX($A$18:A787)+0.01</f>
        <v>3.1699999999999964</v>
      </c>
      <c r="B788" s="286" t="s">
        <v>2694</v>
      </c>
      <c r="C788" s="474"/>
      <c r="D788" s="475"/>
      <c r="E788" s="476"/>
      <c r="F788" s="460"/>
      <c r="G788" s="435"/>
      <c r="H788" s="435"/>
      <c r="I788" s="435"/>
      <c r="J788" s="435"/>
      <c r="K788" s="435"/>
    </row>
    <row r="789" spans="1:251" s="460" customFormat="1">
      <c r="A789" s="279"/>
      <c r="B789" s="286" t="s">
        <v>2695</v>
      </c>
      <c r="C789" s="387" t="s">
        <v>237</v>
      </c>
      <c r="D789" s="316">
        <v>59</v>
      </c>
      <c r="E789" s="63"/>
      <c r="F789" s="63">
        <f>+E789*D789</f>
        <v>0</v>
      </c>
    </row>
    <row r="790" spans="1:251" s="460" customFormat="1">
      <c r="A790" s="279"/>
      <c r="B790" s="286" t="s">
        <v>2696</v>
      </c>
      <c r="C790" s="387" t="s">
        <v>237</v>
      </c>
      <c r="D790" s="316">
        <v>8</v>
      </c>
      <c r="E790" s="63"/>
      <c r="F790" s="63">
        <f>+E790*D790</f>
        <v>0</v>
      </c>
    </row>
    <row r="791" spans="1:251" s="460" customFormat="1">
      <c r="A791" s="279"/>
      <c r="B791" s="286"/>
      <c r="C791" s="387"/>
      <c r="D791" s="316"/>
      <c r="E791" s="63"/>
      <c r="F791" s="63"/>
    </row>
    <row r="792" spans="1:251" s="460" customFormat="1">
      <c r="A792" s="279">
        <f>MAX($A$18:A791)+0.01</f>
        <v>3.1799999999999962</v>
      </c>
      <c r="B792" s="286" t="s">
        <v>2697</v>
      </c>
      <c r="C792" s="474"/>
      <c r="D792" s="475"/>
      <c r="E792" s="461"/>
    </row>
    <row r="793" spans="1:251" s="460" customFormat="1">
      <c r="A793" s="279"/>
      <c r="B793" s="286" t="s">
        <v>2698</v>
      </c>
      <c r="C793" s="387" t="s">
        <v>52</v>
      </c>
      <c r="D793" s="316">
        <v>4</v>
      </c>
      <c r="E793" s="63"/>
      <c r="F793" s="63">
        <f>+E793*D793</f>
        <v>0</v>
      </c>
    </row>
    <row r="794" spans="1:251" s="460" customFormat="1">
      <c r="A794" s="279"/>
      <c r="B794" s="286"/>
      <c r="C794" s="387"/>
      <c r="D794" s="316"/>
      <c r="E794" s="63"/>
      <c r="F794" s="63"/>
    </row>
    <row r="795" spans="1:251" s="400" customFormat="1">
      <c r="A795" s="279">
        <f>MAX($A$18:A793)+0.01</f>
        <v>3.1899999999999959</v>
      </c>
      <c r="B795" s="286" t="s">
        <v>2665</v>
      </c>
      <c r="C795" s="449"/>
      <c r="D795" s="450"/>
      <c r="E795" s="451"/>
      <c r="F795" s="452"/>
    </row>
    <row r="796" spans="1:251" s="400" customFormat="1">
      <c r="A796" s="279"/>
      <c r="B796" s="286" t="s">
        <v>2666</v>
      </c>
      <c r="C796" s="449"/>
      <c r="D796" s="450"/>
      <c r="E796" s="451"/>
      <c r="F796" s="452"/>
    </row>
    <row r="797" spans="1:251" s="400" customFormat="1" ht="43.5" customHeight="1">
      <c r="A797" s="279"/>
      <c r="B797" s="286" t="s">
        <v>2667</v>
      </c>
      <c r="C797" s="449"/>
      <c r="D797" s="450"/>
      <c r="E797" s="451"/>
      <c r="F797" s="452"/>
      <c r="G797" s="448"/>
      <c r="H797" s="448"/>
      <c r="I797" s="448"/>
      <c r="J797" s="448"/>
      <c r="K797" s="448"/>
    </row>
    <row r="798" spans="1:251" s="400" customFormat="1" ht="72">
      <c r="A798" s="279"/>
      <c r="B798" s="286" t="s">
        <v>2668</v>
      </c>
      <c r="C798" s="449"/>
      <c r="D798" s="450"/>
      <c r="E798" s="451"/>
      <c r="F798" s="452"/>
      <c r="G798" s="448"/>
      <c r="H798" s="448"/>
      <c r="I798" s="448"/>
      <c r="J798" s="448"/>
      <c r="K798" s="448"/>
    </row>
    <row r="799" spans="1:251" s="400" customFormat="1" ht="28.8">
      <c r="A799" s="279"/>
      <c r="B799" s="286" t="s">
        <v>2669</v>
      </c>
      <c r="C799" s="449"/>
      <c r="D799" s="450"/>
      <c r="E799" s="451"/>
      <c r="F799" s="452"/>
      <c r="G799" s="448"/>
      <c r="H799" s="448"/>
      <c r="I799" s="448"/>
      <c r="J799" s="448"/>
      <c r="K799" s="448"/>
    </row>
    <row r="800" spans="1:251" s="400" customFormat="1">
      <c r="A800" s="279"/>
      <c r="B800" s="286" t="s">
        <v>2670</v>
      </c>
      <c r="C800" s="449"/>
      <c r="D800" s="450"/>
      <c r="E800" s="451"/>
      <c r="F800" s="452"/>
    </row>
    <row r="801" spans="1:11" s="400" customFormat="1">
      <c r="A801" s="279"/>
      <c r="B801" s="286" t="s">
        <v>2671</v>
      </c>
      <c r="C801" s="449"/>
      <c r="D801" s="450"/>
      <c r="E801" s="451"/>
      <c r="F801" s="452"/>
    </row>
    <row r="802" spans="1:11" s="400" customFormat="1">
      <c r="A802" s="279"/>
      <c r="B802" s="286" t="s">
        <v>2699</v>
      </c>
      <c r="C802" s="387" t="s">
        <v>52</v>
      </c>
      <c r="D802" s="316">
        <v>1</v>
      </c>
      <c r="E802" s="63"/>
      <c r="F802" s="63">
        <f>D802*E802</f>
        <v>0</v>
      </c>
    </row>
    <row r="803" spans="1:11" s="460" customFormat="1">
      <c r="A803" s="279"/>
      <c r="B803" s="286"/>
      <c r="C803" s="474"/>
      <c r="D803" s="475"/>
      <c r="E803" s="474"/>
      <c r="F803" s="477"/>
    </row>
    <row r="804" spans="1:11" s="481" customFormat="1" ht="57.6">
      <c r="A804" s="279">
        <f>MAX($A$18:A803)+0.01</f>
        <v>3.1999999999999957</v>
      </c>
      <c r="B804" s="286" t="s">
        <v>2700</v>
      </c>
      <c r="C804" s="478"/>
      <c r="D804" s="479"/>
      <c r="E804" s="480"/>
      <c r="F804" s="478"/>
    </row>
    <row r="805" spans="1:11" s="446" customFormat="1">
      <c r="A805" s="279"/>
      <c r="B805" s="286" t="s">
        <v>2701</v>
      </c>
      <c r="C805" s="479"/>
      <c r="D805" s="479"/>
      <c r="E805" s="482"/>
    </row>
    <row r="806" spans="1:11" s="481" customFormat="1">
      <c r="A806" s="279"/>
      <c r="B806" s="286" t="s">
        <v>2702</v>
      </c>
      <c r="C806" s="387" t="s">
        <v>52</v>
      </c>
      <c r="D806" s="316">
        <v>1</v>
      </c>
      <c r="E806" s="63"/>
      <c r="F806" s="63">
        <f>+E806*D806</f>
        <v>0</v>
      </c>
    </row>
    <row r="807" spans="1:11" s="481" customFormat="1">
      <c r="A807" s="279"/>
      <c r="B807" s="286"/>
      <c r="C807" s="483"/>
      <c r="D807" s="484"/>
      <c r="E807" s="485"/>
    </row>
    <row r="808" spans="1:11" s="394" customFormat="1" ht="28.8">
      <c r="A808" s="279">
        <f>MAX($A$18:A807)+0.01</f>
        <v>3.2099999999999955</v>
      </c>
      <c r="B808" s="286" t="s">
        <v>2703</v>
      </c>
      <c r="C808" s="474"/>
      <c r="D808" s="475"/>
      <c r="E808" s="476"/>
      <c r="F808" s="460"/>
      <c r="G808" s="435"/>
      <c r="H808" s="435"/>
      <c r="I808" s="435"/>
      <c r="J808" s="435"/>
      <c r="K808" s="435"/>
    </row>
    <row r="809" spans="1:11" s="394" customFormat="1">
      <c r="A809" s="432"/>
      <c r="B809" s="286" t="s">
        <v>2699</v>
      </c>
      <c r="C809" s="387" t="s">
        <v>52</v>
      </c>
      <c r="D809" s="316">
        <v>1</v>
      </c>
      <c r="E809" s="63"/>
      <c r="F809" s="63">
        <f>+E809*D809</f>
        <v>0</v>
      </c>
      <c r="G809" s="435"/>
      <c r="H809" s="435"/>
      <c r="I809" s="435"/>
      <c r="J809" s="435"/>
      <c r="K809" s="435"/>
    </row>
    <row r="810" spans="1:11" s="460" customFormat="1">
      <c r="A810" s="432"/>
      <c r="B810" s="286" t="s">
        <v>2704</v>
      </c>
      <c r="C810" s="387" t="s">
        <v>52</v>
      </c>
      <c r="D810" s="316">
        <v>1</v>
      </c>
      <c r="E810" s="63"/>
      <c r="F810" s="63">
        <f>+E810*D810</f>
        <v>0</v>
      </c>
    </row>
    <row r="811" spans="1:11" s="460" customFormat="1">
      <c r="A811" s="432"/>
      <c r="B811" s="286"/>
      <c r="C811" s="474"/>
      <c r="D811" s="475"/>
      <c r="E811" s="476"/>
    </row>
    <row r="812" spans="1:11" s="394" customFormat="1" ht="28.8">
      <c r="A812" s="279">
        <f>MAX($A$18:A811)+0.01</f>
        <v>3.2199999999999953</v>
      </c>
      <c r="B812" s="286" t="s">
        <v>2705</v>
      </c>
      <c r="C812" s="387" t="s">
        <v>1464</v>
      </c>
      <c r="D812" s="316">
        <v>1</v>
      </c>
      <c r="E812" s="63"/>
      <c r="F812" s="63">
        <f>D812*E812</f>
        <v>0</v>
      </c>
      <c r="G812" s="435"/>
      <c r="H812" s="435"/>
      <c r="I812" s="435"/>
      <c r="J812" s="435"/>
      <c r="K812" s="435"/>
    </row>
    <row r="813" spans="1:11" s="394" customFormat="1">
      <c r="A813" s="432"/>
      <c r="B813" s="286"/>
      <c r="C813" s="474"/>
      <c r="D813" s="475"/>
      <c r="E813" s="486"/>
      <c r="G813" s="435"/>
      <c r="H813" s="435"/>
      <c r="I813" s="435"/>
      <c r="J813" s="435"/>
      <c r="K813" s="435"/>
    </row>
    <row r="814" spans="1:11" s="460" customFormat="1" ht="43.2">
      <c r="A814" s="279">
        <f>MAX($A$18:A813)+0.01</f>
        <v>3.2299999999999951</v>
      </c>
      <c r="B814" s="286" t="s">
        <v>2662</v>
      </c>
      <c r="C814" s="487"/>
      <c r="D814" s="488"/>
      <c r="E814" s="486"/>
      <c r="F814" s="396"/>
    </row>
    <row r="815" spans="1:11" s="460" customFormat="1">
      <c r="A815" s="432"/>
      <c r="B815" s="286" t="s">
        <v>2706</v>
      </c>
      <c r="C815" s="474"/>
      <c r="D815" s="475"/>
      <c r="E815" s="476"/>
      <c r="F815" s="473"/>
    </row>
    <row r="816" spans="1:11" s="394" customFormat="1">
      <c r="A816" s="432"/>
      <c r="B816" s="286" t="s">
        <v>2707</v>
      </c>
      <c r="C816" s="387" t="s">
        <v>52</v>
      </c>
      <c r="D816" s="316">
        <v>1</v>
      </c>
      <c r="E816" s="63"/>
      <c r="F816" s="63">
        <f>D816*E816</f>
        <v>0</v>
      </c>
    </row>
    <row r="817" spans="1:10" s="394" customFormat="1">
      <c r="A817" s="432"/>
      <c r="B817" s="286"/>
      <c r="C817" s="487"/>
      <c r="D817" s="488"/>
      <c r="E817" s="486"/>
      <c r="F817" s="396"/>
    </row>
    <row r="818" spans="1:10" s="394" customFormat="1" ht="28.8">
      <c r="A818" s="279">
        <f>MAX($A$18:A817)+0.01</f>
        <v>3.2399999999999949</v>
      </c>
      <c r="B818" s="286" t="s">
        <v>2708</v>
      </c>
      <c r="C818" s="487"/>
      <c r="D818" s="488"/>
      <c r="E818" s="486"/>
      <c r="F818" s="396"/>
    </row>
    <row r="819" spans="1:10" s="394" customFormat="1">
      <c r="A819" s="432"/>
      <c r="B819" s="286" t="s">
        <v>2709</v>
      </c>
      <c r="C819" s="474"/>
      <c r="D819" s="475"/>
      <c r="E819" s="476"/>
      <c r="F819" s="473"/>
    </row>
    <row r="820" spans="1:10" s="394" customFormat="1">
      <c r="A820" s="432"/>
      <c r="B820" s="286" t="s">
        <v>2707</v>
      </c>
      <c r="C820" s="387" t="s">
        <v>52</v>
      </c>
      <c r="D820" s="316">
        <v>2</v>
      </c>
      <c r="E820" s="63"/>
      <c r="F820" s="63">
        <f>D820*E820</f>
        <v>0</v>
      </c>
    </row>
    <row r="821" spans="1:10" s="394" customFormat="1">
      <c r="A821" s="432"/>
      <c r="B821" s="286"/>
      <c r="C821" s="487"/>
      <c r="D821" s="488"/>
      <c r="E821" s="486"/>
      <c r="F821" s="396"/>
    </row>
    <row r="822" spans="1:10" s="394" customFormat="1" ht="12.75" customHeight="1">
      <c r="A822" s="279">
        <f>MAX($A$18:A821)+0.01</f>
        <v>3.2499999999999947</v>
      </c>
      <c r="B822" s="286" t="s">
        <v>2710</v>
      </c>
      <c r="C822" s="460"/>
      <c r="D822" s="489"/>
      <c r="E822" s="490"/>
    </row>
    <row r="823" spans="1:10" s="394" customFormat="1">
      <c r="A823" s="432"/>
      <c r="B823" s="286" t="s">
        <v>2711</v>
      </c>
      <c r="C823" s="460"/>
      <c r="D823" s="489"/>
      <c r="E823" s="490"/>
    </row>
    <row r="824" spans="1:10" s="394" customFormat="1">
      <c r="A824" s="432"/>
      <c r="B824" s="286" t="s">
        <v>2712</v>
      </c>
      <c r="C824" s="460"/>
      <c r="D824" s="489"/>
      <c r="E824" s="490"/>
    </row>
    <row r="825" spans="1:10" s="394" customFormat="1">
      <c r="A825" s="432"/>
      <c r="B825" s="286" t="s">
        <v>2713</v>
      </c>
      <c r="C825" s="387" t="s">
        <v>52</v>
      </c>
      <c r="D825" s="316">
        <v>2</v>
      </c>
      <c r="E825" s="63"/>
      <c r="F825" s="63">
        <f>+E825*D825</f>
        <v>0</v>
      </c>
    </row>
    <row r="826" spans="1:10" s="394" customFormat="1">
      <c r="B826" s="286"/>
      <c r="C826" s="474"/>
      <c r="D826" s="475"/>
      <c r="E826" s="461"/>
    </row>
    <row r="827" spans="1:10" s="460" customFormat="1">
      <c r="A827" s="279">
        <f>MAX($A$18:A826)+0.01</f>
        <v>3.2599999999999945</v>
      </c>
      <c r="B827" s="286" t="s">
        <v>2676</v>
      </c>
      <c r="C827" s="387" t="s">
        <v>237</v>
      </c>
      <c r="D827" s="316">
        <v>59</v>
      </c>
      <c r="E827" s="63"/>
      <c r="F827" s="63">
        <f>+E827*D827</f>
        <v>0</v>
      </c>
    </row>
    <row r="828" spans="1:10" s="460" customFormat="1">
      <c r="B828" s="286"/>
      <c r="C828" s="474"/>
      <c r="D828" s="475"/>
      <c r="E828" s="461"/>
    </row>
    <row r="829" spans="1:10" s="394" customFormat="1" ht="28.8">
      <c r="A829" s="279">
        <f>MAX($A$18:A828)+0.01</f>
        <v>3.2699999999999942</v>
      </c>
      <c r="B829" s="286" t="s">
        <v>2714</v>
      </c>
      <c r="C829" s="387" t="s">
        <v>1464</v>
      </c>
      <c r="D829" s="316">
        <v>1</v>
      </c>
      <c r="E829" s="63"/>
      <c r="F829" s="63">
        <f>+E829*D829</f>
        <v>0</v>
      </c>
      <c r="G829" s="435"/>
      <c r="H829" s="435"/>
      <c r="I829" s="435"/>
      <c r="J829" s="435"/>
    </row>
    <row r="830" spans="1:10" s="394" customFormat="1">
      <c r="B830" s="286"/>
      <c r="C830" s="491"/>
      <c r="D830" s="475"/>
      <c r="E830" s="461"/>
      <c r="G830" s="435"/>
      <c r="H830" s="435"/>
      <c r="I830" s="435"/>
      <c r="J830" s="435"/>
    </row>
    <row r="831" spans="1:10" s="394" customFormat="1" ht="28.8">
      <c r="A831" s="279">
        <f>MAX($A$18:A830)+0.01</f>
        <v>3.279999999999994</v>
      </c>
      <c r="B831" s="286" t="s">
        <v>2715</v>
      </c>
      <c r="C831" s="387" t="s">
        <v>1464</v>
      </c>
      <c r="D831" s="316">
        <v>1</v>
      </c>
      <c r="E831" s="63"/>
      <c r="F831" s="63">
        <f>+E831*D831</f>
        <v>0</v>
      </c>
      <c r="G831" s="435"/>
      <c r="H831" s="435"/>
      <c r="I831" s="435"/>
      <c r="J831" s="435"/>
    </row>
    <row r="832" spans="1:10" s="394" customFormat="1">
      <c r="B832" s="286"/>
      <c r="C832" s="491"/>
      <c r="D832" s="475"/>
      <c r="E832" s="461"/>
      <c r="G832" s="435"/>
      <c r="H832" s="435"/>
      <c r="I832" s="435"/>
      <c r="J832" s="435"/>
    </row>
    <row r="833" spans="1:251" s="460" customFormat="1">
      <c r="A833" s="279">
        <f>MAX($A$18:A832)+0.01</f>
        <v>3.2899999999999938</v>
      </c>
      <c r="B833" s="286" t="s">
        <v>2716</v>
      </c>
      <c r="C833" s="387" t="s">
        <v>18</v>
      </c>
      <c r="D833" s="316">
        <v>1</v>
      </c>
      <c r="E833" s="63"/>
      <c r="F833" s="63">
        <f>+E833*D833</f>
        <v>0</v>
      </c>
    </row>
    <row r="834" spans="1:251" s="460" customFormat="1">
      <c r="A834" s="432"/>
      <c r="B834" s="286"/>
      <c r="C834" s="419"/>
      <c r="D834" s="420"/>
      <c r="E834" s="396"/>
      <c r="F834" s="394"/>
      <c r="G834" s="435"/>
      <c r="H834" s="435"/>
      <c r="I834" s="435"/>
      <c r="J834" s="435"/>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c r="AW834" s="394"/>
      <c r="AX834" s="394"/>
      <c r="AY834" s="394"/>
      <c r="AZ834" s="394"/>
      <c r="BA834" s="394"/>
      <c r="BB834" s="394"/>
      <c r="BC834" s="394"/>
      <c r="BD834" s="394"/>
      <c r="BE834" s="394"/>
      <c r="BF834" s="394"/>
      <c r="BG834" s="394"/>
      <c r="BH834" s="394"/>
      <c r="BI834" s="394"/>
      <c r="BJ834" s="394"/>
      <c r="BK834" s="394"/>
      <c r="BL834" s="394"/>
      <c r="BM834" s="394"/>
      <c r="BN834" s="394"/>
      <c r="BO834" s="394"/>
      <c r="BP834" s="394"/>
      <c r="BQ834" s="394"/>
      <c r="BR834" s="394"/>
      <c r="BS834" s="394"/>
      <c r="BT834" s="394"/>
      <c r="BU834" s="394"/>
      <c r="BV834" s="394"/>
      <c r="BW834" s="394"/>
      <c r="BX834" s="394"/>
      <c r="BY834" s="394"/>
      <c r="BZ834" s="394"/>
      <c r="CA834" s="394"/>
      <c r="CB834" s="394"/>
      <c r="CC834" s="394"/>
      <c r="CD834" s="394"/>
      <c r="CE834" s="394"/>
      <c r="CF834" s="394"/>
      <c r="CG834" s="394"/>
      <c r="CH834" s="394"/>
      <c r="CI834" s="394"/>
      <c r="CJ834" s="394"/>
      <c r="CK834" s="394"/>
      <c r="CL834" s="394"/>
      <c r="CM834" s="394"/>
      <c r="CN834" s="394"/>
      <c r="CO834" s="394"/>
      <c r="CP834" s="394"/>
      <c r="CQ834" s="394"/>
      <c r="CR834" s="394"/>
      <c r="CS834" s="394"/>
      <c r="CT834" s="394"/>
      <c r="CU834" s="394"/>
      <c r="CV834" s="394"/>
      <c r="CW834" s="394"/>
      <c r="CX834" s="394"/>
      <c r="CY834" s="394"/>
      <c r="CZ834" s="394"/>
      <c r="DA834" s="394"/>
      <c r="DB834" s="394"/>
      <c r="DC834" s="394"/>
      <c r="DD834" s="394"/>
      <c r="DE834" s="394"/>
      <c r="DF834" s="394"/>
      <c r="DG834" s="394"/>
      <c r="DH834" s="394"/>
      <c r="DI834" s="394"/>
      <c r="DJ834" s="394"/>
      <c r="DK834" s="394"/>
      <c r="DL834" s="394"/>
      <c r="DM834" s="394"/>
      <c r="DN834" s="394"/>
      <c r="DO834" s="394"/>
      <c r="DP834" s="394"/>
      <c r="DQ834" s="394"/>
      <c r="DR834" s="394"/>
      <c r="DS834" s="394"/>
      <c r="DT834" s="394"/>
      <c r="DU834" s="394"/>
      <c r="DV834" s="394"/>
      <c r="DW834" s="394"/>
      <c r="DX834" s="394"/>
      <c r="DY834" s="394"/>
      <c r="DZ834" s="394"/>
      <c r="EA834" s="394"/>
      <c r="EB834" s="394"/>
      <c r="EC834" s="394"/>
      <c r="ED834" s="394"/>
      <c r="EE834" s="394"/>
      <c r="EF834" s="394"/>
      <c r="EG834" s="394"/>
      <c r="EH834" s="394"/>
      <c r="EI834" s="394"/>
      <c r="EJ834" s="394"/>
      <c r="EK834" s="394"/>
      <c r="EL834" s="394"/>
      <c r="EM834" s="394"/>
      <c r="EN834" s="394"/>
      <c r="EO834" s="394"/>
      <c r="EP834" s="394"/>
      <c r="EQ834" s="394"/>
      <c r="ER834" s="394"/>
      <c r="ES834" s="394"/>
      <c r="ET834" s="394"/>
      <c r="EU834" s="394"/>
      <c r="EV834" s="394"/>
      <c r="EW834" s="394"/>
      <c r="EX834" s="394"/>
      <c r="EY834" s="394"/>
      <c r="EZ834" s="394"/>
      <c r="FA834" s="394"/>
      <c r="FB834" s="394"/>
      <c r="FC834" s="394"/>
      <c r="FD834" s="394"/>
      <c r="FE834" s="394"/>
      <c r="FF834" s="394"/>
      <c r="FG834" s="394"/>
      <c r="FH834" s="394"/>
      <c r="FI834" s="394"/>
      <c r="FJ834" s="394"/>
      <c r="FK834" s="394"/>
      <c r="FL834" s="394"/>
      <c r="FM834" s="394"/>
      <c r="FN834" s="394"/>
      <c r="FO834" s="394"/>
      <c r="FP834" s="394"/>
      <c r="FQ834" s="394"/>
      <c r="FR834" s="394"/>
      <c r="FS834" s="394"/>
      <c r="FT834" s="394"/>
      <c r="FU834" s="394"/>
      <c r="FV834" s="394"/>
      <c r="FW834" s="394"/>
      <c r="FX834" s="394"/>
      <c r="FY834" s="394"/>
      <c r="FZ834" s="394"/>
      <c r="GA834" s="394"/>
      <c r="GB834" s="394"/>
      <c r="GC834" s="394"/>
      <c r="GD834" s="394"/>
      <c r="GE834" s="394"/>
      <c r="GF834" s="394"/>
      <c r="GG834" s="394"/>
      <c r="GH834" s="394"/>
      <c r="GI834" s="394"/>
      <c r="GJ834" s="394"/>
      <c r="GK834" s="394"/>
      <c r="GL834" s="394"/>
      <c r="GM834" s="394"/>
      <c r="GN834" s="394"/>
      <c r="GO834" s="394"/>
      <c r="GP834" s="394"/>
      <c r="GQ834" s="394"/>
      <c r="GR834" s="394"/>
      <c r="GS834" s="394"/>
      <c r="GT834" s="394"/>
      <c r="GU834" s="394"/>
      <c r="GV834" s="394"/>
      <c r="GW834" s="394"/>
      <c r="GX834" s="394"/>
      <c r="GY834" s="394"/>
      <c r="GZ834" s="394"/>
      <c r="HA834" s="394"/>
      <c r="HB834" s="394"/>
      <c r="HC834" s="394"/>
      <c r="HD834" s="394"/>
      <c r="HE834" s="394"/>
      <c r="HF834" s="394"/>
      <c r="HG834" s="394"/>
      <c r="HH834" s="394"/>
      <c r="HI834" s="394"/>
      <c r="HJ834" s="394"/>
      <c r="HK834" s="394"/>
      <c r="HL834" s="394"/>
      <c r="HM834" s="394"/>
      <c r="HN834" s="394"/>
      <c r="HO834" s="394"/>
      <c r="HP834" s="394"/>
      <c r="HQ834" s="394"/>
      <c r="HR834" s="394"/>
      <c r="HS834" s="394"/>
      <c r="HT834" s="394"/>
      <c r="HU834" s="394"/>
      <c r="HV834" s="394"/>
      <c r="HW834" s="394"/>
      <c r="HX834" s="394"/>
      <c r="HY834" s="394"/>
      <c r="HZ834" s="394"/>
      <c r="IA834" s="394"/>
      <c r="IB834" s="394"/>
      <c r="IC834" s="394"/>
      <c r="ID834" s="394"/>
      <c r="IE834" s="394"/>
      <c r="IF834" s="394"/>
      <c r="IG834" s="394"/>
      <c r="IH834" s="394"/>
      <c r="II834" s="394"/>
      <c r="IJ834" s="394"/>
      <c r="IK834" s="394"/>
      <c r="IL834" s="394"/>
      <c r="IM834" s="394"/>
      <c r="IN834" s="394"/>
      <c r="IO834" s="394"/>
      <c r="IP834" s="394"/>
      <c r="IQ834" s="394"/>
    </row>
    <row r="835" spans="1:251" s="460" customFormat="1" ht="28.8">
      <c r="A835" s="279">
        <f>MAX($A$18:A834)+0.01</f>
        <v>3.2999999999999936</v>
      </c>
      <c r="B835" s="286" t="s">
        <v>2683</v>
      </c>
      <c r="C835" s="387" t="s">
        <v>18</v>
      </c>
      <c r="D835" s="316">
        <v>1</v>
      </c>
      <c r="E835" s="63"/>
      <c r="F835" s="63">
        <f>D835*E835</f>
        <v>0</v>
      </c>
      <c r="G835" s="448"/>
      <c r="H835" s="448"/>
      <c r="I835" s="448"/>
      <c r="J835" s="448"/>
      <c r="K835" s="400"/>
      <c r="L835" s="400"/>
      <c r="M835" s="400"/>
      <c r="N835" s="400"/>
      <c r="O835" s="400"/>
      <c r="P835" s="400"/>
      <c r="Q835" s="400"/>
      <c r="R835" s="400"/>
      <c r="S835" s="400"/>
      <c r="T835" s="400"/>
      <c r="U835" s="400"/>
      <c r="V835" s="400"/>
      <c r="W835" s="400"/>
      <c r="X835" s="400"/>
      <c r="Y835" s="400"/>
      <c r="Z835" s="400"/>
      <c r="AA835" s="400"/>
      <c r="AB835" s="400"/>
      <c r="AC835" s="400"/>
      <c r="AD835" s="400"/>
      <c r="AE835" s="400"/>
      <c r="AF835" s="400"/>
      <c r="AG835" s="400"/>
      <c r="AH835" s="400"/>
      <c r="AI835" s="400"/>
      <c r="AJ835" s="400"/>
      <c r="AK835" s="400"/>
      <c r="AL835" s="400"/>
      <c r="AM835" s="400"/>
      <c r="AN835" s="400"/>
      <c r="AO835" s="400"/>
      <c r="AP835" s="400"/>
      <c r="AQ835" s="400"/>
      <c r="AR835" s="400"/>
      <c r="AS835" s="400"/>
      <c r="AT835" s="400"/>
      <c r="AU835" s="400"/>
      <c r="AV835" s="400"/>
      <c r="AW835" s="400"/>
      <c r="AX835" s="400"/>
      <c r="AY835" s="400"/>
      <c r="AZ835" s="400"/>
      <c r="BA835" s="400"/>
      <c r="BB835" s="400"/>
      <c r="BC835" s="400"/>
      <c r="BD835" s="400"/>
      <c r="BE835" s="400"/>
      <c r="BF835" s="400"/>
      <c r="BG835" s="400"/>
      <c r="BH835" s="400"/>
      <c r="BI835" s="400"/>
      <c r="BJ835" s="400"/>
      <c r="BK835" s="400"/>
      <c r="BL835" s="400"/>
      <c r="BM835" s="400"/>
      <c r="BN835" s="400"/>
      <c r="BO835" s="400"/>
      <c r="BP835" s="400"/>
      <c r="BQ835" s="400"/>
      <c r="BR835" s="400"/>
      <c r="BS835" s="400"/>
      <c r="BT835" s="400"/>
      <c r="BU835" s="400"/>
      <c r="BV835" s="400"/>
      <c r="BW835" s="400"/>
      <c r="BX835" s="400"/>
      <c r="BY835" s="400"/>
      <c r="BZ835" s="400"/>
      <c r="CA835" s="400"/>
      <c r="CB835" s="400"/>
      <c r="CC835" s="400"/>
      <c r="CD835" s="400"/>
      <c r="CE835" s="400"/>
      <c r="CF835" s="400"/>
      <c r="CG835" s="400"/>
      <c r="CH835" s="400"/>
      <c r="CI835" s="400"/>
      <c r="CJ835" s="400"/>
      <c r="CK835" s="400"/>
      <c r="CL835" s="400"/>
      <c r="CM835" s="400"/>
      <c r="CN835" s="400"/>
      <c r="CO835" s="400"/>
      <c r="CP835" s="400"/>
      <c r="CQ835" s="400"/>
      <c r="CR835" s="400"/>
      <c r="CS835" s="400"/>
      <c r="CT835" s="400"/>
      <c r="CU835" s="400"/>
      <c r="CV835" s="400"/>
      <c r="CW835" s="400"/>
      <c r="CX835" s="400"/>
      <c r="CY835" s="400"/>
      <c r="CZ835" s="400"/>
      <c r="DA835" s="400"/>
      <c r="DB835" s="400"/>
      <c r="DC835" s="400"/>
      <c r="DD835" s="400"/>
      <c r="DE835" s="400"/>
      <c r="DF835" s="400"/>
      <c r="DG835" s="400"/>
      <c r="DH835" s="400"/>
      <c r="DI835" s="400"/>
      <c r="DJ835" s="400"/>
      <c r="DK835" s="400"/>
      <c r="DL835" s="400"/>
      <c r="DM835" s="400"/>
      <c r="DN835" s="400"/>
      <c r="DO835" s="400"/>
      <c r="DP835" s="400"/>
      <c r="DQ835" s="400"/>
      <c r="DR835" s="400"/>
      <c r="DS835" s="400"/>
      <c r="DT835" s="400"/>
      <c r="DU835" s="400"/>
      <c r="DV835" s="400"/>
      <c r="DW835" s="400"/>
      <c r="DX835" s="400"/>
      <c r="DY835" s="400"/>
      <c r="DZ835" s="400"/>
      <c r="EA835" s="400"/>
      <c r="EB835" s="400"/>
      <c r="EC835" s="400"/>
      <c r="ED835" s="400"/>
      <c r="EE835" s="400"/>
      <c r="EF835" s="400"/>
      <c r="EG835" s="400"/>
      <c r="EH835" s="400"/>
      <c r="EI835" s="400"/>
      <c r="EJ835" s="400"/>
      <c r="EK835" s="400"/>
      <c r="EL835" s="400"/>
      <c r="EM835" s="400"/>
      <c r="EN835" s="400"/>
      <c r="EO835" s="400"/>
      <c r="EP835" s="400"/>
      <c r="EQ835" s="400"/>
      <c r="ER835" s="400"/>
      <c r="ES835" s="400"/>
      <c r="ET835" s="400"/>
      <c r="EU835" s="400"/>
      <c r="EV835" s="400"/>
      <c r="EW835" s="400"/>
      <c r="EX835" s="400"/>
      <c r="EY835" s="400"/>
      <c r="EZ835" s="400"/>
      <c r="FA835" s="400"/>
      <c r="FB835" s="400"/>
      <c r="FC835" s="400"/>
      <c r="FD835" s="400"/>
      <c r="FE835" s="400"/>
      <c r="FF835" s="400"/>
      <c r="FG835" s="400"/>
      <c r="FH835" s="400"/>
      <c r="FI835" s="400"/>
      <c r="FJ835" s="400"/>
      <c r="FK835" s="400"/>
      <c r="FL835" s="400"/>
      <c r="FM835" s="400"/>
      <c r="FN835" s="400"/>
      <c r="FO835" s="400"/>
      <c r="FP835" s="400"/>
      <c r="FQ835" s="400"/>
      <c r="FR835" s="400"/>
      <c r="FS835" s="400"/>
      <c r="FT835" s="400"/>
      <c r="FU835" s="400"/>
      <c r="FV835" s="400"/>
      <c r="FW835" s="400"/>
      <c r="FX835" s="400"/>
      <c r="FY835" s="400"/>
      <c r="FZ835" s="400"/>
      <c r="GA835" s="400"/>
      <c r="GB835" s="400"/>
      <c r="GC835" s="400"/>
      <c r="GD835" s="400"/>
      <c r="GE835" s="400"/>
      <c r="GF835" s="400"/>
      <c r="GG835" s="400"/>
      <c r="GH835" s="400"/>
      <c r="GI835" s="400"/>
      <c r="GJ835" s="400"/>
      <c r="GK835" s="400"/>
      <c r="GL835" s="400"/>
      <c r="GM835" s="400"/>
      <c r="GN835" s="400"/>
      <c r="GO835" s="400"/>
      <c r="GP835" s="400"/>
      <c r="GQ835" s="400"/>
      <c r="GR835" s="400"/>
      <c r="GS835" s="400"/>
      <c r="GT835" s="400"/>
      <c r="GU835" s="400"/>
      <c r="GV835" s="400"/>
      <c r="GW835" s="400"/>
      <c r="GX835" s="400"/>
      <c r="GY835" s="400"/>
      <c r="GZ835" s="400"/>
      <c r="HA835" s="400"/>
      <c r="HB835" s="400"/>
      <c r="HC835" s="400"/>
      <c r="HD835" s="400"/>
      <c r="HE835" s="400"/>
      <c r="HF835" s="400"/>
      <c r="HG835" s="400"/>
      <c r="HH835" s="400"/>
      <c r="HI835" s="400"/>
      <c r="HJ835" s="400"/>
      <c r="HK835" s="400"/>
      <c r="HL835" s="400"/>
      <c r="HM835" s="400"/>
      <c r="HN835" s="400"/>
      <c r="HO835" s="400"/>
      <c r="HP835" s="400"/>
      <c r="HQ835" s="400"/>
      <c r="HR835" s="400"/>
      <c r="HS835" s="400"/>
      <c r="HT835" s="400"/>
      <c r="HU835" s="400"/>
      <c r="HV835" s="400"/>
      <c r="HW835" s="400"/>
      <c r="HX835" s="400"/>
      <c r="HY835" s="400"/>
      <c r="HZ835" s="400"/>
      <c r="IA835" s="400"/>
      <c r="IB835" s="400"/>
      <c r="IC835" s="400"/>
      <c r="ID835" s="400"/>
      <c r="IE835" s="400"/>
      <c r="IF835" s="400"/>
      <c r="IG835" s="400"/>
      <c r="IH835" s="400"/>
      <c r="II835" s="400"/>
      <c r="IJ835" s="400"/>
      <c r="IK835" s="400"/>
      <c r="IL835" s="400"/>
      <c r="IM835" s="400"/>
      <c r="IN835" s="400"/>
      <c r="IO835" s="400"/>
      <c r="IP835" s="400"/>
      <c r="IQ835" s="400"/>
    </row>
    <row r="836" spans="1:251" s="460" customFormat="1">
      <c r="A836" s="432"/>
      <c r="B836" s="286"/>
      <c r="C836" s="492"/>
      <c r="D836" s="493"/>
      <c r="E836" s="494"/>
      <c r="F836" s="452"/>
      <c r="G836" s="448"/>
      <c r="H836" s="448"/>
      <c r="I836" s="448"/>
      <c r="J836" s="448"/>
      <c r="K836" s="400"/>
      <c r="L836" s="400"/>
      <c r="M836" s="400"/>
      <c r="N836" s="400"/>
      <c r="O836" s="400"/>
      <c r="P836" s="400"/>
      <c r="Q836" s="400"/>
      <c r="R836" s="400"/>
      <c r="S836" s="400"/>
      <c r="T836" s="400"/>
      <c r="U836" s="400"/>
      <c r="V836" s="400"/>
      <c r="W836" s="400"/>
      <c r="X836" s="400"/>
      <c r="Y836" s="400"/>
      <c r="Z836" s="400"/>
      <c r="AA836" s="400"/>
      <c r="AB836" s="400"/>
      <c r="AC836" s="400"/>
      <c r="AD836" s="400"/>
      <c r="AE836" s="400"/>
      <c r="AF836" s="400"/>
      <c r="AG836" s="400"/>
      <c r="AH836" s="400"/>
      <c r="AI836" s="400"/>
      <c r="AJ836" s="400"/>
      <c r="AK836" s="400"/>
      <c r="AL836" s="400"/>
      <c r="AM836" s="400"/>
      <c r="AN836" s="400"/>
      <c r="AO836" s="400"/>
      <c r="AP836" s="400"/>
      <c r="AQ836" s="400"/>
      <c r="AR836" s="400"/>
      <c r="AS836" s="400"/>
      <c r="AT836" s="400"/>
      <c r="AU836" s="400"/>
      <c r="AV836" s="400"/>
      <c r="AW836" s="400"/>
      <c r="AX836" s="400"/>
      <c r="AY836" s="400"/>
      <c r="AZ836" s="400"/>
      <c r="BA836" s="400"/>
      <c r="BB836" s="400"/>
      <c r="BC836" s="400"/>
      <c r="BD836" s="400"/>
      <c r="BE836" s="400"/>
      <c r="BF836" s="400"/>
      <c r="BG836" s="400"/>
      <c r="BH836" s="400"/>
      <c r="BI836" s="400"/>
      <c r="BJ836" s="400"/>
      <c r="BK836" s="400"/>
      <c r="BL836" s="400"/>
      <c r="BM836" s="400"/>
      <c r="BN836" s="400"/>
      <c r="BO836" s="400"/>
      <c r="BP836" s="400"/>
      <c r="BQ836" s="400"/>
      <c r="BR836" s="400"/>
      <c r="BS836" s="400"/>
      <c r="BT836" s="400"/>
      <c r="BU836" s="400"/>
      <c r="BV836" s="400"/>
      <c r="BW836" s="400"/>
      <c r="BX836" s="400"/>
      <c r="BY836" s="400"/>
      <c r="BZ836" s="400"/>
      <c r="CA836" s="400"/>
      <c r="CB836" s="400"/>
      <c r="CC836" s="400"/>
      <c r="CD836" s="400"/>
      <c r="CE836" s="400"/>
      <c r="CF836" s="400"/>
      <c r="CG836" s="400"/>
      <c r="CH836" s="400"/>
      <c r="CI836" s="400"/>
      <c r="CJ836" s="400"/>
      <c r="CK836" s="400"/>
      <c r="CL836" s="400"/>
      <c r="CM836" s="400"/>
      <c r="CN836" s="400"/>
      <c r="CO836" s="400"/>
      <c r="CP836" s="400"/>
      <c r="CQ836" s="400"/>
      <c r="CR836" s="400"/>
      <c r="CS836" s="400"/>
      <c r="CT836" s="400"/>
      <c r="CU836" s="400"/>
      <c r="CV836" s="400"/>
      <c r="CW836" s="400"/>
      <c r="CX836" s="400"/>
      <c r="CY836" s="400"/>
      <c r="CZ836" s="400"/>
      <c r="DA836" s="400"/>
      <c r="DB836" s="400"/>
      <c r="DC836" s="400"/>
      <c r="DD836" s="400"/>
      <c r="DE836" s="400"/>
      <c r="DF836" s="400"/>
      <c r="DG836" s="400"/>
      <c r="DH836" s="400"/>
      <c r="DI836" s="400"/>
      <c r="DJ836" s="400"/>
      <c r="DK836" s="400"/>
      <c r="DL836" s="400"/>
      <c r="DM836" s="400"/>
      <c r="DN836" s="400"/>
      <c r="DO836" s="400"/>
      <c r="DP836" s="400"/>
      <c r="DQ836" s="400"/>
      <c r="DR836" s="400"/>
      <c r="DS836" s="400"/>
      <c r="DT836" s="400"/>
      <c r="DU836" s="400"/>
      <c r="DV836" s="400"/>
      <c r="DW836" s="400"/>
      <c r="DX836" s="400"/>
      <c r="DY836" s="400"/>
      <c r="DZ836" s="400"/>
      <c r="EA836" s="400"/>
      <c r="EB836" s="400"/>
      <c r="EC836" s="400"/>
      <c r="ED836" s="400"/>
      <c r="EE836" s="400"/>
      <c r="EF836" s="400"/>
      <c r="EG836" s="400"/>
      <c r="EH836" s="400"/>
      <c r="EI836" s="400"/>
      <c r="EJ836" s="400"/>
      <c r="EK836" s="400"/>
      <c r="EL836" s="400"/>
      <c r="EM836" s="400"/>
      <c r="EN836" s="400"/>
      <c r="EO836" s="400"/>
      <c r="EP836" s="400"/>
      <c r="EQ836" s="400"/>
      <c r="ER836" s="400"/>
      <c r="ES836" s="400"/>
      <c r="ET836" s="400"/>
      <c r="EU836" s="400"/>
      <c r="EV836" s="400"/>
      <c r="EW836" s="400"/>
      <c r="EX836" s="400"/>
      <c r="EY836" s="400"/>
      <c r="EZ836" s="400"/>
      <c r="FA836" s="400"/>
      <c r="FB836" s="400"/>
      <c r="FC836" s="400"/>
      <c r="FD836" s="400"/>
      <c r="FE836" s="400"/>
      <c r="FF836" s="400"/>
      <c r="FG836" s="400"/>
      <c r="FH836" s="400"/>
      <c r="FI836" s="400"/>
      <c r="FJ836" s="400"/>
      <c r="FK836" s="400"/>
      <c r="FL836" s="400"/>
      <c r="FM836" s="400"/>
      <c r="FN836" s="400"/>
      <c r="FO836" s="400"/>
      <c r="FP836" s="400"/>
      <c r="FQ836" s="400"/>
      <c r="FR836" s="400"/>
      <c r="FS836" s="400"/>
      <c r="FT836" s="400"/>
      <c r="FU836" s="400"/>
      <c r="FV836" s="400"/>
      <c r="FW836" s="400"/>
      <c r="FX836" s="400"/>
      <c r="FY836" s="400"/>
      <c r="FZ836" s="400"/>
      <c r="GA836" s="400"/>
      <c r="GB836" s="400"/>
      <c r="GC836" s="400"/>
      <c r="GD836" s="400"/>
      <c r="GE836" s="400"/>
      <c r="GF836" s="400"/>
      <c r="GG836" s="400"/>
      <c r="GH836" s="400"/>
      <c r="GI836" s="400"/>
      <c r="GJ836" s="400"/>
      <c r="GK836" s="400"/>
      <c r="GL836" s="400"/>
      <c r="GM836" s="400"/>
      <c r="GN836" s="400"/>
      <c r="GO836" s="400"/>
      <c r="GP836" s="400"/>
      <c r="GQ836" s="400"/>
      <c r="GR836" s="400"/>
      <c r="GS836" s="400"/>
      <c r="GT836" s="400"/>
      <c r="GU836" s="400"/>
      <c r="GV836" s="400"/>
      <c r="GW836" s="400"/>
      <c r="GX836" s="400"/>
      <c r="GY836" s="400"/>
      <c r="GZ836" s="400"/>
      <c r="HA836" s="400"/>
      <c r="HB836" s="400"/>
      <c r="HC836" s="400"/>
      <c r="HD836" s="400"/>
      <c r="HE836" s="400"/>
      <c r="HF836" s="400"/>
      <c r="HG836" s="400"/>
      <c r="HH836" s="400"/>
      <c r="HI836" s="400"/>
      <c r="HJ836" s="400"/>
      <c r="HK836" s="400"/>
      <c r="HL836" s="400"/>
      <c r="HM836" s="400"/>
      <c r="HN836" s="400"/>
      <c r="HO836" s="400"/>
      <c r="HP836" s="400"/>
      <c r="HQ836" s="400"/>
      <c r="HR836" s="400"/>
      <c r="HS836" s="400"/>
      <c r="HT836" s="400"/>
      <c r="HU836" s="400"/>
      <c r="HV836" s="400"/>
      <c r="HW836" s="400"/>
      <c r="HX836" s="400"/>
      <c r="HY836" s="400"/>
      <c r="HZ836" s="400"/>
      <c r="IA836" s="400"/>
      <c r="IB836" s="400"/>
      <c r="IC836" s="400"/>
      <c r="ID836" s="400"/>
      <c r="IE836" s="400"/>
      <c r="IF836" s="400"/>
      <c r="IG836" s="400"/>
      <c r="IH836" s="400"/>
      <c r="II836" s="400"/>
      <c r="IJ836" s="400"/>
      <c r="IK836" s="400"/>
      <c r="IL836" s="400"/>
      <c r="IM836" s="400"/>
      <c r="IN836" s="400"/>
      <c r="IO836" s="400"/>
      <c r="IP836" s="400"/>
      <c r="IQ836" s="400"/>
    </row>
    <row r="837" spans="1:251" s="460" customFormat="1" ht="43.2">
      <c r="A837" s="279">
        <f>MAX($A$18:A836)+0.01</f>
        <v>3.3099999999999934</v>
      </c>
      <c r="B837" s="286" t="s">
        <v>2717</v>
      </c>
      <c r="C837" s="492"/>
      <c r="D837" s="493"/>
      <c r="E837" s="452"/>
      <c r="F837" s="452"/>
      <c r="G837" s="448"/>
      <c r="H837" s="448"/>
      <c r="I837" s="448"/>
      <c r="J837" s="448"/>
      <c r="K837" s="400"/>
      <c r="L837" s="400"/>
      <c r="M837" s="400"/>
      <c r="N837" s="400"/>
      <c r="O837" s="400"/>
      <c r="P837" s="400"/>
      <c r="Q837" s="400"/>
      <c r="R837" s="400"/>
      <c r="S837" s="400"/>
      <c r="T837" s="400"/>
      <c r="U837" s="400"/>
      <c r="V837" s="400"/>
      <c r="W837" s="400"/>
      <c r="X837" s="400"/>
      <c r="Y837" s="400"/>
      <c r="Z837" s="400"/>
      <c r="AA837" s="400"/>
      <c r="AB837" s="400"/>
      <c r="AC837" s="400"/>
      <c r="AD837" s="400"/>
      <c r="AE837" s="400"/>
      <c r="AF837" s="400"/>
      <c r="AG837" s="400"/>
      <c r="AH837" s="400"/>
      <c r="AI837" s="400"/>
      <c r="AJ837" s="400"/>
      <c r="AK837" s="400"/>
      <c r="AL837" s="400"/>
      <c r="AM837" s="400"/>
      <c r="AN837" s="400"/>
      <c r="AO837" s="400"/>
      <c r="AP837" s="400"/>
      <c r="AQ837" s="400"/>
      <c r="AR837" s="400"/>
      <c r="AS837" s="400"/>
      <c r="AT837" s="400"/>
      <c r="AU837" s="400"/>
      <c r="AV837" s="400"/>
      <c r="AW837" s="400"/>
      <c r="AX837" s="400"/>
      <c r="AY837" s="400"/>
      <c r="AZ837" s="400"/>
      <c r="BA837" s="400"/>
      <c r="BB837" s="400"/>
      <c r="BC837" s="400"/>
      <c r="BD837" s="400"/>
      <c r="BE837" s="400"/>
      <c r="BF837" s="400"/>
      <c r="BG837" s="400"/>
      <c r="BH837" s="400"/>
      <c r="BI837" s="400"/>
      <c r="BJ837" s="400"/>
      <c r="BK837" s="400"/>
      <c r="BL837" s="400"/>
      <c r="BM837" s="400"/>
      <c r="BN837" s="400"/>
      <c r="BO837" s="400"/>
      <c r="BP837" s="400"/>
      <c r="BQ837" s="400"/>
      <c r="BR837" s="400"/>
      <c r="BS837" s="400"/>
      <c r="BT837" s="400"/>
      <c r="BU837" s="400"/>
      <c r="BV837" s="400"/>
      <c r="BW837" s="400"/>
      <c r="BX837" s="400"/>
      <c r="BY837" s="400"/>
      <c r="BZ837" s="400"/>
      <c r="CA837" s="400"/>
      <c r="CB837" s="400"/>
      <c r="CC837" s="400"/>
      <c r="CD837" s="400"/>
      <c r="CE837" s="400"/>
      <c r="CF837" s="400"/>
      <c r="CG837" s="400"/>
      <c r="CH837" s="400"/>
      <c r="CI837" s="400"/>
      <c r="CJ837" s="400"/>
      <c r="CK837" s="400"/>
      <c r="CL837" s="400"/>
      <c r="CM837" s="400"/>
      <c r="CN837" s="400"/>
      <c r="CO837" s="400"/>
      <c r="CP837" s="400"/>
      <c r="CQ837" s="400"/>
      <c r="CR837" s="400"/>
      <c r="CS837" s="400"/>
      <c r="CT837" s="400"/>
      <c r="CU837" s="400"/>
      <c r="CV837" s="400"/>
      <c r="CW837" s="400"/>
      <c r="CX837" s="400"/>
      <c r="CY837" s="400"/>
      <c r="CZ837" s="400"/>
      <c r="DA837" s="400"/>
      <c r="DB837" s="400"/>
      <c r="DC837" s="400"/>
      <c r="DD837" s="400"/>
      <c r="DE837" s="400"/>
      <c r="DF837" s="400"/>
      <c r="DG837" s="400"/>
      <c r="DH837" s="400"/>
      <c r="DI837" s="400"/>
      <c r="DJ837" s="400"/>
      <c r="DK837" s="400"/>
      <c r="DL837" s="400"/>
      <c r="DM837" s="400"/>
      <c r="DN837" s="400"/>
      <c r="DO837" s="400"/>
      <c r="DP837" s="400"/>
      <c r="DQ837" s="400"/>
      <c r="DR837" s="400"/>
      <c r="DS837" s="400"/>
      <c r="DT837" s="400"/>
      <c r="DU837" s="400"/>
      <c r="DV837" s="400"/>
      <c r="DW837" s="400"/>
      <c r="DX837" s="400"/>
      <c r="DY837" s="400"/>
      <c r="DZ837" s="400"/>
      <c r="EA837" s="400"/>
      <c r="EB837" s="400"/>
      <c r="EC837" s="400"/>
      <c r="ED837" s="400"/>
      <c r="EE837" s="400"/>
      <c r="EF837" s="400"/>
      <c r="EG837" s="400"/>
      <c r="EH837" s="400"/>
      <c r="EI837" s="400"/>
      <c r="EJ837" s="400"/>
      <c r="EK837" s="400"/>
      <c r="EL837" s="400"/>
      <c r="EM837" s="400"/>
      <c r="EN837" s="400"/>
      <c r="EO837" s="400"/>
      <c r="EP837" s="400"/>
      <c r="EQ837" s="400"/>
      <c r="ER837" s="400"/>
      <c r="ES837" s="400"/>
      <c r="ET837" s="400"/>
      <c r="EU837" s="400"/>
      <c r="EV837" s="400"/>
      <c r="EW837" s="400"/>
      <c r="EX837" s="400"/>
      <c r="EY837" s="400"/>
      <c r="EZ837" s="400"/>
      <c r="FA837" s="400"/>
      <c r="FB837" s="400"/>
      <c r="FC837" s="400"/>
      <c r="FD837" s="400"/>
      <c r="FE837" s="400"/>
      <c r="FF837" s="400"/>
      <c r="FG837" s="400"/>
      <c r="FH837" s="400"/>
      <c r="FI837" s="400"/>
      <c r="FJ837" s="400"/>
      <c r="FK837" s="400"/>
      <c r="FL837" s="400"/>
      <c r="FM837" s="400"/>
      <c r="FN837" s="400"/>
      <c r="FO837" s="400"/>
      <c r="FP837" s="400"/>
      <c r="FQ837" s="400"/>
      <c r="FR837" s="400"/>
      <c r="FS837" s="400"/>
      <c r="FT837" s="400"/>
      <c r="FU837" s="400"/>
      <c r="FV837" s="400"/>
      <c r="FW837" s="400"/>
      <c r="FX837" s="400"/>
      <c r="FY837" s="400"/>
      <c r="FZ837" s="400"/>
      <c r="GA837" s="400"/>
      <c r="GB837" s="400"/>
      <c r="GC837" s="400"/>
      <c r="GD837" s="400"/>
      <c r="GE837" s="400"/>
      <c r="GF837" s="400"/>
      <c r="GG837" s="400"/>
      <c r="GH837" s="400"/>
      <c r="GI837" s="400"/>
      <c r="GJ837" s="400"/>
      <c r="GK837" s="400"/>
      <c r="GL837" s="400"/>
      <c r="GM837" s="400"/>
      <c r="GN837" s="400"/>
      <c r="GO837" s="400"/>
      <c r="GP837" s="400"/>
      <c r="GQ837" s="400"/>
      <c r="GR837" s="400"/>
      <c r="GS837" s="400"/>
      <c r="GT837" s="400"/>
      <c r="GU837" s="400"/>
      <c r="GV837" s="400"/>
      <c r="GW837" s="400"/>
      <c r="GX837" s="400"/>
      <c r="GY837" s="400"/>
      <c r="GZ837" s="400"/>
      <c r="HA837" s="400"/>
      <c r="HB837" s="400"/>
      <c r="HC837" s="400"/>
      <c r="HD837" s="400"/>
      <c r="HE837" s="400"/>
      <c r="HF837" s="400"/>
      <c r="HG837" s="400"/>
      <c r="HH837" s="400"/>
      <c r="HI837" s="400"/>
      <c r="HJ837" s="400"/>
      <c r="HK837" s="400"/>
      <c r="HL837" s="400"/>
      <c r="HM837" s="400"/>
      <c r="HN837" s="400"/>
      <c r="HO837" s="400"/>
      <c r="HP837" s="400"/>
      <c r="HQ837" s="400"/>
      <c r="HR837" s="400"/>
      <c r="HS837" s="400"/>
      <c r="HT837" s="400"/>
      <c r="HU837" s="400"/>
      <c r="HV837" s="400"/>
      <c r="HW837" s="400"/>
      <c r="HX837" s="400"/>
      <c r="HY837" s="400"/>
      <c r="HZ837" s="400"/>
      <c r="IA837" s="400"/>
      <c r="IB837" s="400"/>
      <c r="IC837" s="400"/>
      <c r="ID837" s="400"/>
      <c r="IE837" s="400"/>
      <c r="IF837" s="400"/>
      <c r="IG837" s="400"/>
      <c r="IH837" s="400"/>
      <c r="II837" s="400"/>
      <c r="IJ837" s="400"/>
      <c r="IK837" s="400"/>
      <c r="IL837" s="400"/>
      <c r="IM837" s="400"/>
      <c r="IN837" s="400"/>
      <c r="IO837" s="400"/>
      <c r="IP837" s="400"/>
      <c r="IQ837" s="400"/>
    </row>
    <row r="838" spans="1:251" s="460" customFormat="1">
      <c r="A838" s="432"/>
      <c r="B838" s="286" t="s">
        <v>2718</v>
      </c>
      <c r="C838" s="387" t="s">
        <v>18</v>
      </c>
      <c r="D838" s="316">
        <v>1</v>
      </c>
      <c r="E838" s="63"/>
      <c r="F838" s="63">
        <f>D838*E838</f>
        <v>0</v>
      </c>
      <c r="G838" s="448"/>
      <c r="H838" s="448"/>
      <c r="I838" s="448"/>
      <c r="J838" s="448"/>
      <c r="K838" s="400"/>
      <c r="L838" s="400"/>
      <c r="M838" s="400"/>
      <c r="N838" s="400"/>
      <c r="O838" s="400"/>
      <c r="P838" s="400"/>
      <c r="Q838" s="400"/>
      <c r="R838" s="400"/>
      <c r="S838" s="400"/>
      <c r="T838" s="400"/>
      <c r="U838" s="400"/>
      <c r="V838" s="400"/>
      <c r="W838" s="400"/>
      <c r="X838" s="400"/>
      <c r="Y838" s="400"/>
      <c r="Z838" s="400"/>
      <c r="AA838" s="400"/>
      <c r="AB838" s="400"/>
      <c r="AC838" s="400"/>
      <c r="AD838" s="400"/>
      <c r="AE838" s="400"/>
      <c r="AF838" s="400"/>
      <c r="AG838" s="400"/>
      <c r="AH838" s="400"/>
      <c r="AI838" s="400"/>
      <c r="AJ838" s="400"/>
      <c r="AK838" s="400"/>
      <c r="AL838" s="400"/>
      <c r="AM838" s="400"/>
      <c r="AN838" s="400"/>
      <c r="AO838" s="400"/>
      <c r="AP838" s="400"/>
      <c r="AQ838" s="400"/>
      <c r="AR838" s="400"/>
      <c r="AS838" s="400"/>
      <c r="AT838" s="400"/>
      <c r="AU838" s="400"/>
      <c r="AV838" s="400"/>
      <c r="AW838" s="400"/>
      <c r="AX838" s="400"/>
      <c r="AY838" s="400"/>
      <c r="AZ838" s="400"/>
      <c r="BA838" s="400"/>
      <c r="BB838" s="400"/>
      <c r="BC838" s="400"/>
      <c r="BD838" s="400"/>
      <c r="BE838" s="400"/>
      <c r="BF838" s="400"/>
      <c r="BG838" s="400"/>
      <c r="BH838" s="400"/>
      <c r="BI838" s="400"/>
      <c r="BJ838" s="400"/>
      <c r="BK838" s="400"/>
      <c r="BL838" s="400"/>
      <c r="BM838" s="400"/>
      <c r="BN838" s="400"/>
      <c r="BO838" s="400"/>
      <c r="BP838" s="400"/>
      <c r="BQ838" s="400"/>
      <c r="BR838" s="400"/>
      <c r="BS838" s="400"/>
      <c r="BT838" s="400"/>
      <c r="BU838" s="400"/>
      <c r="BV838" s="400"/>
      <c r="BW838" s="400"/>
      <c r="BX838" s="400"/>
      <c r="BY838" s="400"/>
      <c r="BZ838" s="400"/>
      <c r="CA838" s="400"/>
      <c r="CB838" s="400"/>
      <c r="CC838" s="400"/>
      <c r="CD838" s="400"/>
      <c r="CE838" s="400"/>
      <c r="CF838" s="400"/>
      <c r="CG838" s="400"/>
      <c r="CH838" s="400"/>
      <c r="CI838" s="400"/>
      <c r="CJ838" s="400"/>
      <c r="CK838" s="400"/>
      <c r="CL838" s="400"/>
      <c r="CM838" s="400"/>
      <c r="CN838" s="400"/>
      <c r="CO838" s="400"/>
      <c r="CP838" s="400"/>
      <c r="CQ838" s="400"/>
      <c r="CR838" s="400"/>
      <c r="CS838" s="400"/>
      <c r="CT838" s="400"/>
      <c r="CU838" s="400"/>
      <c r="CV838" s="400"/>
      <c r="CW838" s="400"/>
      <c r="CX838" s="400"/>
      <c r="CY838" s="400"/>
      <c r="CZ838" s="400"/>
      <c r="DA838" s="400"/>
      <c r="DB838" s="400"/>
      <c r="DC838" s="400"/>
      <c r="DD838" s="400"/>
      <c r="DE838" s="400"/>
      <c r="DF838" s="400"/>
      <c r="DG838" s="400"/>
      <c r="DH838" s="400"/>
      <c r="DI838" s="400"/>
      <c r="DJ838" s="400"/>
      <c r="DK838" s="400"/>
      <c r="DL838" s="400"/>
      <c r="DM838" s="400"/>
      <c r="DN838" s="400"/>
      <c r="DO838" s="400"/>
      <c r="DP838" s="400"/>
      <c r="DQ838" s="400"/>
      <c r="DR838" s="400"/>
      <c r="DS838" s="400"/>
      <c r="DT838" s="400"/>
      <c r="DU838" s="400"/>
      <c r="DV838" s="400"/>
      <c r="DW838" s="400"/>
      <c r="DX838" s="400"/>
      <c r="DY838" s="400"/>
      <c r="DZ838" s="400"/>
      <c r="EA838" s="400"/>
      <c r="EB838" s="400"/>
      <c r="EC838" s="400"/>
      <c r="ED838" s="400"/>
      <c r="EE838" s="400"/>
      <c r="EF838" s="400"/>
      <c r="EG838" s="400"/>
      <c r="EH838" s="400"/>
      <c r="EI838" s="400"/>
      <c r="EJ838" s="400"/>
      <c r="EK838" s="400"/>
      <c r="EL838" s="400"/>
      <c r="EM838" s="400"/>
      <c r="EN838" s="400"/>
      <c r="EO838" s="400"/>
      <c r="EP838" s="400"/>
      <c r="EQ838" s="400"/>
      <c r="ER838" s="400"/>
      <c r="ES838" s="400"/>
      <c r="ET838" s="400"/>
      <c r="EU838" s="400"/>
      <c r="EV838" s="400"/>
      <c r="EW838" s="400"/>
      <c r="EX838" s="400"/>
      <c r="EY838" s="400"/>
      <c r="EZ838" s="400"/>
      <c r="FA838" s="400"/>
      <c r="FB838" s="400"/>
      <c r="FC838" s="400"/>
      <c r="FD838" s="400"/>
      <c r="FE838" s="400"/>
      <c r="FF838" s="400"/>
      <c r="FG838" s="400"/>
      <c r="FH838" s="400"/>
      <c r="FI838" s="400"/>
      <c r="FJ838" s="400"/>
      <c r="FK838" s="400"/>
      <c r="FL838" s="400"/>
      <c r="FM838" s="400"/>
      <c r="FN838" s="400"/>
      <c r="FO838" s="400"/>
      <c r="FP838" s="400"/>
      <c r="FQ838" s="400"/>
      <c r="FR838" s="400"/>
      <c r="FS838" s="400"/>
      <c r="FT838" s="400"/>
      <c r="FU838" s="400"/>
      <c r="FV838" s="400"/>
      <c r="FW838" s="400"/>
      <c r="FX838" s="400"/>
      <c r="FY838" s="400"/>
      <c r="FZ838" s="400"/>
      <c r="GA838" s="400"/>
      <c r="GB838" s="400"/>
      <c r="GC838" s="400"/>
      <c r="GD838" s="400"/>
      <c r="GE838" s="400"/>
      <c r="GF838" s="400"/>
      <c r="GG838" s="400"/>
      <c r="GH838" s="400"/>
      <c r="GI838" s="400"/>
      <c r="GJ838" s="400"/>
      <c r="GK838" s="400"/>
      <c r="GL838" s="400"/>
      <c r="GM838" s="400"/>
      <c r="GN838" s="400"/>
      <c r="GO838" s="400"/>
      <c r="GP838" s="400"/>
      <c r="GQ838" s="400"/>
      <c r="GR838" s="400"/>
      <c r="GS838" s="400"/>
      <c r="GT838" s="400"/>
      <c r="GU838" s="400"/>
      <c r="GV838" s="400"/>
      <c r="GW838" s="400"/>
      <c r="GX838" s="400"/>
      <c r="GY838" s="400"/>
      <c r="GZ838" s="400"/>
      <c r="HA838" s="400"/>
      <c r="HB838" s="400"/>
      <c r="HC838" s="400"/>
      <c r="HD838" s="400"/>
      <c r="HE838" s="400"/>
      <c r="HF838" s="400"/>
      <c r="HG838" s="400"/>
      <c r="HH838" s="400"/>
      <c r="HI838" s="400"/>
      <c r="HJ838" s="400"/>
      <c r="HK838" s="400"/>
      <c r="HL838" s="400"/>
      <c r="HM838" s="400"/>
      <c r="HN838" s="400"/>
      <c r="HO838" s="400"/>
      <c r="HP838" s="400"/>
      <c r="HQ838" s="400"/>
      <c r="HR838" s="400"/>
      <c r="HS838" s="400"/>
      <c r="HT838" s="400"/>
      <c r="HU838" s="400"/>
      <c r="HV838" s="400"/>
      <c r="HW838" s="400"/>
      <c r="HX838" s="400"/>
      <c r="HY838" s="400"/>
      <c r="HZ838" s="400"/>
      <c r="IA838" s="400"/>
      <c r="IB838" s="400"/>
      <c r="IC838" s="400"/>
      <c r="ID838" s="400"/>
      <c r="IE838" s="400"/>
      <c r="IF838" s="400"/>
      <c r="IG838" s="400"/>
      <c r="IH838" s="400"/>
      <c r="II838" s="400"/>
      <c r="IJ838" s="400"/>
      <c r="IK838" s="400"/>
      <c r="IL838" s="400"/>
      <c r="IM838" s="400"/>
      <c r="IN838" s="400"/>
      <c r="IO838" s="400"/>
      <c r="IP838" s="400"/>
      <c r="IQ838" s="400"/>
    </row>
    <row r="839" spans="1:251" s="460" customFormat="1">
      <c r="A839" s="432"/>
      <c r="B839" s="286"/>
      <c r="C839" s="474"/>
      <c r="D839" s="475"/>
      <c r="E839" s="495"/>
    </row>
    <row r="840" spans="1:251" s="270" customFormat="1">
      <c r="A840" s="317"/>
      <c r="B840" s="315" t="s">
        <v>2719</v>
      </c>
      <c r="C840" s="318"/>
      <c r="D840" s="319"/>
      <c r="E840" s="294"/>
    </row>
    <row r="841" spans="1:251" s="270" customFormat="1">
      <c r="A841" s="317"/>
      <c r="B841" s="320"/>
      <c r="C841" s="318"/>
      <c r="D841" s="319"/>
      <c r="E841" s="294"/>
    </row>
    <row r="842" spans="1:251" s="270" customFormat="1" ht="158.4">
      <c r="A842" s="279">
        <f>MAX($A$18:A841)+0.01</f>
        <v>3.3199999999999932</v>
      </c>
      <c r="B842" s="286" t="s">
        <v>2720</v>
      </c>
      <c r="C842" s="321"/>
      <c r="D842" s="322"/>
      <c r="E842" s="323"/>
      <c r="F842" s="324"/>
    </row>
    <row r="843" spans="1:251" s="270" customFormat="1">
      <c r="A843" s="325"/>
      <c r="B843" s="286" t="s">
        <v>2721</v>
      </c>
      <c r="C843" s="387" t="s">
        <v>52</v>
      </c>
      <c r="D843" s="316">
        <v>45</v>
      </c>
      <c r="E843" s="63"/>
      <c r="F843" s="63">
        <f t="shared" ref="F843:F847" si="10">+E843*D843</f>
        <v>0</v>
      </c>
    </row>
    <row r="844" spans="1:251" s="270" customFormat="1" ht="28.8">
      <c r="A844" s="325"/>
      <c r="B844" s="286" t="s">
        <v>2722</v>
      </c>
      <c r="C844" s="387" t="s">
        <v>52</v>
      </c>
      <c r="D844" s="316">
        <v>45</v>
      </c>
      <c r="E844" s="63"/>
      <c r="F844" s="63">
        <f t="shared" si="10"/>
        <v>0</v>
      </c>
    </row>
    <row r="845" spans="1:251" s="270" customFormat="1">
      <c r="A845" s="325"/>
      <c r="B845" s="286" t="s">
        <v>2723</v>
      </c>
      <c r="C845" s="387" t="s">
        <v>52</v>
      </c>
      <c r="D845" s="316">
        <v>6</v>
      </c>
      <c r="E845" s="63"/>
      <c r="F845" s="63">
        <f t="shared" si="10"/>
        <v>0</v>
      </c>
    </row>
    <row r="846" spans="1:251" s="270" customFormat="1" ht="15" customHeight="1">
      <c r="A846" s="325"/>
      <c r="B846" s="286" t="s">
        <v>2724</v>
      </c>
      <c r="C846" s="387" t="s">
        <v>52</v>
      </c>
      <c r="D846" s="316">
        <v>6</v>
      </c>
      <c r="E846" s="63"/>
      <c r="F846" s="63">
        <f t="shared" si="10"/>
        <v>0</v>
      </c>
    </row>
    <row r="847" spans="1:251" s="400" customFormat="1">
      <c r="A847" s="432"/>
      <c r="B847" s="286" t="s">
        <v>2725</v>
      </c>
      <c r="C847" s="387" t="s">
        <v>52</v>
      </c>
      <c r="D847" s="316">
        <v>39</v>
      </c>
      <c r="E847" s="63"/>
      <c r="F847" s="63">
        <f t="shared" si="10"/>
        <v>0</v>
      </c>
    </row>
    <row r="848" spans="1:251" s="408" customFormat="1">
      <c r="A848" s="432"/>
      <c r="B848" s="286" t="s">
        <v>2726</v>
      </c>
      <c r="C848" s="387" t="s">
        <v>52</v>
      </c>
      <c r="D848" s="316">
        <v>39</v>
      </c>
      <c r="E848" s="63"/>
      <c r="F848" s="63">
        <f>+E848*D848</f>
        <v>0</v>
      </c>
    </row>
    <row r="849" spans="1:9" s="270" customFormat="1">
      <c r="A849" s="325"/>
      <c r="B849" s="286"/>
      <c r="C849" s="387"/>
      <c r="D849" s="322"/>
      <c r="E849" s="326"/>
      <c r="F849" s="327"/>
    </row>
    <row r="850" spans="1:9" s="270" customFormat="1" ht="216">
      <c r="A850" s="279">
        <f>MAX($A$18:A849)+0.01</f>
        <v>3.329999999999993</v>
      </c>
      <c r="B850" s="286" t="s">
        <v>2727</v>
      </c>
      <c r="C850" s="387"/>
      <c r="D850" s="328"/>
      <c r="E850" s="329"/>
      <c r="F850" s="330"/>
    </row>
    <row r="851" spans="1:9" s="270" customFormat="1">
      <c r="A851" s="325"/>
      <c r="B851" s="286" t="s">
        <v>2721</v>
      </c>
      <c r="C851" s="387" t="s">
        <v>52</v>
      </c>
      <c r="D851" s="316">
        <v>1</v>
      </c>
      <c r="E851" s="63"/>
      <c r="F851" s="63">
        <f t="shared" ref="F851:F856" si="11">+E851*D851</f>
        <v>0</v>
      </c>
    </row>
    <row r="852" spans="1:9" s="270" customFormat="1" ht="28.8">
      <c r="A852" s="325"/>
      <c r="B852" s="286" t="s">
        <v>2722</v>
      </c>
      <c r="C852" s="387" t="s">
        <v>52</v>
      </c>
      <c r="D852" s="316">
        <v>1</v>
      </c>
      <c r="E852" s="63"/>
      <c r="F852" s="63">
        <f t="shared" si="11"/>
        <v>0</v>
      </c>
    </row>
    <row r="853" spans="1:9" s="270" customFormat="1">
      <c r="A853" s="325"/>
      <c r="B853" s="286" t="s">
        <v>2728</v>
      </c>
      <c r="C853" s="387" t="s">
        <v>52</v>
      </c>
      <c r="D853" s="316">
        <v>1</v>
      </c>
      <c r="E853" s="63"/>
      <c r="F853" s="63">
        <f t="shared" si="11"/>
        <v>0</v>
      </c>
    </row>
    <row r="854" spans="1:9" s="270" customFormat="1" ht="15" customHeight="1">
      <c r="A854" s="325"/>
      <c r="B854" s="286" t="s">
        <v>2729</v>
      </c>
      <c r="C854" s="387" t="s">
        <v>52</v>
      </c>
      <c r="D854" s="316">
        <v>1</v>
      </c>
      <c r="E854" s="63"/>
      <c r="F854" s="63">
        <f t="shared" si="11"/>
        <v>0</v>
      </c>
    </row>
    <row r="855" spans="1:9" s="270" customFormat="1">
      <c r="A855" s="325"/>
      <c r="B855" s="286" t="s">
        <v>2730</v>
      </c>
      <c r="C855" s="387" t="s">
        <v>52</v>
      </c>
      <c r="D855" s="316">
        <v>1</v>
      </c>
      <c r="E855" s="63"/>
      <c r="F855" s="63">
        <f t="shared" si="11"/>
        <v>0</v>
      </c>
    </row>
    <row r="856" spans="1:9" s="270" customFormat="1" ht="17.25" customHeight="1">
      <c r="A856" s="325"/>
      <c r="B856" s="286" t="s">
        <v>2731</v>
      </c>
      <c r="C856" s="387" t="s">
        <v>52</v>
      </c>
      <c r="D856" s="316">
        <v>1</v>
      </c>
      <c r="E856" s="63"/>
      <c r="F856" s="63">
        <f t="shared" si="11"/>
        <v>0</v>
      </c>
    </row>
    <row r="857" spans="1:9" s="332" customFormat="1">
      <c r="A857" s="325"/>
      <c r="B857" s="286"/>
      <c r="C857" s="387"/>
      <c r="D857" s="496"/>
      <c r="E857" s="331"/>
      <c r="F857" s="331"/>
    </row>
    <row r="858" spans="1:9" s="332" customFormat="1" ht="57.6">
      <c r="A858" s="279">
        <f>MAX($A$14:A856)+0.01</f>
        <v>3.3399999999999928</v>
      </c>
      <c r="B858" s="286" t="s">
        <v>2732</v>
      </c>
      <c r="C858" s="387"/>
      <c r="D858" s="333"/>
      <c r="E858" s="334"/>
      <c r="F858" s="334"/>
    </row>
    <row r="859" spans="1:9" s="332" customFormat="1">
      <c r="A859" s="325"/>
      <c r="B859" s="286" t="s">
        <v>2733</v>
      </c>
      <c r="C859" s="387" t="s">
        <v>52</v>
      </c>
      <c r="D859" s="316">
        <v>3</v>
      </c>
      <c r="E859" s="63"/>
      <c r="F859" s="63">
        <f t="shared" ref="F859" si="12">+E859*D859</f>
        <v>0</v>
      </c>
    </row>
    <row r="860" spans="1:9" s="270" customFormat="1">
      <c r="A860" s="335"/>
      <c r="B860" s="286" t="s">
        <v>2734</v>
      </c>
      <c r="C860" s="387" t="s">
        <v>52</v>
      </c>
      <c r="D860" s="316">
        <v>8</v>
      </c>
      <c r="E860" s="63"/>
      <c r="F860" s="63">
        <f>+E860*D860</f>
        <v>0</v>
      </c>
    </row>
    <row r="861" spans="1:9" s="394" customFormat="1">
      <c r="A861" s="497"/>
      <c r="B861" s="286" t="s">
        <v>2735</v>
      </c>
      <c r="C861" s="387" t="s">
        <v>52</v>
      </c>
      <c r="D861" s="316">
        <v>10</v>
      </c>
      <c r="E861" s="63"/>
      <c r="F861" s="63">
        <f t="shared" ref="F861" si="13">+E861*D861</f>
        <v>0</v>
      </c>
    </row>
    <row r="862" spans="1:9" s="270" customFormat="1">
      <c r="A862" s="335"/>
      <c r="B862" s="286"/>
      <c r="C862" s="387"/>
      <c r="D862" s="333"/>
      <c r="E862" s="334"/>
      <c r="F862" s="334"/>
      <c r="G862" s="295"/>
      <c r="H862" s="295"/>
      <c r="I862" s="295"/>
    </row>
    <row r="863" spans="1:9" s="270" customFormat="1" ht="86.4">
      <c r="A863" s="279">
        <f>MAX($A$13:A862)+0.01</f>
        <v>3.3499999999999925</v>
      </c>
      <c r="B863" s="286" t="s">
        <v>2736</v>
      </c>
      <c r="C863" s="387"/>
      <c r="D863" s="333"/>
      <c r="E863" s="334"/>
      <c r="F863" s="334"/>
      <c r="G863" s="295"/>
      <c r="H863" s="295"/>
      <c r="I863" s="295"/>
    </row>
    <row r="864" spans="1:9" s="270" customFormat="1">
      <c r="A864" s="335"/>
      <c r="B864" s="286" t="s">
        <v>2737</v>
      </c>
      <c r="C864" s="387" t="s">
        <v>52</v>
      </c>
      <c r="D864" s="316">
        <v>13</v>
      </c>
      <c r="E864" s="63"/>
      <c r="F864" s="63">
        <f>+E864*D864</f>
        <v>0</v>
      </c>
      <c r="G864" s="295"/>
      <c r="H864" s="295"/>
      <c r="I864" s="295"/>
    </row>
    <row r="865" spans="1:12" s="270" customFormat="1">
      <c r="A865" s="335"/>
      <c r="B865" s="286"/>
      <c r="C865" s="387"/>
      <c r="D865" s="333"/>
      <c r="E865" s="334"/>
      <c r="F865" s="334"/>
      <c r="G865" s="295"/>
      <c r="H865" s="295"/>
      <c r="I865" s="295"/>
    </row>
    <row r="866" spans="1:12" s="270" customFormat="1" ht="43.2">
      <c r="A866" s="279">
        <f>MAX($A$13:A865)+0.01</f>
        <v>3.3599999999999923</v>
      </c>
      <c r="B866" s="286" t="s">
        <v>2738</v>
      </c>
      <c r="C866" s="387"/>
      <c r="D866" s="496"/>
    </row>
    <row r="867" spans="1:12" s="270" customFormat="1">
      <c r="A867" s="325"/>
      <c r="B867" s="286" t="s">
        <v>2739</v>
      </c>
      <c r="C867" s="387" t="s">
        <v>52</v>
      </c>
      <c r="D867" s="316">
        <v>1</v>
      </c>
      <c r="E867" s="63"/>
      <c r="F867" s="63">
        <f>D867*E867</f>
        <v>0</v>
      </c>
      <c r="G867" s="295"/>
      <c r="H867" s="295"/>
      <c r="I867" s="295"/>
    </row>
    <row r="868" spans="1:12" s="270" customFormat="1">
      <c r="A868" s="325"/>
      <c r="B868" s="286"/>
      <c r="C868" s="387"/>
      <c r="D868" s="336"/>
      <c r="E868" s="337"/>
      <c r="F868" s="300"/>
      <c r="G868" s="295"/>
      <c r="H868" s="295"/>
      <c r="I868" s="295"/>
    </row>
    <row r="869" spans="1:12" s="270" customFormat="1" ht="86.4">
      <c r="A869" s="409">
        <f>MAX($A$17:A868)+0.01</f>
        <v>3.3699999999999921</v>
      </c>
      <c r="B869" s="286" t="s">
        <v>2740</v>
      </c>
      <c r="C869" s="498"/>
      <c r="D869" s="496"/>
      <c r="E869" s="499"/>
      <c r="G869" s="295"/>
      <c r="H869" s="295"/>
      <c r="I869" s="295"/>
      <c r="J869" s="295"/>
      <c r="K869" s="295"/>
    </row>
    <row r="870" spans="1:12" s="270" customFormat="1">
      <c r="A870" s="338"/>
      <c r="B870" s="286" t="s">
        <v>2741</v>
      </c>
      <c r="C870" s="498"/>
      <c r="D870" s="496"/>
      <c r="E870" s="499"/>
    </row>
    <row r="871" spans="1:12" s="270" customFormat="1">
      <c r="B871" s="286" t="s">
        <v>2742</v>
      </c>
      <c r="C871" s="387" t="s">
        <v>52</v>
      </c>
      <c r="D871" s="316">
        <v>44</v>
      </c>
      <c r="E871" s="63"/>
      <c r="F871" s="63">
        <f>+E871*D871</f>
        <v>0</v>
      </c>
    </row>
    <row r="872" spans="1:12" s="394" customFormat="1">
      <c r="A872" s="432"/>
      <c r="B872" s="286" t="s">
        <v>2743</v>
      </c>
      <c r="C872" s="387" t="s">
        <v>52</v>
      </c>
      <c r="D872" s="316">
        <v>44</v>
      </c>
      <c r="E872" s="63"/>
      <c r="F872" s="63">
        <f>+E872*D872</f>
        <v>0</v>
      </c>
      <c r="G872" s="435"/>
      <c r="H872" s="435"/>
      <c r="I872" s="435"/>
      <c r="J872" s="435"/>
      <c r="K872" s="435"/>
      <c r="L872" s="435"/>
    </row>
    <row r="873" spans="1:12" s="270" customFormat="1">
      <c r="A873" s="338"/>
      <c r="B873" s="286"/>
      <c r="C873" s="498"/>
      <c r="D873" s="496"/>
    </row>
    <row r="874" spans="1:12" s="24" customFormat="1" ht="72">
      <c r="A874" s="409">
        <f>MAX($A$17:A873)+0.01</f>
        <v>3.3799999999999919</v>
      </c>
      <c r="B874" s="286" t="s">
        <v>2744</v>
      </c>
      <c r="C874" s="339"/>
      <c r="D874" s="340"/>
      <c r="E874" s="341"/>
      <c r="G874" s="63"/>
      <c r="H874" s="63"/>
      <c r="I874" s="63"/>
      <c r="J874" s="63"/>
      <c r="K874" s="63"/>
    </row>
    <row r="875" spans="1:12" s="24" customFormat="1">
      <c r="A875" s="338"/>
      <c r="B875" s="286" t="s">
        <v>2741</v>
      </c>
      <c r="C875" s="339"/>
      <c r="D875" s="340"/>
      <c r="E875" s="341"/>
    </row>
    <row r="876" spans="1:12" s="24" customFormat="1">
      <c r="B876" s="286" t="s">
        <v>2745</v>
      </c>
      <c r="C876" s="76" t="s">
        <v>52</v>
      </c>
      <c r="D876" s="316">
        <v>8</v>
      </c>
      <c r="E876" s="63"/>
      <c r="F876" s="63">
        <f>+E876*D876</f>
        <v>0</v>
      </c>
    </row>
    <row r="877" spans="1:12" s="24" customFormat="1">
      <c r="A877" s="338"/>
      <c r="B877" s="286"/>
      <c r="C877" s="339"/>
      <c r="D877" s="340"/>
    </row>
    <row r="878" spans="1:12" s="500" customFormat="1" ht="72">
      <c r="A878" s="279">
        <f>MAX($A$13:A877)+0.01</f>
        <v>3.3899999999999917</v>
      </c>
      <c r="B878" s="286" t="s">
        <v>2746</v>
      </c>
      <c r="C878" s="76"/>
      <c r="D878" s="340"/>
      <c r="E878" s="341"/>
      <c r="F878" s="24"/>
    </row>
    <row r="879" spans="1:12" s="500" customFormat="1">
      <c r="A879" s="279"/>
      <c r="B879" s="286" t="s">
        <v>2747</v>
      </c>
      <c r="C879" s="76" t="s">
        <v>52</v>
      </c>
      <c r="D879" s="316">
        <v>4</v>
      </c>
      <c r="E879" s="63"/>
      <c r="F879" s="63">
        <f>+E879*D879</f>
        <v>0</v>
      </c>
    </row>
    <row r="880" spans="1:12" s="84" customFormat="1">
      <c r="B880" s="23"/>
      <c r="D880" s="393"/>
    </row>
    <row r="881" spans="1:12" s="501" customFormat="1" ht="144">
      <c r="A881" s="279">
        <f>MAX($A$13:A880)+0.01</f>
        <v>3.3999999999999915</v>
      </c>
      <c r="B881" s="286" t="s">
        <v>2748</v>
      </c>
      <c r="C881" s="387"/>
      <c r="D881" s="496"/>
      <c r="E881" s="270"/>
      <c r="F881" s="270"/>
    </row>
    <row r="882" spans="1:12" s="501" customFormat="1">
      <c r="A882" s="325"/>
      <c r="B882" s="286" t="s">
        <v>2749</v>
      </c>
      <c r="C882" s="387"/>
      <c r="D882" s="496"/>
      <c r="E882" s="270"/>
      <c r="F882" s="270"/>
    </row>
    <row r="883" spans="1:12" s="501" customFormat="1">
      <c r="A883" s="325"/>
      <c r="B883" s="286" t="s">
        <v>2750</v>
      </c>
      <c r="C883" s="387" t="s">
        <v>52</v>
      </c>
      <c r="D883" s="316">
        <v>1</v>
      </c>
      <c r="E883" s="63"/>
      <c r="F883" s="63">
        <f>+E883*D883</f>
        <v>0</v>
      </c>
    </row>
    <row r="884" spans="1:12" s="502" customFormat="1">
      <c r="A884" s="338"/>
      <c r="B884" s="286"/>
      <c r="C884" s="498"/>
      <c r="D884" s="496"/>
      <c r="E884" s="270"/>
      <c r="F884" s="270"/>
    </row>
    <row r="885" spans="1:12" s="394" customFormat="1" ht="72">
      <c r="A885" s="409">
        <f>MAX($A$13:A884)+0.01</f>
        <v>3.4099999999999913</v>
      </c>
      <c r="B885" s="286" t="s">
        <v>2751</v>
      </c>
      <c r="C885" s="387" t="s">
        <v>1464</v>
      </c>
      <c r="D885" s="316">
        <v>5</v>
      </c>
      <c r="E885" s="63"/>
      <c r="F885" s="63">
        <f>+E885*D885</f>
        <v>0</v>
      </c>
      <c r="G885" s="435"/>
      <c r="H885" s="435"/>
      <c r="I885" s="435"/>
      <c r="J885" s="435"/>
      <c r="K885" s="435"/>
      <c r="L885" s="435"/>
    </row>
    <row r="886" spans="1:12" s="502" customFormat="1">
      <c r="A886" s="338"/>
      <c r="B886" s="286"/>
      <c r="C886" s="498"/>
      <c r="D886" s="496"/>
      <c r="E886" s="270"/>
      <c r="F886" s="270"/>
    </row>
    <row r="887" spans="1:12" s="24" customFormat="1" ht="72">
      <c r="A887" s="409">
        <f>MAX($A$17:A886)+0.01</f>
        <v>3.419999999999991</v>
      </c>
      <c r="B887" s="286" t="s">
        <v>2744</v>
      </c>
      <c r="C887" s="339"/>
      <c r="D887" s="340"/>
      <c r="E887" s="341"/>
      <c r="G887" s="63"/>
      <c r="H887" s="63"/>
      <c r="I887" s="63"/>
      <c r="J887" s="63"/>
      <c r="K887" s="63"/>
    </row>
    <row r="888" spans="1:12" s="24" customFormat="1">
      <c r="A888" s="338"/>
      <c r="B888" s="286" t="s">
        <v>2752</v>
      </c>
      <c r="C888" s="339"/>
      <c r="D888" s="340"/>
      <c r="E888" s="341"/>
    </row>
    <row r="889" spans="1:12" s="24" customFormat="1">
      <c r="B889" s="286" t="s">
        <v>2753</v>
      </c>
      <c r="C889" s="76" t="s">
        <v>52</v>
      </c>
      <c r="D889" s="316">
        <v>14</v>
      </c>
      <c r="E889" s="63"/>
      <c r="F889" s="63">
        <f>+E889*D889</f>
        <v>0</v>
      </c>
    </row>
    <row r="890" spans="1:12" s="394" customFormat="1">
      <c r="A890" s="432"/>
      <c r="B890" s="503"/>
      <c r="C890" s="387"/>
      <c r="D890" s="316"/>
      <c r="E890" s="63"/>
      <c r="F890" s="63"/>
      <c r="G890" s="435"/>
      <c r="H890" s="435"/>
      <c r="I890" s="435"/>
      <c r="J890" s="435"/>
      <c r="K890" s="435"/>
      <c r="L890" s="435"/>
    </row>
    <row r="891" spans="1:12" s="394" customFormat="1" ht="15" customHeight="1">
      <c r="A891" s="409">
        <f>MAX($A$13:A890)+0.01</f>
        <v>3.4299999999999908</v>
      </c>
      <c r="B891" s="286" t="s">
        <v>2754</v>
      </c>
      <c r="C891" s="387"/>
      <c r="D891" s="504"/>
      <c r="E891" s="505"/>
      <c r="F891" s="505"/>
    </row>
    <row r="892" spans="1:12" s="394" customFormat="1">
      <c r="A892" s="497"/>
      <c r="B892" s="286" t="s">
        <v>2755</v>
      </c>
      <c r="C892" s="387"/>
      <c r="D892" s="504"/>
      <c r="E892" s="505"/>
      <c r="F892" s="505"/>
    </row>
    <row r="893" spans="1:12" s="394" customFormat="1">
      <c r="A893" s="497"/>
      <c r="B893" s="286" t="s">
        <v>2756</v>
      </c>
      <c r="C893" s="387"/>
      <c r="D893" s="504"/>
      <c r="E893" s="505"/>
      <c r="F893" s="505"/>
    </row>
    <row r="894" spans="1:12" s="394" customFormat="1">
      <c r="A894" s="497"/>
      <c r="B894" s="286" t="s">
        <v>2757</v>
      </c>
      <c r="C894" s="387"/>
      <c r="D894" s="504"/>
      <c r="E894" s="505"/>
      <c r="F894" s="505"/>
    </row>
    <row r="895" spans="1:12" s="394" customFormat="1">
      <c r="A895" s="497"/>
      <c r="B895" s="286" t="s">
        <v>2758</v>
      </c>
      <c r="C895" s="387"/>
      <c r="D895" s="504"/>
      <c r="E895" s="505"/>
      <c r="F895" s="505"/>
    </row>
    <row r="896" spans="1:12" s="394" customFormat="1">
      <c r="A896" s="497"/>
      <c r="B896" s="286" t="s">
        <v>2759</v>
      </c>
      <c r="C896" s="387"/>
      <c r="D896" s="504"/>
      <c r="E896" s="505"/>
      <c r="F896" s="505"/>
    </row>
    <row r="897" spans="1:14" s="394" customFormat="1">
      <c r="A897" s="497"/>
      <c r="B897" s="286" t="s">
        <v>2760</v>
      </c>
      <c r="C897" s="387"/>
      <c r="D897" s="504"/>
      <c r="E897" s="505"/>
      <c r="F897" s="505"/>
    </row>
    <row r="898" spans="1:14" s="394" customFormat="1">
      <c r="A898" s="497"/>
      <c r="B898" s="286" t="s">
        <v>2761</v>
      </c>
      <c r="C898" s="387"/>
      <c r="D898" s="504"/>
      <c r="E898" s="505"/>
      <c r="F898" s="505"/>
    </row>
    <row r="899" spans="1:14" s="394" customFormat="1">
      <c r="A899" s="497"/>
      <c r="B899" s="286" t="s">
        <v>2762</v>
      </c>
      <c r="C899" s="387"/>
      <c r="D899" s="504"/>
      <c r="E899" s="505"/>
      <c r="F899" s="505"/>
    </row>
    <row r="900" spans="1:14" s="394" customFormat="1">
      <c r="A900" s="497"/>
      <c r="B900" s="286" t="s">
        <v>2763</v>
      </c>
      <c r="C900" s="387" t="s">
        <v>52</v>
      </c>
      <c r="D900" s="316">
        <v>2</v>
      </c>
      <c r="E900" s="63"/>
      <c r="F900" s="63">
        <f>+E900*D900</f>
        <v>0</v>
      </c>
    </row>
    <row r="901" spans="1:14" s="394" customFormat="1">
      <c r="A901" s="497"/>
      <c r="B901" s="286"/>
      <c r="C901" s="387"/>
      <c r="D901" s="316"/>
      <c r="E901" s="63"/>
      <c r="F901" s="63"/>
    </row>
    <row r="902" spans="1:14" s="443" customFormat="1" ht="94.5" customHeight="1">
      <c r="A902" s="409">
        <f>MAX($A$13:A901)+0.01</f>
        <v>3.4399999999999906</v>
      </c>
      <c r="B902" s="286" t="s">
        <v>2764</v>
      </c>
      <c r="C902" s="398"/>
      <c r="D902" s="506"/>
      <c r="E902" s="507"/>
      <c r="F902" s="507"/>
    </row>
    <row r="903" spans="1:14" s="443" customFormat="1">
      <c r="A903" s="432"/>
      <c r="B903" s="286" t="s">
        <v>2765</v>
      </c>
      <c r="C903" s="398"/>
      <c r="D903" s="395"/>
      <c r="E903" s="508"/>
      <c r="F903" s="509"/>
    </row>
    <row r="904" spans="1:14" s="443" customFormat="1">
      <c r="A904" s="432"/>
      <c r="B904" s="286" t="s">
        <v>52</v>
      </c>
      <c r="C904" s="387" t="s">
        <v>52</v>
      </c>
      <c r="D904" s="316">
        <v>1</v>
      </c>
      <c r="E904" s="63"/>
      <c r="F904" s="63">
        <f>+E904*D904</f>
        <v>0</v>
      </c>
    </row>
    <row r="905" spans="1:14" s="394" customFormat="1">
      <c r="A905" s="497"/>
      <c r="B905" s="286"/>
      <c r="C905" s="387"/>
      <c r="D905" s="506"/>
      <c r="E905" s="502"/>
      <c r="F905" s="502"/>
    </row>
    <row r="906" spans="1:14" s="84" customFormat="1">
      <c r="A906" s="279">
        <f>MAX($A$13:A905)+0.01</f>
        <v>3.4499999999999904</v>
      </c>
      <c r="B906" s="286" t="s">
        <v>2766</v>
      </c>
      <c r="C906" s="387"/>
      <c r="D906" s="496"/>
      <c r="E906" s="294"/>
      <c r="F906" s="270"/>
      <c r="G906" s="264"/>
      <c r="H906" s="264"/>
      <c r="I906" s="264"/>
      <c r="J906" s="264"/>
      <c r="K906" s="264"/>
      <c r="L906" s="264"/>
      <c r="M906" s="264"/>
      <c r="N906" s="264"/>
    </row>
    <row r="907" spans="1:14" s="84" customFormat="1" ht="28.8">
      <c r="A907" s="325"/>
      <c r="B907" s="286" t="s">
        <v>2767</v>
      </c>
      <c r="C907" s="387"/>
      <c r="D907" s="496"/>
      <c r="E907" s="294"/>
      <c r="F907" s="270"/>
      <c r="G907" s="264"/>
      <c r="H907" s="264"/>
      <c r="I907" s="264"/>
      <c r="J907" s="264"/>
      <c r="K907" s="264"/>
      <c r="L907" s="264"/>
      <c r="M907" s="264"/>
      <c r="N907" s="264"/>
    </row>
    <row r="908" spans="1:14" s="84" customFormat="1">
      <c r="A908" s="325"/>
      <c r="B908" s="286" t="s">
        <v>2768</v>
      </c>
      <c r="C908" s="387"/>
      <c r="D908" s="496"/>
      <c r="E908" s="294"/>
      <c r="F908" s="270"/>
      <c r="G908" s="264"/>
      <c r="H908" s="264"/>
      <c r="I908" s="264"/>
      <c r="J908" s="264"/>
      <c r="K908" s="264"/>
      <c r="L908" s="264"/>
      <c r="M908" s="264"/>
      <c r="N908" s="264"/>
    </row>
    <row r="909" spans="1:14" s="84" customFormat="1">
      <c r="A909" s="325"/>
      <c r="B909" s="286" t="s">
        <v>2769</v>
      </c>
      <c r="C909" s="387"/>
      <c r="D909" s="496"/>
      <c r="E909" s="294"/>
      <c r="F909" s="270"/>
      <c r="G909" s="264"/>
      <c r="H909" s="264"/>
      <c r="I909" s="264"/>
      <c r="J909" s="264"/>
      <c r="K909" s="264"/>
      <c r="L909" s="264"/>
      <c r="M909" s="264"/>
      <c r="N909" s="264"/>
    </row>
    <row r="910" spans="1:14" s="84" customFormat="1">
      <c r="A910" s="325"/>
      <c r="B910" s="286" t="s">
        <v>2770</v>
      </c>
      <c r="C910" s="387" t="s">
        <v>52</v>
      </c>
      <c r="D910" s="316">
        <v>15</v>
      </c>
      <c r="E910" s="63"/>
      <c r="F910" s="63">
        <f>D910*E910</f>
        <v>0</v>
      </c>
      <c r="G910" s="264"/>
      <c r="H910" s="264"/>
      <c r="I910" s="264"/>
      <c r="J910" s="264"/>
      <c r="K910" s="264"/>
      <c r="L910" s="264"/>
      <c r="M910" s="264"/>
      <c r="N910" s="264"/>
    </row>
    <row r="911" spans="1:14" s="84" customFormat="1">
      <c r="A911" s="325"/>
      <c r="B911" s="286"/>
      <c r="C911" s="387"/>
      <c r="D911" s="496"/>
      <c r="E911" s="294"/>
      <c r="F911" s="270"/>
      <c r="G911" s="264"/>
      <c r="H911" s="264"/>
      <c r="I911" s="264"/>
      <c r="J911" s="264"/>
      <c r="K911" s="264"/>
      <c r="L911" s="264"/>
      <c r="M911" s="264"/>
      <c r="N911" s="264"/>
    </row>
    <row r="912" spans="1:14" s="84" customFormat="1">
      <c r="A912" s="279">
        <f>MAX($A$13:A911)+0.01</f>
        <v>3.4599999999999902</v>
      </c>
      <c r="B912" s="286" t="s">
        <v>2771</v>
      </c>
      <c r="C912" s="387"/>
      <c r="D912" s="496"/>
      <c r="E912" s="294"/>
      <c r="F912" s="270"/>
      <c r="G912" s="264"/>
      <c r="H912" s="264"/>
      <c r="I912" s="264"/>
      <c r="J912" s="264"/>
      <c r="K912" s="264"/>
      <c r="L912" s="264"/>
      <c r="M912" s="264"/>
      <c r="N912" s="264"/>
    </row>
    <row r="913" spans="1:14" s="84" customFormat="1">
      <c r="A913" s="274"/>
      <c r="B913" s="286" t="s">
        <v>2772</v>
      </c>
      <c r="C913" s="342"/>
      <c r="D913" s="333"/>
      <c r="E913" s="334"/>
      <c r="F913" s="334"/>
      <c r="G913" s="264"/>
      <c r="H913" s="264"/>
      <c r="I913" s="264"/>
      <c r="J913" s="264"/>
      <c r="K913" s="264"/>
      <c r="L913" s="264"/>
      <c r="M913" s="264"/>
      <c r="N913" s="264"/>
    </row>
    <row r="914" spans="1:14" s="84" customFormat="1">
      <c r="A914" s="274"/>
      <c r="B914" s="286" t="s">
        <v>2773</v>
      </c>
      <c r="C914" s="342"/>
      <c r="D914" s="333"/>
      <c r="E914" s="334"/>
      <c r="F914" s="334"/>
      <c r="G914" s="264"/>
      <c r="H914" s="264"/>
      <c r="I914" s="264"/>
      <c r="J914" s="264"/>
      <c r="K914" s="264"/>
      <c r="L914" s="264"/>
      <c r="M914" s="264"/>
      <c r="N914" s="264"/>
    </row>
    <row r="915" spans="1:14" s="84" customFormat="1">
      <c r="A915" s="274"/>
      <c r="B915" s="286" t="s">
        <v>2774</v>
      </c>
      <c r="C915" s="342"/>
      <c r="D915" s="333"/>
      <c r="E915" s="334"/>
      <c r="F915" s="334"/>
      <c r="G915" s="264"/>
      <c r="H915" s="264"/>
      <c r="I915" s="264"/>
      <c r="J915" s="264"/>
      <c r="K915" s="264"/>
      <c r="L915" s="264"/>
      <c r="M915" s="264"/>
      <c r="N915" s="264"/>
    </row>
    <row r="916" spans="1:14" s="84" customFormat="1">
      <c r="A916" s="274"/>
      <c r="B916" s="286" t="s">
        <v>2775</v>
      </c>
      <c r="C916" s="342"/>
      <c r="D916" s="333"/>
      <c r="E916" s="334"/>
      <c r="F916" s="334"/>
      <c r="G916" s="264"/>
      <c r="H916" s="264"/>
      <c r="I916" s="264"/>
      <c r="J916" s="264"/>
      <c r="K916" s="264"/>
      <c r="L916" s="264"/>
      <c r="M916" s="264"/>
      <c r="N916" s="264"/>
    </row>
    <row r="917" spans="1:14" s="84" customFormat="1">
      <c r="A917" s="274"/>
      <c r="B917" s="286" t="s">
        <v>2776</v>
      </c>
      <c r="C917" s="342"/>
      <c r="D917" s="333"/>
      <c r="E917" s="334"/>
      <c r="F917" s="334"/>
      <c r="G917" s="264"/>
      <c r="H917" s="264"/>
      <c r="I917" s="264"/>
      <c r="J917" s="264"/>
      <c r="K917" s="264"/>
      <c r="L917" s="264"/>
      <c r="M917" s="264"/>
      <c r="N917" s="264"/>
    </row>
    <row r="918" spans="1:14" s="84" customFormat="1">
      <c r="A918" s="274"/>
      <c r="B918" s="286" t="s">
        <v>2777</v>
      </c>
      <c r="C918" s="342"/>
      <c r="D918" s="333"/>
      <c r="E918" s="334"/>
      <c r="F918" s="334"/>
      <c r="G918" s="264"/>
      <c r="H918" s="264"/>
      <c r="I918" s="264"/>
      <c r="J918" s="264"/>
      <c r="K918" s="264"/>
      <c r="L918" s="264"/>
      <c r="M918" s="264"/>
      <c r="N918" s="264"/>
    </row>
    <row r="919" spans="1:14" s="84" customFormat="1">
      <c r="A919" s="274"/>
      <c r="B919" s="286" t="s">
        <v>2778</v>
      </c>
      <c r="C919" s="342"/>
      <c r="D919" s="333"/>
      <c r="E919" s="334"/>
      <c r="F919" s="334"/>
      <c r="G919" s="264"/>
      <c r="H919" s="264"/>
      <c r="I919" s="264"/>
      <c r="J919" s="264"/>
      <c r="K919" s="264"/>
      <c r="L919" s="264"/>
      <c r="M919" s="264"/>
      <c r="N919" s="264"/>
    </row>
    <row r="920" spans="1:14" s="84" customFormat="1" ht="28.8">
      <c r="A920" s="274"/>
      <c r="B920" s="286" t="s">
        <v>3199</v>
      </c>
      <c r="C920" s="342"/>
      <c r="D920" s="333"/>
      <c r="E920" s="334"/>
      <c r="F920" s="334"/>
      <c r="G920" s="264"/>
      <c r="H920" s="264"/>
      <c r="I920" s="264"/>
      <c r="J920" s="264"/>
      <c r="K920" s="264"/>
      <c r="L920" s="264"/>
      <c r="M920" s="264"/>
      <c r="N920" s="264"/>
    </row>
    <row r="921" spans="1:14" s="84" customFormat="1" ht="28.8">
      <c r="A921" s="274"/>
      <c r="B921" s="286" t="s">
        <v>3200</v>
      </c>
      <c r="C921" s="342"/>
      <c r="D921" s="333"/>
      <c r="E921" s="334"/>
      <c r="F921" s="334"/>
      <c r="G921" s="264"/>
      <c r="H921" s="264"/>
      <c r="I921" s="264"/>
      <c r="J921" s="264"/>
      <c r="K921" s="264"/>
      <c r="L921" s="264"/>
      <c r="M921" s="264"/>
      <c r="N921" s="264"/>
    </row>
    <row r="922" spans="1:14" s="84" customFormat="1">
      <c r="A922" s="274"/>
      <c r="B922" s="286" t="s">
        <v>2779</v>
      </c>
      <c r="C922" s="342"/>
      <c r="D922" s="333"/>
      <c r="E922" s="334"/>
      <c r="F922" s="334"/>
      <c r="G922" s="264"/>
      <c r="H922" s="264"/>
      <c r="I922" s="264"/>
      <c r="J922" s="264"/>
      <c r="K922" s="264"/>
      <c r="L922" s="264"/>
      <c r="M922" s="264"/>
      <c r="N922" s="264"/>
    </row>
    <row r="923" spans="1:14" s="84" customFormat="1">
      <c r="A923" s="274"/>
      <c r="B923" s="286" t="s">
        <v>2780</v>
      </c>
      <c r="C923" s="342"/>
      <c r="D923" s="333"/>
      <c r="E923" s="334"/>
      <c r="F923" s="334"/>
      <c r="G923" s="264"/>
      <c r="H923" s="264"/>
      <c r="I923" s="264"/>
      <c r="J923" s="264"/>
      <c r="K923" s="264"/>
      <c r="L923" s="264"/>
      <c r="M923" s="264"/>
      <c r="N923" s="264"/>
    </row>
    <row r="924" spans="1:14" s="84" customFormat="1">
      <c r="A924" s="274"/>
      <c r="B924" s="286" t="s">
        <v>2781</v>
      </c>
      <c r="C924" s="342"/>
      <c r="D924" s="333"/>
      <c r="E924" s="334"/>
      <c r="F924" s="334"/>
      <c r="G924" s="264"/>
      <c r="H924" s="264"/>
      <c r="I924" s="264"/>
      <c r="J924" s="264"/>
      <c r="K924" s="264"/>
      <c r="L924" s="264"/>
      <c r="M924" s="264"/>
      <c r="N924" s="264"/>
    </row>
    <row r="925" spans="1:14" s="84" customFormat="1">
      <c r="A925" s="274"/>
      <c r="B925" s="286" t="s">
        <v>3201</v>
      </c>
      <c r="C925" s="342"/>
      <c r="D925" s="333"/>
      <c r="E925" s="334"/>
      <c r="F925" s="334"/>
      <c r="G925" s="264"/>
      <c r="H925" s="264"/>
      <c r="I925" s="264"/>
      <c r="J925" s="264"/>
      <c r="K925" s="264"/>
      <c r="L925" s="264"/>
      <c r="M925" s="264"/>
      <c r="N925" s="264"/>
    </row>
    <row r="926" spans="1:14" s="84" customFormat="1">
      <c r="A926" s="274"/>
      <c r="B926" s="286" t="s">
        <v>2782</v>
      </c>
      <c r="C926" s="342"/>
      <c r="D926" s="333"/>
      <c r="E926" s="334"/>
      <c r="F926" s="334"/>
      <c r="G926" s="264"/>
      <c r="H926" s="264"/>
      <c r="I926" s="264"/>
      <c r="J926" s="264"/>
      <c r="K926" s="264"/>
      <c r="L926" s="264"/>
      <c r="M926" s="264"/>
      <c r="N926" s="264"/>
    </row>
    <row r="927" spans="1:14" s="84" customFormat="1">
      <c r="A927" s="274"/>
      <c r="B927" s="286" t="s">
        <v>3202</v>
      </c>
      <c r="C927" s="342"/>
      <c r="D927" s="333"/>
      <c r="E927" s="334"/>
      <c r="F927" s="334"/>
      <c r="G927" s="264"/>
      <c r="H927" s="264"/>
      <c r="I927" s="264"/>
      <c r="J927" s="264"/>
      <c r="K927" s="264"/>
      <c r="L927" s="264"/>
      <c r="M927" s="264"/>
      <c r="N927" s="264"/>
    </row>
    <row r="928" spans="1:14" s="84" customFormat="1">
      <c r="A928" s="274"/>
      <c r="B928" s="286" t="s">
        <v>3203</v>
      </c>
      <c r="C928" s="342"/>
      <c r="D928" s="333"/>
      <c r="E928" s="334"/>
      <c r="F928" s="334"/>
      <c r="G928" s="264"/>
      <c r="H928" s="264"/>
      <c r="I928" s="264"/>
      <c r="J928" s="264"/>
      <c r="K928" s="264"/>
      <c r="L928" s="264"/>
      <c r="M928" s="264"/>
      <c r="N928" s="264"/>
    </row>
    <row r="929" spans="1:14" s="84" customFormat="1">
      <c r="A929" s="274"/>
      <c r="B929" s="286" t="s">
        <v>3204</v>
      </c>
      <c r="C929" s="342"/>
      <c r="D929" s="333"/>
      <c r="E929" s="334"/>
      <c r="F929" s="334"/>
      <c r="G929" s="264"/>
      <c r="H929" s="264"/>
      <c r="I929" s="264"/>
      <c r="J929" s="264"/>
      <c r="K929" s="264"/>
      <c r="L929" s="264"/>
      <c r="M929" s="264"/>
      <c r="N929" s="264"/>
    </row>
    <row r="930" spans="1:14" s="84" customFormat="1">
      <c r="A930" s="274"/>
      <c r="B930" s="286" t="s">
        <v>3205</v>
      </c>
      <c r="C930" s="342"/>
      <c r="D930" s="333"/>
      <c r="E930" s="334"/>
      <c r="F930" s="334"/>
      <c r="G930" s="264"/>
      <c r="H930" s="264"/>
      <c r="I930" s="264"/>
      <c r="J930" s="264"/>
      <c r="K930" s="264"/>
      <c r="L930" s="264"/>
      <c r="M930" s="264"/>
      <c r="N930" s="264"/>
    </row>
    <row r="931" spans="1:14" s="84" customFormat="1">
      <c r="A931" s="274"/>
      <c r="B931" s="286" t="s">
        <v>3206</v>
      </c>
      <c r="C931" s="342"/>
      <c r="D931" s="333"/>
      <c r="E931" s="334"/>
      <c r="F931" s="334"/>
      <c r="G931" s="264"/>
      <c r="H931" s="264"/>
      <c r="I931" s="264"/>
      <c r="J931" s="264"/>
      <c r="K931" s="264"/>
      <c r="L931" s="264"/>
      <c r="M931" s="264"/>
      <c r="N931" s="264"/>
    </row>
    <row r="932" spans="1:14" s="84" customFormat="1">
      <c r="A932" s="274"/>
      <c r="B932" s="286" t="s">
        <v>3207</v>
      </c>
      <c r="C932" s="342"/>
      <c r="D932" s="333"/>
      <c r="E932" s="334"/>
      <c r="F932" s="334"/>
      <c r="G932" s="264"/>
      <c r="H932" s="264"/>
      <c r="I932" s="264"/>
      <c r="J932" s="264"/>
      <c r="K932" s="264"/>
      <c r="L932" s="264"/>
      <c r="M932" s="264"/>
      <c r="N932" s="264"/>
    </row>
    <row r="933" spans="1:14" s="84" customFormat="1">
      <c r="A933" s="274"/>
      <c r="B933" s="286" t="s">
        <v>3208</v>
      </c>
      <c r="C933" s="342"/>
      <c r="D933" s="333"/>
      <c r="E933" s="334"/>
      <c r="F933" s="334"/>
      <c r="G933" s="264"/>
      <c r="H933" s="264"/>
      <c r="I933" s="264"/>
      <c r="J933" s="264"/>
      <c r="K933" s="264"/>
      <c r="L933" s="264"/>
      <c r="M933" s="264"/>
      <c r="N933" s="264"/>
    </row>
    <row r="934" spans="1:14" s="84" customFormat="1">
      <c r="A934" s="325"/>
      <c r="B934" s="286" t="s">
        <v>2783</v>
      </c>
      <c r="C934" s="387" t="s">
        <v>52</v>
      </c>
      <c r="D934" s="316">
        <v>15</v>
      </c>
      <c r="E934" s="63"/>
      <c r="F934" s="63">
        <f>D934*E934</f>
        <v>0</v>
      </c>
      <c r="G934" s="264"/>
      <c r="H934" s="264"/>
      <c r="I934" s="264"/>
      <c r="J934" s="264"/>
      <c r="K934" s="264"/>
      <c r="L934" s="264"/>
      <c r="M934" s="264"/>
      <c r="N934" s="264"/>
    </row>
    <row r="935" spans="1:14" s="84" customFormat="1">
      <c r="A935" s="325"/>
      <c r="B935" s="286"/>
      <c r="C935" s="387"/>
      <c r="D935" s="496"/>
      <c r="E935" s="499"/>
      <c r="F935" s="270"/>
      <c r="G935" s="264"/>
      <c r="H935" s="264"/>
      <c r="I935" s="264"/>
      <c r="J935" s="264"/>
      <c r="K935" s="264"/>
      <c r="L935" s="264"/>
      <c r="M935" s="264"/>
      <c r="N935" s="264"/>
    </row>
    <row r="936" spans="1:14" s="270" customFormat="1" ht="72">
      <c r="A936" s="279">
        <f>MAX($A$13:A935)+0.01</f>
        <v>3.46999999999999</v>
      </c>
      <c r="B936" s="286" t="s">
        <v>2784</v>
      </c>
      <c r="C936" s="387" t="s">
        <v>1464</v>
      </c>
      <c r="D936" s="316">
        <v>4</v>
      </c>
      <c r="E936" s="63"/>
      <c r="F936" s="63">
        <f>+E936*D936</f>
        <v>0</v>
      </c>
    </row>
    <row r="937" spans="1:14" s="270" customFormat="1">
      <c r="A937" s="325"/>
      <c r="B937" s="286"/>
      <c r="C937" s="387"/>
      <c r="D937" s="405"/>
      <c r="F937" s="343"/>
    </row>
    <row r="938" spans="1:14" s="270" customFormat="1" ht="72">
      <c r="A938" s="279">
        <f>MAX($A$13:A937)+0.01</f>
        <v>3.4799999999999898</v>
      </c>
      <c r="B938" s="286" t="s">
        <v>2785</v>
      </c>
      <c r="C938" s="387"/>
      <c r="D938" s="319"/>
    </row>
    <row r="939" spans="1:14" s="270" customFormat="1">
      <c r="A939" s="344"/>
      <c r="B939" s="286" t="s">
        <v>2786</v>
      </c>
      <c r="C939" s="387" t="s">
        <v>1464</v>
      </c>
      <c r="D939" s="316">
        <v>1</v>
      </c>
      <c r="E939" s="63"/>
      <c r="F939" s="63">
        <f>+E939*D939</f>
        <v>0</v>
      </c>
    </row>
    <row r="940" spans="1:14" s="394" customFormat="1">
      <c r="A940" s="510"/>
      <c r="B940" s="286"/>
      <c r="C940" s="387"/>
      <c r="D940" s="475"/>
      <c r="G940" s="435"/>
      <c r="H940" s="435"/>
      <c r="I940" s="435"/>
    </row>
    <row r="941" spans="1:14" s="270" customFormat="1" ht="57.6">
      <c r="A941" s="279">
        <f>MAX($A$14:A940)+0.01</f>
        <v>3.4899999999999896</v>
      </c>
      <c r="B941" s="286" t="s">
        <v>2787</v>
      </c>
      <c r="C941" s="387"/>
      <c r="D941" s="316"/>
      <c r="E941" s="63"/>
      <c r="F941" s="63"/>
    </row>
    <row r="942" spans="1:14" s="270" customFormat="1">
      <c r="A942" s="279"/>
      <c r="B942" s="286" t="s">
        <v>2788</v>
      </c>
      <c r="C942" s="387"/>
      <c r="D942" s="316"/>
      <c r="E942" s="63"/>
      <c r="F942" s="63"/>
    </row>
    <row r="943" spans="1:14" s="270" customFormat="1">
      <c r="A943" s="279"/>
      <c r="B943" s="286" t="s">
        <v>2789</v>
      </c>
      <c r="C943" s="387" t="s">
        <v>52</v>
      </c>
      <c r="D943" s="316">
        <v>4</v>
      </c>
      <c r="E943" s="63"/>
      <c r="F943" s="63">
        <f>D943*E943</f>
        <v>0</v>
      </c>
    </row>
    <row r="944" spans="1:14" s="270" customFormat="1">
      <c r="A944" s="279"/>
      <c r="B944" s="286"/>
      <c r="C944" s="387"/>
      <c r="D944" s="316"/>
      <c r="E944" s="63"/>
      <c r="F944" s="63"/>
    </row>
    <row r="945" spans="1:17" s="24" customFormat="1" ht="43.2">
      <c r="A945" s="279">
        <f>MAX($A$14:A944)+0.01</f>
        <v>3.4999999999999893</v>
      </c>
      <c r="B945" s="286" t="s">
        <v>2790</v>
      </c>
      <c r="C945" s="76"/>
      <c r="D945" s="316"/>
      <c r="E945" s="63"/>
      <c r="F945" s="63"/>
    </row>
    <row r="946" spans="1:17" s="24" customFormat="1">
      <c r="A946" s="279"/>
      <c r="B946" s="286" t="s">
        <v>2791</v>
      </c>
      <c r="C946" s="76" t="s">
        <v>52</v>
      </c>
      <c r="D946" s="316">
        <v>1</v>
      </c>
      <c r="E946" s="63"/>
      <c r="F946" s="63">
        <f>D946*E946</f>
        <v>0</v>
      </c>
    </row>
    <row r="947" spans="1:17" s="24" customFormat="1">
      <c r="A947" s="279"/>
      <c r="B947" s="286" t="s">
        <v>2792</v>
      </c>
      <c r="C947" s="76" t="s">
        <v>52</v>
      </c>
      <c r="D947" s="316">
        <v>18</v>
      </c>
      <c r="E947" s="63"/>
      <c r="F947" s="63">
        <f>D947*E947</f>
        <v>0</v>
      </c>
    </row>
    <row r="948" spans="1:17" s="24" customFormat="1">
      <c r="A948" s="279"/>
      <c r="B948" s="286" t="s">
        <v>2793</v>
      </c>
      <c r="C948" s="76" t="s">
        <v>52</v>
      </c>
      <c r="D948" s="316">
        <v>12</v>
      </c>
      <c r="E948" s="63"/>
      <c r="F948" s="63">
        <f>D948*E948</f>
        <v>0</v>
      </c>
    </row>
    <row r="949" spans="1:17" s="270" customFormat="1">
      <c r="A949" s="279"/>
      <c r="B949" s="286"/>
      <c r="C949" s="387"/>
      <c r="D949" s="316"/>
      <c r="E949" s="63"/>
      <c r="F949" s="63"/>
    </row>
    <row r="950" spans="1:17" s="270" customFormat="1" ht="43.2">
      <c r="A950" s="279">
        <f>MAX($A$13:A949)+0.01</f>
        <v>3.5099999999999891</v>
      </c>
      <c r="B950" s="286" t="s">
        <v>2794</v>
      </c>
      <c r="C950" s="387"/>
      <c r="D950" s="316"/>
      <c r="E950" s="63"/>
      <c r="F950" s="63"/>
    </row>
    <row r="951" spans="1:17" s="270" customFormat="1">
      <c r="A951" s="325"/>
      <c r="B951" s="286" t="s">
        <v>2795</v>
      </c>
      <c r="C951" s="387"/>
      <c r="D951" s="496"/>
      <c r="E951" s="294"/>
    </row>
    <row r="952" spans="1:17" s="270" customFormat="1">
      <c r="A952" s="325"/>
      <c r="B952" s="286" t="s">
        <v>2572</v>
      </c>
      <c r="C952" s="387" t="s">
        <v>52</v>
      </c>
      <c r="D952" s="316">
        <v>4</v>
      </c>
      <c r="E952" s="63"/>
      <c r="F952" s="63">
        <f>D952*E952</f>
        <v>0</v>
      </c>
    </row>
    <row r="953" spans="1:17" s="270" customFormat="1">
      <c r="A953" s="325"/>
      <c r="B953" s="286"/>
      <c r="C953" s="387"/>
      <c r="D953" s="496"/>
    </row>
    <row r="954" spans="1:17" s="270" customFormat="1" ht="43.2">
      <c r="A954" s="279">
        <f>MAX($A$13:A953)+0.01</f>
        <v>3.5199999999999889</v>
      </c>
      <c r="B954" s="286" t="s">
        <v>2796</v>
      </c>
      <c r="C954" s="387"/>
      <c r="D954" s="345"/>
      <c r="E954" s="346"/>
      <c r="F954" s="346"/>
    </row>
    <row r="955" spans="1:17" s="270" customFormat="1">
      <c r="A955" s="325"/>
      <c r="B955" s="286" t="s">
        <v>2797</v>
      </c>
      <c r="C955" s="387" t="s">
        <v>52</v>
      </c>
      <c r="D955" s="316">
        <v>1</v>
      </c>
      <c r="E955" s="63"/>
      <c r="F955" s="63">
        <f>D955*E955</f>
        <v>0</v>
      </c>
    </row>
    <row r="956" spans="1:17" s="270" customFormat="1">
      <c r="A956" s="325"/>
      <c r="B956" s="286"/>
      <c r="C956" s="387"/>
      <c r="D956" s="345"/>
      <c r="E956" s="346"/>
      <c r="F956" s="346"/>
    </row>
    <row r="957" spans="1:17" s="270" customFormat="1" ht="28.8">
      <c r="A957" s="279">
        <f>MAX($A$13:A956)+0.01</f>
        <v>3.5299999999999887</v>
      </c>
      <c r="B957" s="286" t="s">
        <v>2798</v>
      </c>
      <c r="C957" s="387"/>
      <c r="D957" s="496"/>
      <c r="E957" s="294"/>
    </row>
    <row r="958" spans="1:17" s="394" customFormat="1">
      <c r="A958" s="497"/>
      <c r="B958" s="286" t="s">
        <v>2799</v>
      </c>
      <c r="C958" s="387" t="s">
        <v>52</v>
      </c>
      <c r="D958" s="316">
        <v>8</v>
      </c>
      <c r="E958" s="63"/>
      <c r="F958" s="63">
        <f t="shared" ref="F958:F959" si="14">D958*E958</f>
        <v>0</v>
      </c>
      <c r="G958" s="435"/>
      <c r="H958" s="435"/>
      <c r="I958" s="435"/>
      <c r="J958" s="435"/>
      <c r="K958" s="435"/>
      <c r="L958" s="435"/>
      <c r="M958" s="435"/>
      <c r="N958" s="435"/>
      <c r="O958" s="435"/>
      <c r="P958" s="435"/>
      <c r="Q958" s="435"/>
    </row>
    <row r="959" spans="1:17" s="394" customFormat="1">
      <c r="A959" s="497"/>
      <c r="B959" s="286" t="s">
        <v>2800</v>
      </c>
      <c r="C959" s="387" t="s">
        <v>52</v>
      </c>
      <c r="D959" s="316">
        <v>4</v>
      </c>
      <c r="E959" s="63"/>
      <c r="F959" s="63">
        <f t="shared" si="14"/>
        <v>0</v>
      </c>
      <c r="G959" s="435"/>
      <c r="H959" s="435"/>
      <c r="I959" s="435"/>
      <c r="J959" s="435"/>
      <c r="K959" s="435"/>
      <c r="L959" s="435"/>
      <c r="M959" s="435"/>
      <c r="N959" s="435"/>
      <c r="O959" s="435"/>
      <c r="P959" s="435"/>
      <c r="Q959" s="435"/>
    </row>
    <row r="960" spans="1:17" s="270" customFormat="1">
      <c r="A960" s="325"/>
      <c r="B960" s="286"/>
      <c r="C960" s="387"/>
      <c r="D960" s="496"/>
      <c r="E960" s="499"/>
    </row>
    <row r="961" spans="1:15" s="270" customFormat="1" ht="15" customHeight="1">
      <c r="A961" s="279">
        <f>MAX($A$13:A960)+0.01</f>
        <v>3.5399999999999885</v>
      </c>
      <c r="B961" s="286" t="s">
        <v>2801</v>
      </c>
      <c r="C961" s="387"/>
      <c r="D961" s="496"/>
      <c r="E961" s="499"/>
    </row>
    <row r="962" spans="1:15" s="270" customFormat="1">
      <c r="A962" s="325"/>
      <c r="B962" s="286" t="s">
        <v>2572</v>
      </c>
      <c r="C962" s="387" t="s">
        <v>52</v>
      </c>
      <c r="D962" s="316">
        <v>1</v>
      </c>
      <c r="E962" s="63"/>
      <c r="F962" s="63">
        <f>+E962*D962</f>
        <v>0</v>
      </c>
    </row>
    <row r="963" spans="1:15" s="270" customFormat="1">
      <c r="A963" s="325"/>
      <c r="B963" s="286"/>
      <c r="C963" s="387"/>
      <c r="D963" s="496"/>
      <c r="E963" s="499"/>
    </row>
    <row r="964" spans="1:15" s="443" customFormat="1" ht="100.8">
      <c r="A964" s="279">
        <f>MAX($A$13:A963)+0.01</f>
        <v>3.5499999999999883</v>
      </c>
      <c r="B964" s="286" t="s">
        <v>2802</v>
      </c>
      <c r="C964" s="511"/>
      <c r="D964" s="511"/>
      <c r="E964" s="512"/>
      <c r="F964" s="512"/>
      <c r="G964" s="442"/>
      <c r="H964" s="442"/>
      <c r="I964" s="442"/>
      <c r="J964" s="442"/>
      <c r="K964" s="442"/>
      <c r="L964" s="442"/>
      <c r="M964" s="442"/>
      <c r="N964" s="442"/>
      <c r="O964" s="442"/>
    </row>
    <row r="965" spans="1:15" s="443" customFormat="1">
      <c r="B965" s="286" t="s">
        <v>2803</v>
      </c>
      <c r="C965" s="387" t="s">
        <v>52</v>
      </c>
      <c r="D965" s="316">
        <v>8</v>
      </c>
      <c r="E965" s="63"/>
      <c r="F965" s="63">
        <f>+E965*D965</f>
        <v>0</v>
      </c>
      <c r="G965" s="442"/>
      <c r="H965" s="442"/>
      <c r="I965" s="442"/>
      <c r="J965" s="442"/>
      <c r="K965" s="442"/>
      <c r="L965" s="442"/>
      <c r="M965" s="442"/>
      <c r="N965" s="442"/>
      <c r="O965" s="442"/>
    </row>
    <row r="966" spans="1:15" s="513" customFormat="1" ht="13.8">
      <c r="B966" s="460"/>
      <c r="C966" s="514"/>
      <c r="D966" s="514"/>
    </row>
    <row r="967" spans="1:15" s="270" customFormat="1" ht="28.8">
      <c r="A967" s="279">
        <f>MAX($A$13:A965)+0.01</f>
        <v>3.5599999999999881</v>
      </c>
      <c r="B967" s="286" t="s">
        <v>2804</v>
      </c>
      <c r="C967" s="387"/>
      <c r="D967" s="319"/>
      <c r="E967" s="347"/>
    </row>
    <row r="968" spans="1:15" s="270" customFormat="1">
      <c r="A968" s="344"/>
      <c r="B968" s="286" t="s">
        <v>2805</v>
      </c>
      <c r="C968" s="387"/>
      <c r="D968" s="319"/>
      <c r="E968" s="347"/>
      <c r="G968" s="295"/>
      <c r="H968" s="295"/>
      <c r="I968" s="295"/>
      <c r="J968" s="295"/>
      <c r="K968" s="295"/>
      <c r="L968" s="295"/>
      <c r="M968" s="295"/>
    </row>
    <row r="969" spans="1:15" s="270" customFormat="1">
      <c r="A969" s="317"/>
      <c r="B969" s="286" t="s">
        <v>2806</v>
      </c>
      <c r="C969" s="387" t="s">
        <v>52</v>
      </c>
      <c r="D969" s="316">
        <v>17</v>
      </c>
      <c r="E969" s="63"/>
      <c r="F969" s="63">
        <f>D969*E969</f>
        <v>0</v>
      </c>
    </row>
    <row r="970" spans="1:15" s="270" customFormat="1">
      <c r="A970" s="317"/>
      <c r="B970" s="286"/>
      <c r="C970" s="387"/>
      <c r="D970" s="319"/>
      <c r="E970" s="347"/>
      <c r="G970" s="295"/>
      <c r="H970" s="295"/>
      <c r="I970" s="295"/>
      <c r="J970" s="295"/>
      <c r="K970" s="295"/>
      <c r="L970" s="295"/>
      <c r="M970" s="295"/>
    </row>
    <row r="971" spans="1:15" s="270" customFormat="1" ht="34.5" customHeight="1">
      <c r="A971" s="279">
        <f>MAX($A$13:A970)+0.01</f>
        <v>3.5699999999999878</v>
      </c>
      <c r="B971" s="286" t="s">
        <v>2807</v>
      </c>
      <c r="C971" s="387"/>
      <c r="D971" s="319"/>
      <c r="F971" s="348"/>
    </row>
    <row r="972" spans="1:15" s="270" customFormat="1" ht="100.8">
      <c r="A972" s="317"/>
      <c r="B972" s="286" t="s">
        <v>2433</v>
      </c>
      <c r="C972" s="387"/>
      <c r="D972" s="319"/>
      <c r="G972" s="295"/>
      <c r="H972" s="295"/>
      <c r="I972" s="295"/>
      <c r="J972" s="295"/>
      <c r="K972" s="295"/>
      <c r="L972" s="295"/>
      <c r="M972" s="295"/>
    </row>
    <row r="973" spans="1:15" s="270" customFormat="1">
      <c r="A973" s="344"/>
      <c r="B973" s="286" t="s">
        <v>2808</v>
      </c>
      <c r="C973" s="387"/>
      <c r="D973" s="319"/>
      <c r="G973" s="295"/>
      <c r="H973" s="295"/>
      <c r="I973" s="295"/>
      <c r="J973" s="295"/>
      <c r="K973" s="295"/>
      <c r="L973" s="295"/>
      <c r="M973" s="295"/>
    </row>
    <row r="974" spans="1:15" s="270" customFormat="1">
      <c r="A974" s="317"/>
      <c r="B974" s="286" t="s">
        <v>2809</v>
      </c>
      <c r="C974" s="387" t="s">
        <v>237</v>
      </c>
      <c r="D974" s="316">
        <v>259</v>
      </c>
      <c r="E974" s="63"/>
      <c r="F974" s="63">
        <f t="shared" ref="F974:F978" si="15">+E974*D974</f>
        <v>0</v>
      </c>
      <c r="G974" s="295"/>
      <c r="H974" s="295"/>
      <c r="I974" s="295"/>
      <c r="J974" s="295"/>
      <c r="K974" s="295"/>
      <c r="L974" s="295"/>
      <c r="M974" s="295"/>
    </row>
    <row r="975" spans="1:15" s="270" customFormat="1">
      <c r="A975" s="317"/>
      <c r="B975" s="286" t="s">
        <v>2573</v>
      </c>
      <c r="C975" s="387" t="s">
        <v>237</v>
      </c>
      <c r="D975" s="316">
        <v>175</v>
      </c>
      <c r="E975" s="63"/>
      <c r="F975" s="63">
        <f t="shared" si="15"/>
        <v>0</v>
      </c>
      <c r="G975" s="295"/>
      <c r="H975" s="295"/>
      <c r="I975" s="295"/>
      <c r="J975" s="295"/>
      <c r="K975" s="295"/>
      <c r="L975" s="295"/>
      <c r="M975" s="295"/>
    </row>
    <row r="976" spans="1:15" s="270" customFormat="1">
      <c r="A976" s="317"/>
      <c r="B976" s="286" t="s">
        <v>2335</v>
      </c>
      <c r="C976" s="387" t="s">
        <v>237</v>
      </c>
      <c r="D976" s="316">
        <v>95</v>
      </c>
      <c r="E976" s="63"/>
      <c r="F976" s="63">
        <f t="shared" si="15"/>
        <v>0</v>
      </c>
      <c r="G976" s="295"/>
      <c r="H976" s="295"/>
      <c r="I976" s="295"/>
      <c r="J976" s="295"/>
      <c r="K976" s="295"/>
      <c r="L976" s="295"/>
      <c r="M976" s="295"/>
    </row>
    <row r="977" spans="1:13" s="270" customFormat="1">
      <c r="A977" s="317"/>
      <c r="B977" s="286" t="s">
        <v>2810</v>
      </c>
      <c r="C977" s="387" t="s">
        <v>237</v>
      </c>
      <c r="D977" s="316">
        <v>52</v>
      </c>
      <c r="E977" s="63"/>
      <c r="F977" s="63">
        <f t="shared" si="15"/>
        <v>0</v>
      </c>
      <c r="G977" s="295"/>
      <c r="H977" s="295"/>
      <c r="I977" s="295"/>
      <c r="J977" s="295"/>
      <c r="K977" s="295"/>
      <c r="L977" s="295"/>
      <c r="M977" s="295"/>
    </row>
    <row r="978" spans="1:13" s="270" customFormat="1">
      <c r="A978" s="317"/>
      <c r="B978" s="286" t="s">
        <v>2699</v>
      </c>
      <c r="C978" s="387" t="s">
        <v>237</v>
      </c>
      <c r="D978" s="316">
        <v>108</v>
      </c>
      <c r="E978" s="63"/>
      <c r="F978" s="63">
        <f t="shared" si="15"/>
        <v>0</v>
      </c>
      <c r="G978" s="295"/>
      <c r="H978" s="295"/>
      <c r="I978" s="295"/>
      <c r="J978" s="295"/>
      <c r="K978" s="295"/>
      <c r="L978" s="295"/>
      <c r="M978" s="295"/>
    </row>
    <row r="979" spans="1:13" s="270" customFormat="1">
      <c r="A979" s="317"/>
      <c r="B979" s="286"/>
      <c r="C979" s="387"/>
      <c r="D979" s="319"/>
      <c r="F979" s="348"/>
      <c r="G979" s="295"/>
      <c r="H979" s="295"/>
      <c r="I979" s="295"/>
      <c r="J979" s="295"/>
      <c r="K979" s="295"/>
      <c r="L979" s="295"/>
      <c r="M979" s="295"/>
    </row>
    <row r="980" spans="1:13" s="270" customFormat="1" ht="288">
      <c r="A980" s="279">
        <f>MAX($A$13:A979)+0.01</f>
        <v>3.5799999999999876</v>
      </c>
      <c r="B980" s="286" t="s">
        <v>2811</v>
      </c>
      <c r="C980" s="387"/>
      <c r="D980" s="349"/>
      <c r="E980" s="350"/>
      <c r="G980" s="295"/>
      <c r="H980" s="295"/>
      <c r="I980" s="295"/>
      <c r="J980" s="295"/>
      <c r="K980" s="295"/>
      <c r="L980" s="295"/>
      <c r="M980" s="295"/>
    </row>
    <row r="981" spans="1:13" s="270" customFormat="1">
      <c r="A981" s="325"/>
      <c r="B981" s="286" t="s">
        <v>2812</v>
      </c>
      <c r="C981" s="387"/>
      <c r="D981" s="349"/>
      <c r="E981" s="350"/>
      <c r="G981" s="295"/>
      <c r="H981" s="295"/>
      <c r="I981" s="295"/>
      <c r="J981" s="295"/>
      <c r="K981" s="295"/>
      <c r="L981" s="295"/>
      <c r="M981" s="295"/>
    </row>
    <row r="982" spans="1:13" s="394" customFormat="1">
      <c r="A982" s="497"/>
      <c r="B982" s="286" t="s">
        <v>2813</v>
      </c>
      <c r="C982" s="387" t="s">
        <v>237</v>
      </c>
      <c r="D982" s="316">
        <v>649</v>
      </c>
      <c r="E982" s="63"/>
      <c r="F982" s="63">
        <f>+E982*D982</f>
        <v>0</v>
      </c>
    </row>
    <row r="983" spans="1:13" s="270" customFormat="1">
      <c r="A983" s="325"/>
      <c r="B983" s="286" t="s">
        <v>2814</v>
      </c>
      <c r="C983" s="387" t="s">
        <v>237</v>
      </c>
      <c r="D983" s="316">
        <v>274</v>
      </c>
      <c r="E983" s="63"/>
      <c r="F983" s="63">
        <f>+E983*D983</f>
        <v>0</v>
      </c>
    </row>
    <row r="984" spans="1:13" s="270" customFormat="1">
      <c r="A984" s="325"/>
      <c r="B984" s="286"/>
      <c r="C984" s="387"/>
      <c r="D984" s="319"/>
      <c r="E984" s="350"/>
    </row>
    <row r="985" spans="1:13" s="270" customFormat="1" ht="178.5" customHeight="1">
      <c r="A985" s="279">
        <f>MAX($A$13:A984)+0.01</f>
        <v>3.5899999999999874</v>
      </c>
      <c r="B985" s="286" t="s">
        <v>2815</v>
      </c>
      <c r="C985" s="387"/>
      <c r="D985" s="496"/>
      <c r="E985" s="347"/>
    </row>
    <row r="986" spans="1:13" s="270" customFormat="1">
      <c r="A986" s="325"/>
      <c r="B986" s="286" t="s">
        <v>2816</v>
      </c>
      <c r="C986" s="387"/>
      <c r="D986" s="496"/>
      <c r="E986" s="347"/>
    </row>
    <row r="987" spans="1:13" s="270" customFormat="1">
      <c r="A987" s="325"/>
      <c r="B987" s="286" t="s">
        <v>2817</v>
      </c>
      <c r="C987" s="387"/>
      <c r="D987" s="319"/>
      <c r="E987" s="294"/>
    </row>
    <row r="988" spans="1:13" s="270" customFormat="1">
      <c r="A988" s="325"/>
      <c r="B988" s="286" t="s">
        <v>2818</v>
      </c>
      <c r="C988" s="387" t="s">
        <v>237</v>
      </c>
      <c r="D988" s="316">
        <v>29</v>
      </c>
      <c r="E988" s="63"/>
      <c r="F988" s="63">
        <f t="shared" ref="F988:F991" si="16">D988*E988</f>
        <v>0</v>
      </c>
    </row>
    <row r="989" spans="1:13" s="270" customFormat="1">
      <c r="A989" s="325"/>
      <c r="B989" s="286" t="s">
        <v>2819</v>
      </c>
      <c r="C989" s="387" t="s">
        <v>237</v>
      </c>
      <c r="D989" s="316">
        <v>85</v>
      </c>
      <c r="E989" s="63"/>
      <c r="F989" s="63">
        <f t="shared" si="16"/>
        <v>0</v>
      </c>
    </row>
    <row r="990" spans="1:13" s="270" customFormat="1">
      <c r="A990" s="325"/>
      <c r="B990" s="286" t="s">
        <v>2820</v>
      </c>
      <c r="C990" s="387" t="s">
        <v>237</v>
      </c>
      <c r="D990" s="316">
        <v>29</v>
      </c>
      <c r="E990" s="63"/>
      <c r="F990" s="63">
        <f t="shared" si="16"/>
        <v>0</v>
      </c>
      <c r="G990" s="295"/>
      <c r="H990" s="295"/>
      <c r="I990" s="295"/>
      <c r="J990" s="295"/>
      <c r="K990" s="295"/>
      <c r="L990" s="295"/>
      <c r="M990" s="295"/>
    </row>
    <row r="991" spans="1:13" s="270" customFormat="1">
      <c r="A991" s="325"/>
      <c r="B991" s="286" t="s">
        <v>2821</v>
      </c>
      <c r="C991" s="387" t="s">
        <v>237</v>
      </c>
      <c r="D991" s="316">
        <v>108</v>
      </c>
      <c r="E991" s="63"/>
      <c r="F991" s="63">
        <f t="shared" si="16"/>
        <v>0</v>
      </c>
      <c r="G991" s="295"/>
      <c r="H991" s="295"/>
      <c r="I991" s="295"/>
      <c r="J991" s="295"/>
      <c r="K991" s="295"/>
      <c r="L991" s="295"/>
      <c r="M991" s="295"/>
    </row>
    <row r="992" spans="1:13" s="270" customFormat="1">
      <c r="A992" s="325"/>
      <c r="B992" s="286" t="s">
        <v>2822</v>
      </c>
      <c r="C992" s="387"/>
      <c r="D992" s="319"/>
      <c r="E992" s="294"/>
    </row>
    <row r="993" spans="1:17" s="270" customFormat="1">
      <c r="A993" s="325"/>
      <c r="B993" s="286" t="s">
        <v>2818</v>
      </c>
      <c r="C993" s="387" t="s">
        <v>237</v>
      </c>
      <c r="D993" s="316">
        <v>230</v>
      </c>
      <c r="E993" s="63"/>
      <c r="F993" s="63">
        <f>D993*E993</f>
        <v>0</v>
      </c>
    </row>
    <row r="994" spans="1:17" s="270" customFormat="1">
      <c r="A994" s="325"/>
      <c r="B994" s="286" t="s">
        <v>2823</v>
      </c>
      <c r="C994" s="387"/>
      <c r="D994" s="319"/>
      <c r="E994" s="294"/>
      <c r="G994" s="295"/>
      <c r="H994" s="295"/>
      <c r="I994" s="295"/>
      <c r="J994" s="295"/>
      <c r="K994" s="295"/>
      <c r="L994" s="295"/>
      <c r="M994" s="295"/>
    </row>
    <row r="995" spans="1:17" s="270" customFormat="1">
      <c r="A995" s="325"/>
      <c r="B995" s="286" t="s">
        <v>2819</v>
      </c>
      <c r="C995" s="387" t="s">
        <v>237</v>
      </c>
      <c r="D995" s="316">
        <v>90</v>
      </c>
      <c r="E995" s="63"/>
      <c r="F995" s="63">
        <f>D995*E995</f>
        <v>0</v>
      </c>
      <c r="G995" s="295"/>
      <c r="H995" s="295"/>
      <c r="I995" s="295"/>
      <c r="J995" s="295"/>
      <c r="K995" s="295"/>
      <c r="L995" s="295"/>
      <c r="M995" s="295"/>
    </row>
    <row r="996" spans="1:17" s="270" customFormat="1">
      <c r="A996" s="325"/>
      <c r="B996" s="286" t="s">
        <v>2820</v>
      </c>
      <c r="C996" s="387" t="s">
        <v>237</v>
      </c>
      <c r="D996" s="316">
        <v>66</v>
      </c>
      <c r="E996" s="63"/>
      <c r="F996" s="63">
        <f>D996*E996</f>
        <v>0</v>
      </c>
      <c r="G996" s="295"/>
      <c r="H996" s="295"/>
      <c r="I996" s="295"/>
      <c r="J996" s="295"/>
      <c r="K996" s="295"/>
      <c r="L996" s="295"/>
      <c r="M996" s="295"/>
    </row>
    <row r="997" spans="1:17" s="501" customFormat="1">
      <c r="A997" s="325"/>
      <c r="B997" s="286" t="s">
        <v>2824</v>
      </c>
      <c r="C997" s="387"/>
      <c r="D997" s="319"/>
      <c r="E997" s="294"/>
      <c r="F997" s="270"/>
    </row>
    <row r="998" spans="1:17" s="501" customFormat="1">
      <c r="A998" s="325"/>
      <c r="B998" s="286" t="s">
        <v>2825</v>
      </c>
      <c r="C998" s="387" t="s">
        <v>237</v>
      </c>
      <c r="D998" s="316">
        <v>52</v>
      </c>
      <c r="E998" s="63"/>
      <c r="F998" s="63">
        <f>D998*E998</f>
        <v>0</v>
      </c>
    </row>
    <row r="999" spans="1:17" s="501" customFormat="1">
      <c r="A999" s="317"/>
      <c r="B999" s="286"/>
      <c r="C999" s="387"/>
      <c r="D999" s="319"/>
      <c r="E999" s="270"/>
      <c r="F999" s="348"/>
    </row>
    <row r="1000" spans="1:17" s="501" customFormat="1" ht="57.6">
      <c r="A1000" s="279">
        <f>MAX($A$13:A999)+0.01</f>
        <v>3.5999999999999872</v>
      </c>
      <c r="B1000" s="286" t="s">
        <v>2826</v>
      </c>
      <c r="C1000" s="387"/>
      <c r="D1000" s="319"/>
      <c r="E1000" s="294"/>
      <c r="F1000" s="270"/>
    </row>
    <row r="1001" spans="1:17" s="501" customFormat="1">
      <c r="A1001" s="325"/>
      <c r="B1001" s="286" t="s">
        <v>2827</v>
      </c>
      <c r="C1001" s="387"/>
      <c r="D1001" s="319"/>
      <c r="E1001" s="294"/>
      <c r="F1001" s="270"/>
    </row>
    <row r="1002" spans="1:17" s="501" customFormat="1">
      <c r="A1002" s="325"/>
      <c r="B1002" s="286" t="s">
        <v>2828</v>
      </c>
      <c r="C1002" s="387" t="s">
        <v>52</v>
      </c>
      <c r="D1002" s="316">
        <v>22</v>
      </c>
      <c r="E1002" s="63"/>
      <c r="F1002" s="63">
        <f>D1002*E1002</f>
        <v>0</v>
      </c>
    </row>
    <row r="1003" spans="1:17" s="501" customFormat="1">
      <c r="A1003" s="317"/>
      <c r="B1003" s="286"/>
      <c r="C1003" s="387"/>
      <c r="D1003" s="319"/>
      <c r="E1003" s="270"/>
      <c r="F1003" s="348"/>
    </row>
    <row r="1004" spans="1:17" s="501" customFormat="1" ht="172.8">
      <c r="A1004" s="279">
        <f>MAX($A$13:A1003)+0.01</f>
        <v>3.609999999999987</v>
      </c>
      <c r="B1004" s="286" t="s">
        <v>2829</v>
      </c>
      <c r="C1004" s="515"/>
      <c r="D1004" s="516"/>
      <c r="E1004" s="515"/>
      <c r="F1004" s="515"/>
    </row>
    <row r="1005" spans="1:17" s="270" customFormat="1">
      <c r="A1005" s="432"/>
      <c r="B1005" s="286" t="s">
        <v>2830</v>
      </c>
      <c r="C1005" s="387" t="s">
        <v>52</v>
      </c>
      <c r="D1005" s="316">
        <v>1</v>
      </c>
      <c r="E1005" s="63"/>
      <c r="F1005" s="63">
        <f t="shared" ref="F1005" si="17">D1005*E1005</f>
        <v>0</v>
      </c>
      <c r="G1005" s="295"/>
      <c r="H1005" s="295"/>
      <c r="I1005" s="295"/>
      <c r="J1005" s="295"/>
      <c r="K1005" s="295"/>
      <c r="L1005" s="295"/>
      <c r="M1005" s="295"/>
      <c r="N1005" s="295"/>
      <c r="O1005" s="295"/>
      <c r="P1005" s="295"/>
      <c r="Q1005" s="295"/>
    </row>
    <row r="1006" spans="1:17" s="270" customFormat="1">
      <c r="A1006" s="432"/>
      <c r="B1006" s="286"/>
      <c r="C1006" s="515"/>
      <c r="D1006" s="516"/>
      <c r="E1006" s="486"/>
      <c r="F1006" s="394"/>
      <c r="G1006" s="295"/>
      <c r="H1006" s="295"/>
      <c r="I1006" s="295"/>
      <c r="J1006" s="295"/>
      <c r="K1006" s="295"/>
      <c r="L1006" s="295"/>
      <c r="M1006" s="295"/>
      <c r="N1006" s="295"/>
      <c r="O1006" s="295"/>
      <c r="P1006" s="295"/>
      <c r="Q1006" s="295"/>
    </row>
    <row r="1007" spans="1:17" s="394" customFormat="1" ht="86.4">
      <c r="A1007" s="279">
        <f>MAX($A$13:A1006)+0.01</f>
        <v>3.6199999999999868</v>
      </c>
      <c r="B1007" s="286" t="s">
        <v>2831</v>
      </c>
      <c r="C1007" s="474"/>
      <c r="D1007" s="475"/>
      <c r="E1007" s="396"/>
    </row>
    <row r="1008" spans="1:17" s="32" customFormat="1" ht="18.75" customHeight="1">
      <c r="B1008" s="286" t="s">
        <v>2832</v>
      </c>
      <c r="C1008" s="387" t="s">
        <v>1464</v>
      </c>
      <c r="D1008" s="316">
        <v>1</v>
      </c>
      <c r="E1008" s="63"/>
      <c r="F1008" s="63">
        <f>D1008*E1008</f>
        <v>0</v>
      </c>
    </row>
    <row r="1009" spans="1:254" s="32" customFormat="1" ht="18.75" customHeight="1">
      <c r="B1009" s="286"/>
      <c r="C1009" s="387"/>
      <c r="D1009" s="316"/>
      <c r="E1009" s="63"/>
      <c r="F1009" s="63"/>
    </row>
    <row r="1010" spans="1:254" s="394" customFormat="1" ht="57.6">
      <c r="A1010" s="279">
        <f>MAX($A$13:A1008)+0.01</f>
        <v>3.6299999999999866</v>
      </c>
      <c r="B1010" s="286" t="s">
        <v>2833</v>
      </c>
      <c r="C1010" s="474"/>
      <c r="D1010" s="475"/>
      <c r="E1010" s="396"/>
    </row>
    <row r="1011" spans="1:254" s="32" customFormat="1" ht="18.75" customHeight="1">
      <c r="B1011" s="286" t="s">
        <v>2834</v>
      </c>
      <c r="C1011" s="387" t="s">
        <v>1464</v>
      </c>
      <c r="D1011" s="316">
        <v>1</v>
      </c>
      <c r="E1011" s="63"/>
      <c r="F1011" s="63">
        <f>D1011*E1011</f>
        <v>0</v>
      </c>
    </row>
    <row r="1012" spans="1:254" s="32" customFormat="1" ht="18.75" customHeight="1">
      <c r="B1012" s="286"/>
      <c r="C1012" s="387"/>
      <c r="D1012" s="316"/>
      <c r="E1012" s="63"/>
      <c r="F1012" s="63"/>
    </row>
    <row r="1013" spans="1:254" s="517" customFormat="1" ht="28.8">
      <c r="A1013" s="279">
        <f>MAX($A$13:A1011)+0.01</f>
        <v>3.6399999999999864</v>
      </c>
      <c r="B1013" s="286" t="s">
        <v>2835</v>
      </c>
      <c r="C1013" s="515"/>
      <c r="D1013" s="516"/>
      <c r="E1013" s="486"/>
      <c r="F1013" s="394"/>
      <c r="G1013" s="435"/>
      <c r="H1013" s="435"/>
      <c r="I1013" s="435"/>
      <c r="J1013" s="435"/>
      <c r="K1013" s="435"/>
      <c r="L1013" s="435"/>
      <c r="M1013" s="435"/>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c r="AW1013" s="394"/>
      <c r="AX1013" s="394"/>
      <c r="AY1013" s="394"/>
      <c r="AZ1013" s="394"/>
      <c r="BA1013" s="394"/>
      <c r="BB1013" s="394"/>
      <c r="BC1013" s="394"/>
      <c r="BD1013" s="394"/>
      <c r="BE1013" s="394"/>
      <c r="BF1013" s="394"/>
      <c r="BG1013" s="394"/>
      <c r="BH1013" s="394"/>
      <c r="BI1013" s="394"/>
      <c r="BJ1013" s="394"/>
      <c r="BK1013" s="394"/>
      <c r="BL1013" s="394"/>
      <c r="BM1013" s="394"/>
      <c r="BN1013" s="394"/>
      <c r="BO1013" s="394"/>
      <c r="BP1013" s="394"/>
      <c r="BQ1013" s="394"/>
      <c r="BR1013" s="394"/>
      <c r="BS1013" s="394"/>
      <c r="BT1013" s="394"/>
      <c r="BU1013" s="394"/>
      <c r="BV1013" s="394"/>
      <c r="BW1013" s="394"/>
      <c r="BX1013" s="394"/>
      <c r="BY1013" s="394"/>
      <c r="BZ1013" s="394"/>
      <c r="CA1013" s="394"/>
      <c r="CB1013" s="394"/>
      <c r="CC1013" s="394"/>
      <c r="CD1013" s="394"/>
      <c r="CE1013" s="394"/>
      <c r="CF1013" s="394"/>
      <c r="CG1013" s="394"/>
      <c r="CH1013" s="394"/>
      <c r="CI1013" s="394"/>
      <c r="CJ1013" s="394"/>
      <c r="CK1013" s="394"/>
      <c r="CL1013" s="394"/>
      <c r="CM1013" s="394"/>
      <c r="CN1013" s="394"/>
      <c r="CO1013" s="394"/>
      <c r="CP1013" s="394"/>
      <c r="CQ1013" s="394"/>
      <c r="CR1013" s="394"/>
      <c r="CS1013" s="394"/>
      <c r="CT1013" s="394"/>
      <c r="CU1013" s="394"/>
      <c r="CV1013" s="394"/>
      <c r="CW1013" s="394"/>
      <c r="CX1013" s="394"/>
      <c r="CY1013" s="394"/>
      <c r="CZ1013" s="394"/>
      <c r="DA1013" s="394"/>
      <c r="DB1013" s="394"/>
      <c r="DC1013" s="394"/>
      <c r="DD1013" s="394"/>
      <c r="DE1013" s="394"/>
      <c r="DF1013" s="394"/>
      <c r="DG1013" s="394"/>
      <c r="DH1013" s="394"/>
      <c r="DI1013" s="394"/>
      <c r="DJ1013" s="394"/>
      <c r="DK1013" s="394"/>
      <c r="DL1013" s="394"/>
      <c r="DM1013" s="394"/>
      <c r="DN1013" s="394"/>
      <c r="DO1013" s="394"/>
      <c r="DP1013" s="394"/>
      <c r="DQ1013" s="394"/>
      <c r="DR1013" s="394"/>
      <c r="DS1013" s="394"/>
      <c r="DT1013" s="394"/>
      <c r="DU1013" s="394"/>
      <c r="DV1013" s="394"/>
      <c r="DW1013" s="394"/>
      <c r="DX1013" s="394"/>
      <c r="DY1013" s="394"/>
      <c r="DZ1013" s="394"/>
      <c r="EA1013" s="394"/>
      <c r="EB1013" s="394"/>
      <c r="EC1013" s="394"/>
      <c r="ED1013" s="394"/>
      <c r="EE1013" s="394"/>
      <c r="EF1013" s="394"/>
      <c r="EG1013" s="394"/>
      <c r="EH1013" s="394"/>
      <c r="EI1013" s="394"/>
      <c r="EJ1013" s="394"/>
      <c r="EK1013" s="394"/>
      <c r="EL1013" s="394"/>
      <c r="EM1013" s="394"/>
      <c r="EN1013" s="394"/>
      <c r="EO1013" s="394"/>
      <c r="EP1013" s="394"/>
      <c r="EQ1013" s="394"/>
      <c r="ER1013" s="394"/>
      <c r="ES1013" s="394"/>
      <c r="ET1013" s="394"/>
      <c r="EU1013" s="394"/>
      <c r="EV1013" s="394"/>
      <c r="EW1013" s="394"/>
      <c r="EX1013" s="394"/>
      <c r="EY1013" s="394"/>
      <c r="EZ1013" s="394"/>
      <c r="FA1013" s="394"/>
      <c r="FB1013" s="394"/>
      <c r="FC1013" s="394"/>
      <c r="FD1013" s="394"/>
      <c r="FE1013" s="394"/>
      <c r="FF1013" s="394"/>
      <c r="FG1013" s="394"/>
      <c r="FH1013" s="394"/>
      <c r="FI1013" s="394"/>
      <c r="FJ1013" s="394"/>
      <c r="FK1013" s="394"/>
      <c r="FL1013" s="394"/>
      <c r="FM1013" s="394"/>
      <c r="FN1013" s="394"/>
      <c r="FO1013" s="394"/>
      <c r="FP1013" s="394"/>
      <c r="FQ1013" s="394"/>
      <c r="FR1013" s="394"/>
      <c r="FS1013" s="394"/>
      <c r="FT1013" s="394"/>
      <c r="FU1013" s="394"/>
      <c r="FV1013" s="394"/>
      <c r="FW1013" s="394"/>
      <c r="FX1013" s="394"/>
      <c r="FY1013" s="394"/>
      <c r="FZ1013" s="394"/>
      <c r="GA1013" s="394"/>
      <c r="GB1013" s="394"/>
      <c r="GC1013" s="394"/>
      <c r="GD1013" s="394"/>
      <c r="GE1013" s="394"/>
      <c r="GF1013" s="394"/>
      <c r="GG1013" s="394"/>
      <c r="GH1013" s="394"/>
      <c r="GI1013" s="394"/>
      <c r="GJ1013" s="394"/>
      <c r="GK1013" s="394"/>
      <c r="GL1013" s="394"/>
      <c r="GM1013" s="394"/>
      <c r="GN1013" s="394"/>
      <c r="GO1013" s="394"/>
      <c r="GP1013" s="394"/>
      <c r="GQ1013" s="394"/>
      <c r="GR1013" s="394"/>
      <c r="GS1013" s="394"/>
      <c r="GT1013" s="394"/>
      <c r="GU1013" s="394"/>
      <c r="GV1013" s="394"/>
      <c r="GW1013" s="394"/>
      <c r="GX1013" s="394"/>
      <c r="GY1013" s="394"/>
      <c r="GZ1013" s="394"/>
      <c r="HA1013" s="394"/>
      <c r="HB1013" s="394"/>
      <c r="HC1013" s="394"/>
      <c r="HD1013" s="394"/>
      <c r="HE1013" s="394"/>
      <c r="HF1013" s="394"/>
      <c r="HG1013" s="394"/>
      <c r="HH1013" s="394"/>
      <c r="HI1013" s="394"/>
      <c r="HJ1013" s="394"/>
      <c r="HK1013" s="394"/>
      <c r="HL1013" s="394"/>
      <c r="HM1013" s="394"/>
      <c r="HN1013" s="394"/>
      <c r="HO1013" s="394"/>
      <c r="HP1013" s="394"/>
      <c r="HQ1013" s="394"/>
      <c r="HR1013" s="394"/>
      <c r="HS1013" s="394"/>
      <c r="HT1013" s="394"/>
      <c r="HU1013" s="394"/>
      <c r="HV1013" s="394"/>
      <c r="HW1013" s="394"/>
      <c r="HX1013" s="394"/>
      <c r="HY1013" s="394"/>
      <c r="HZ1013" s="394"/>
      <c r="IA1013" s="394"/>
      <c r="IB1013" s="394"/>
      <c r="IC1013" s="394"/>
      <c r="ID1013" s="394"/>
      <c r="IE1013" s="394"/>
      <c r="IF1013" s="394"/>
      <c r="IG1013" s="394"/>
      <c r="IH1013" s="394"/>
      <c r="II1013" s="394"/>
      <c r="IJ1013" s="394"/>
      <c r="IK1013" s="394"/>
      <c r="IL1013" s="394"/>
      <c r="IM1013" s="394"/>
      <c r="IN1013" s="394"/>
      <c r="IO1013" s="394"/>
      <c r="IP1013" s="394"/>
      <c r="IQ1013" s="394"/>
      <c r="IR1013" s="394"/>
      <c r="IS1013" s="394"/>
      <c r="IT1013" s="394"/>
    </row>
    <row r="1014" spans="1:254" s="517" customFormat="1">
      <c r="A1014" s="394"/>
      <c r="B1014" s="286" t="s">
        <v>2836</v>
      </c>
      <c r="C1014" s="387" t="s">
        <v>52</v>
      </c>
      <c r="D1014" s="316">
        <v>3</v>
      </c>
      <c r="E1014" s="63"/>
      <c r="F1014" s="63">
        <f>+E1014*D1014</f>
        <v>0</v>
      </c>
      <c r="G1014" s="435"/>
      <c r="H1014" s="435"/>
      <c r="I1014" s="435"/>
      <c r="J1014" s="435"/>
      <c r="K1014" s="435"/>
      <c r="L1014" s="435"/>
      <c r="M1014" s="435"/>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c r="AW1014" s="394"/>
      <c r="AX1014" s="394"/>
      <c r="AY1014" s="394"/>
      <c r="AZ1014" s="394"/>
      <c r="BA1014" s="394"/>
      <c r="BB1014" s="394"/>
      <c r="BC1014" s="394"/>
      <c r="BD1014" s="394"/>
      <c r="BE1014" s="394"/>
      <c r="BF1014" s="394"/>
      <c r="BG1014" s="394"/>
      <c r="BH1014" s="394"/>
      <c r="BI1014" s="394"/>
      <c r="BJ1014" s="394"/>
      <c r="BK1014" s="394"/>
      <c r="BL1014" s="394"/>
      <c r="BM1014" s="394"/>
      <c r="BN1014" s="394"/>
      <c r="BO1014" s="394"/>
      <c r="BP1014" s="394"/>
      <c r="BQ1014" s="394"/>
      <c r="BR1014" s="394"/>
      <c r="BS1014" s="394"/>
      <c r="BT1014" s="394"/>
      <c r="BU1014" s="394"/>
      <c r="BV1014" s="394"/>
      <c r="BW1014" s="394"/>
      <c r="BX1014" s="394"/>
      <c r="BY1014" s="394"/>
      <c r="BZ1014" s="394"/>
      <c r="CA1014" s="394"/>
      <c r="CB1014" s="394"/>
      <c r="CC1014" s="394"/>
      <c r="CD1014" s="394"/>
      <c r="CE1014" s="394"/>
      <c r="CF1014" s="394"/>
      <c r="CG1014" s="394"/>
      <c r="CH1014" s="394"/>
      <c r="CI1014" s="394"/>
      <c r="CJ1014" s="394"/>
      <c r="CK1014" s="394"/>
      <c r="CL1014" s="394"/>
      <c r="CM1014" s="394"/>
      <c r="CN1014" s="394"/>
      <c r="CO1014" s="394"/>
      <c r="CP1014" s="394"/>
      <c r="CQ1014" s="394"/>
      <c r="CR1014" s="394"/>
      <c r="CS1014" s="394"/>
      <c r="CT1014" s="394"/>
      <c r="CU1014" s="394"/>
      <c r="CV1014" s="394"/>
      <c r="CW1014" s="394"/>
      <c r="CX1014" s="394"/>
      <c r="CY1014" s="394"/>
      <c r="CZ1014" s="394"/>
      <c r="DA1014" s="394"/>
      <c r="DB1014" s="394"/>
      <c r="DC1014" s="394"/>
      <c r="DD1014" s="394"/>
      <c r="DE1014" s="394"/>
      <c r="DF1014" s="394"/>
      <c r="DG1014" s="394"/>
      <c r="DH1014" s="394"/>
      <c r="DI1014" s="394"/>
      <c r="DJ1014" s="394"/>
      <c r="DK1014" s="394"/>
      <c r="DL1014" s="394"/>
      <c r="DM1014" s="394"/>
      <c r="DN1014" s="394"/>
      <c r="DO1014" s="394"/>
      <c r="DP1014" s="394"/>
      <c r="DQ1014" s="394"/>
      <c r="DR1014" s="394"/>
      <c r="DS1014" s="394"/>
      <c r="DT1014" s="394"/>
      <c r="DU1014" s="394"/>
      <c r="DV1014" s="394"/>
      <c r="DW1014" s="394"/>
      <c r="DX1014" s="394"/>
      <c r="DY1014" s="394"/>
      <c r="DZ1014" s="394"/>
      <c r="EA1014" s="394"/>
      <c r="EB1014" s="394"/>
      <c r="EC1014" s="394"/>
      <c r="ED1014" s="394"/>
      <c r="EE1014" s="394"/>
      <c r="EF1014" s="394"/>
      <c r="EG1014" s="394"/>
      <c r="EH1014" s="394"/>
      <c r="EI1014" s="394"/>
      <c r="EJ1014" s="394"/>
      <c r="EK1014" s="394"/>
      <c r="EL1014" s="394"/>
      <c r="EM1014" s="394"/>
      <c r="EN1014" s="394"/>
      <c r="EO1014" s="394"/>
      <c r="EP1014" s="394"/>
      <c r="EQ1014" s="394"/>
      <c r="ER1014" s="394"/>
      <c r="ES1014" s="394"/>
      <c r="ET1014" s="394"/>
      <c r="EU1014" s="394"/>
      <c r="EV1014" s="394"/>
      <c r="EW1014" s="394"/>
      <c r="EX1014" s="394"/>
      <c r="EY1014" s="394"/>
      <c r="EZ1014" s="394"/>
      <c r="FA1014" s="394"/>
      <c r="FB1014" s="394"/>
      <c r="FC1014" s="394"/>
      <c r="FD1014" s="394"/>
      <c r="FE1014" s="394"/>
      <c r="FF1014" s="394"/>
      <c r="FG1014" s="394"/>
      <c r="FH1014" s="394"/>
      <c r="FI1014" s="394"/>
      <c r="FJ1014" s="394"/>
      <c r="FK1014" s="394"/>
      <c r="FL1014" s="394"/>
      <c r="FM1014" s="394"/>
      <c r="FN1014" s="394"/>
      <c r="FO1014" s="394"/>
      <c r="FP1014" s="394"/>
      <c r="FQ1014" s="394"/>
      <c r="FR1014" s="394"/>
      <c r="FS1014" s="394"/>
      <c r="FT1014" s="394"/>
      <c r="FU1014" s="394"/>
      <c r="FV1014" s="394"/>
      <c r="FW1014" s="394"/>
      <c r="FX1014" s="394"/>
      <c r="FY1014" s="394"/>
      <c r="FZ1014" s="394"/>
      <c r="GA1014" s="394"/>
      <c r="GB1014" s="394"/>
      <c r="GC1014" s="394"/>
      <c r="GD1014" s="394"/>
      <c r="GE1014" s="394"/>
      <c r="GF1014" s="394"/>
      <c r="GG1014" s="394"/>
      <c r="GH1014" s="394"/>
      <c r="GI1014" s="394"/>
      <c r="GJ1014" s="394"/>
      <c r="GK1014" s="394"/>
      <c r="GL1014" s="394"/>
      <c r="GM1014" s="394"/>
      <c r="GN1014" s="394"/>
      <c r="GO1014" s="394"/>
      <c r="GP1014" s="394"/>
      <c r="GQ1014" s="394"/>
      <c r="GR1014" s="394"/>
      <c r="GS1014" s="394"/>
      <c r="GT1014" s="394"/>
      <c r="GU1014" s="394"/>
      <c r="GV1014" s="394"/>
      <c r="GW1014" s="394"/>
      <c r="GX1014" s="394"/>
      <c r="GY1014" s="394"/>
      <c r="GZ1014" s="394"/>
      <c r="HA1014" s="394"/>
      <c r="HB1014" s="394"/>
      <c r="HC1014" s="394"/>
      <c r="HD1014" s="394"/>
      <c r="HE1014" s="394"/>
      <c r="HF1014" s="394"/>
      <c r="HG1014" s="394"/>
      <c r="HH1014" s="394"/>
      <c r="HI1014" s="394"/>
      <c r="HJ1014" s="394"/>
      <c r="HK1014" s="394"/>
      <c r="HL1014" s="394"/>
      <c r="HM1014" s="394"/>
      <c r="HN1014" s="394"/>
      <c r="HO1014" s="394"/>
      <c r="HP1014" s="394"/>
      <c r="HQ1014" s="394"/>
      <c r="HR1014" s="394"/>
      <c r="HS1014" s="394"/>
      <c r="HT1014" s="394"/>
      <c r="HU1014" s="394"/>
      <c r="HV1014" s="394"/>
      <c r="HW1014" s="394"/>
      <c r="HX1014" s="394"/>
      <c r="HY1014" s="394"/>
      <c r="HZ1014" s="394"/>
      <c r="IA1014" s="394"/>
      <c r="IB1014" s="394"/>
      <c r="IC1014" s="394"/>
      <c r="ID1014" s="394"/>
      <c r="IE1014" s="394"/>
      <c r="IF1014" s="394"/>
      <c r="IG1014" s="394"/>
      <c r="IH1014" s="394"/>
      <c r="II1014" s="394"/>
      <c r="IJ1014" s="394"/>
      <c r="IK1014" s="394"/>
      <c r="IL1014" s="394"/>
      <c r="IM1014" s="394"/>
      <c r="IN1014" s="394"/>
      <c r="IO1014" s="394"/>
      <c r="IP1014" s="394"/>
      <c r="IQ1014" s="394"/>
      <c r="IR1014" s="394"/>
      <c r="IS1014" s="394"/>
      <c r="IT1014" s="394"/>
    </row>
    <row r="1015" spans="1:254" s="517" customFormat="1">
      <c r="A1015" s="394"/>
      <c r="B1015" s="286"/>
      <c r="C1015" s="515"/>
      <c r="D1015" s="516"/>
      <c r="E1015" s="486"/>
      <c r="F1015" s="394"/>
      <c r="G1015" s="435"/>
      <c r="H1015" s="435"/>
      <c r="I1015" s="435"/>
      <c r="J1015" s="435"/>
      <c r="K1015" s="435"/>
      <c r="L1015" s="435"/>
      <c r="M1015" s="435"/>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c r="AW1015" s="394"/>
      <c r="AX1015" s="394"/>
      <c r="AY1015" s="394"/>
      <c r="AZ1015" s="394"/>
      <c r="BA1015" s="394"/>
      <c r="BB1015" s="394"/>
      <c r="BC1015" s="394"/>
      <c r="BD1015" s="394"/>
      <c r="BE1015" s="394"/>
      <c r="BF1015" s="394"/>
      <c r="BG1015" s="394"/>
      <c r="BH1015" s="394"/>
      <c r="BI1015" s="394"/>
      <c r="BJ1015" s="394"/>
      <c r="BK1015" s="394"/>
      <c r="BL1015" s="394"/>
      <c r="BM1015" s="394"/>
      <c r="BN1015" s="394"/>
      <c r="BO1015" s="394"/>
      <c r="BP1015" s="394"/>
      <c r="BQ1015" s="394"/>
      <c r="BR1015" s="394"/>
      <c r="BS1015" s="394"/>
      <c r="BT1015" s="394"/>
      <c r="BU1015" s="394"/>
      <c r="BV1015" s="394"/>
      <c r="BW1015" s="394"/>
      <c r="BX1015" s="394"/>
      <c r="BY1015" s="394"/>
      <c r="BZ1015" s="394"/>
      <c r="CA1015" s="394"/>
      <c r="CB1015" s="394"/>
      <c r="CC1015" s="394"/>
      <c r="CD1015" s="394"/>
      <c r="CE1015" s="394"/>
      <c r="CF1015" s="394"/>
      <c r="CG1015" s="394"/>
      <c r="CH1015" s="394"/>
      <c r="CI1015" s="394"/>
      <c r="CJ1015" s="394"/>
      <c r="CK1015" s="394"/>
      <c r="CL1015" s="394"/>
      <c r="CM1015" s="394"/>
      <c r="CN1015" s="394"/>
      <c r="CO1015" s="394"/>
      <c r="CP1015" s="394"/>
      <c r="CQ1015" s="394"/>
      <c r="CR1015" s="394"/>
      <c r="CS1015" s="394"/>
      <c r="CT1015" s="394"/>
      <c r="CU1015" s="394"/>
      <c r="CV1015" s="394"/>
      <c r="CW1015" s="394"/>
      <c r="CX1015" s="394"/>
      <c r="CY1015" s="394"/>
      <c r="CZ1015" s="394"/>
      <c r="DA1015" s="394"/>
      <c r="DB1015" s="394"/>
      <c r="DC1015" s="394"/>
      <c r="DD1015" s="394"/>
      <c r="DE1015" s="394"/>
      <c r="DF1015" s="394"/>
      <c r="DG1015" s="394"/>
      <c r="DH1015" s="394"/>
      <c r="DI1015" s="394"/>
      <c r="DJ1015" s="394"/>
      <c r="DK1015" s="394"/>
      <c r="DL1015" s="394"/>
      <c r="DM1015" s="394"/>
      <c r="DN1015" s="394"/>
      <c r="DO1015" s="394"/>
      <c r="DP1015" s="394"/>
      <c r="DQ1015" s="394"/>
      <c r="DR1015" s="394"/>
      <c r="DS1015" s="394"/>
      <c r="DT1015" s="394"/>
      <c r="DU1015" s="394"/>
      <c r="DV1015" s="394"/>
      <c r="DW1015" s="394"/>
      <c r="DX1015" s="394"/>
      <c r="DY1015" s="394"/>
      <c r="DZ1015" s="394"/>
      <c r="EA1015" s="394"/>
      <c r="EB1015" s="394"/>
      <c r="EC1015" s="394"/>
      <c r="ED1015" s="394"/>
      <c r="EE1015" s="394"/>
      <c r="EF1015" s="394"/>
      <c r="EG1015" s="394"/>
      <c r="EH1015" s="394"/>
      <c r="EI1015" s="394"/>
      <c r="EJ1015" s="394"/>
      <c r="EK1015" s="394"/>
      <c r="EL1015" s="394"/>
      <c r="EM1015" s="394"/>
      <c r="EN1015" s="394"/>
      <c r="EO1015" s="394"/>
      <c r="EP1015" s="394"/>
      <c r="EQ1015" s="394"/>
      <c r="ER1015" s="394"/>
      <c r="ES1015" s="394"/>
      <c r="ET1015" s="394"/>
      <c r="EU1015" s="394"/>
      <c r="EV1015" s="394"/>
      <c r="EW1015" s="394"/>
      <c r="EX1015" s="394"/>
      <c r="EY1015" s="394"/>
      <c r="EZ1015" s="394"/>
      <c r="FA1015" s="394"/>
      <c r="FB1015" s="394"/>
      <c r="FC1015" s="394"/>
      <c r="FD1015" s="394"/>
      <c r="FE1015" s="394"/>
      <c r="FF1015" s="394"/>
      <c r="FG1015" s="394"/>
      <c r="FH1015" s="394"/>
      <c r="FI1015" s="394"/>
      <c r="FJ1015" s="394"/>
      <c r="FK1015" s="394"/>
      <c r="FL1015" s="394"/>
      <c r="FM1015" s="394"/>
      <c r="FN1015" s="394"/>
      <c r="FO1015" s="394"/>
      <c r="FP1015" s="394"/>
      <c r="FQ1015" s="394"/>
      <c r="FR1015" s="394"/>
      <c r="FS1015" s="394"/>
      <c r="FT1015" s="394"/>
      <c r="FU1015" s="394"/>
      <c r="FV1015" s="394"/>
      <c r="FW1015" s="394"/>
      <c r="FX1015" s="394"/>
      <c r="FY1015" s="394"/>
      <c r="FZ1015" s="394"/>
      <c r="GA1015" s="394"/>
      <c r="GB1015" s="394"/>
      <c r="GC1015" s="394"/>
      <c r="GD1015" s="394"/>
      <c r="GE1015" s="394"/>
      <c r="GF1015" s="394"/>
      <c r="GG1015" s="394"/>
      <c r="GH1015" s="394"/>
      <c r="GI1015" s="394"/>
      <c r="GJ1015" s="394"/>
      <c r="GK1015" s="394"/>
      <c r="GL1015" s="394"/>
      <c r="GM1015" s="394"/>
      <c r="GN1015" s="394"/>
      <c r="GO1015" s="394"/>
      <c r="GP1015" s="394"/>
      <c r="GQ1015" s="394"/>
      <c r="GR1015" s="394"/>
      <c r="GS1015" s="394"/>
      <c r="GT1015" s="394"/>
      <c r="GU1015" s="394"/>
      <c r="GV1015" s="394"/>
      <c r="GW1015" s="394"/>
      <c r="GX1015" s="394"/>
      <c r="GY1015" s="394"/>
      <c r="GZ1015" s="394"/>
      <c r="HA1015" s="394"/>
      <c r="HB1015" s="394"/>
      <c r="HC1015" s="394"/>
      <c r="HD1015" s="394"/>
      <c r="HE1015" s="394"/>
      <c r="HF1015" s="394"/>
      <c r="HG1015" s="394"/>
      <c r="HH1015" s="394"/>
      <c r="HI1015" s="394"/>
      <c r="HJ1015" s="394"/>
      <c r="HK1015" s="394"/>
      <c r="HL1015" s="394"/>
      <c r="HM1015" s="394"/>
      <c r="HN1015" s="394"/>
      <c r="HO1015" s="394"/>
      <c r="HP1015" s="394"/>
      <c r="HQ1015" s="394"/>
      <c r="HR1015" s="394"/>
      <c r="HS1015" s="394"/>
      <c r="HT1015" s="394"/>
      <c r="HU1015" s="394"/>
      <c r="HV1015" s="394"/>
      <c r="HW1015" s="394"/>
      <c r="HX1015" s="394"/>
      <c r="HY1015" s="394"/>
      <c r="HZ1015" s="394"/>
      <c r="IA1015" s="394"/>
      <c r="IB1015" s="394"/>
      <c r="IC1015" s="394"/>
      <c r="ID1015" s="394"/>
      <c r="IE1015" s="394"/>
      <c r="IF1015" s="394"/>
      <c r="IG1015" s="394"/>
      <c r="IH1015" s="394"/>
      <c r="II1015" s="394"/>
      <c r="IJ1015" s="394"/>
      <c r="IK1015" s="394"/>
      <c r="IL1015" s="394"/>
      <c r="IM1015" s="394"/>
      <c r="IN1015" s="394"/>
      <c r="IO1015" s="394"/>
      <c r="IP1015" s="394"/>
      <c r="IQ1015" s="394"/>
      <c r="IR1015" s="394"/>
      <c r="IS1015" s="394"/>
      <c r="IT1015" s="394"/>
    </row>
    <row r="1016" spans="1:254" s="270" customFormat="1" ht="57.6">
      <c r="A1016" s="279">
        <f>MAX($A$13:A1015)+0.01</f>
        <v>3.6499999999999861</v>
      </c>
      <c r="B1016" s="286" t="s">
        <v>2837</v>
      </c>
      <c r="C1016" s="518"/>
      <c r="D1016" s="516"/>
      <c r="E1016" s="519"/>
      <c r="F1016" s="32"/>
      <c r="G1016" s="295"/>
      <c r="H1016" s="295"/>
      <c r="I1016" s="295"/>
      <c r="J1016" s="295"/>
      <c r="K1016" s="295"/>
      <c r="L1016" s="295"/>
      <c r="M1016" s="295"/>
    </row>
    <row r="1017" spans="1:254" s="270" customFormat="1">
      <c r="A1017" s="418"/>
      <c r="B1017" s="286" t="s">
        <v>2838</v>
      </c>
      <c r="C1017" s="518"/>
      <c r="D1017" s="516"/>
      <c r="E1017" s="519"/>
      <c r="F1017" s="32"/>
      <c r="G1017" s="295"/>
      <c r="H1017" s="295"/>
      <c r="I1017" s="295"/>
      <c r="J1017" s="295"/>
      <c r="K1017" s="295"/>
      <c r="L1017" s="295"/>
      <c r="M1017" s="295"/>
    </row>
    <row r="1018" spans="1:254" s="270" customFormat="1">
      <c r="A1018" s="432"/>
      <c r="B1018" s="286" t="s">
        <v>2839</v>
      </c>
      <c r="C1018" s="518"/>
      <c r="D1018" s="516"/>
      <c r="E1018" s="519"/>
      <c r="F1018" s="32"/>
      <c r="G1018" s="295"/>
      <c r="H1018" s="295"/>
      <c r="I1018" s="295"/>
      <c r="J1018" s="295"/>
      <c r="K1018" s="295"/>
      <c r="L1018" s="295"/>
      <c r="M1018" s="295"/>
    </row>
    <row r="1019" spans="1:254" s="270" customFormat="1">
      <c r="A1019" s="351"/>
      <c r="B1019" s="286" t="s">
        <v>2840</v>
      </c>
      <c r="C1019" s="387" t="s">
        <v>237</v>
      </c>
      <c r="D1019" s="316">
        <v>303</v>
      </c>
      <c r="E1019" s="63"/>
      <c r="F1019" s="63">
        <f>D1019*E1019</f>
        <v>0</v>
      </c>
      <c r="G1019" s="295"/>
      <c r="H1019" s="295"/>
      <c r="I1019" s="295"/>
      <c r="J1019" s="295"/>
      <c r="K1019" s="295"/>
      <c r="L1019" s="295"/>
      <c r="M1019" s="295"/>
    </row>
    <row r="1020" spans="1:254" s="270" customFormat="1">
      <c r="A1020" s="351"/>
      <c r="B1020" s="286" t="s">
        <v>2841</v>
      </c>
      <c r="C1020" s="387" t="s">
        <v>237</v>
      </c>
      <c r="D1020" s="316">
        <v>213</v>
      </c>
      <c r="E1020" s="63"/>
      <c r="F1020" s="63">
        <f>D1020*E1020</f>
        <v>0</v>
      </c>
      <c r="G1020" s="295"/>
      <c r="H1020" s="295"/>
      <c r="I1020" s="295"/>
      <c r="J1020" s="295"/>
      <c r="K1020" s="295"/>
      <c r="L1020" s="295"/>
      <c r="M1020" s="295"/>
    </row>
    <row r="1021" spans="1:254" s="270" customFormat="1">
      <c r="A1021" s="351"/>
      <c r="B1021" s="286" t="s">
        <v>2842</v>
      </c>
      <c r="C1021" s="387" t="s">
        <v>237</v>
      </c>
      <c r="D1021" s="316">
        <v>96</v>
      </c>
      <c r="E1021" s="63"/>
      <c r="F1021" s="63">
        <f>D1021*E1021</f>
        <v>0</v>
      </c>
      <c r="G1021" s="295"/>
      <c r="H1021" s="295"/>
      <c r="I1021" s="295"/>
      <c r="J1021" s="295"/>
      <c r="K1021" s="295"/>
      <c r="L1021" s="295"/>
      <c r="M1021" s="295"/>
    </row>
    <row r="1022" spans="1:254" s="270" customFormat="1">
      <c r="A1022" s="432"/>
      <c r="B1022" s="286"/>
      <c r="C1022" s="387"/>
      <c r="D1022" s="520"/>
      <c r="E1022" s="460"/>
      <c r="F1022" s="394"/>
      <c r="G1022" s="295"/>
      <c r="H1022" s="295"/>
      <c r="I1022" s="295"/>
      <c r="J1022" s="295"/>
      <c r="K1022" s="295"/>
      <c r="L1022" s="295"/>
      <c r="M1022" s="295"/>
    </row>
    <row r="1023" spans="1:254" s="394" customFormat="1">
      <c r="A1023" s="279">
        <f>MAX($A$13:A1022)+0.01</f>
        <v>3.6599999999999859</v>
      </c>
      <c r="B1023" s="286" t="s">
        <v>2843</v>
      </c>
      <c r="C1023" s="352"/>
      <c r="D1023" s="353"/>
      <c r="E1023" s="354"/>
      <c r="F1023" s="355"/>
      <c r="G1023" s="435"/>
      <c r="H1023" s="435"/>
      <c r="I1023" s="435"/>
    </row>
    <row r="1024" spans="1:254" s="394" customFormat="1">
      <c r="A1024" s="325"/>
      <c r="B1024" s="286" t="s">
        <v>2844</v>
      </c>
      <c r="C1024" s="387" t="s">
        <v>237</v>
      </c>
      <c r="D1024" s="316">
        <v>12</v>
      </c>
      <c r="E1024" s="63"/>
      <c r="F1024" s="63">
        <f>D1024*E1024</f>
        <v>0</v>
      </c>
      <c r="G1024" s="435"/>
      <c r="H1024" s="435"/>
      <c r="I1024" s="435"/>
    </row>
    <row r="1025" spans="1:9" s="394" customFormat="1">
      <c r="A1025" s="325"/>
      <c r="B1025" s="286" t="s">
        <v>2845</v>
      </c>
      <c r="C1025" s="387" t="s">
        <v>237</v>
      </c>
      <c r="D1025" s="316">
        <v>90</v>
      </c>
      <c r="E1025" s="63"/>
      <c r="F1025" s="63">
        <f>D1025*E1025</f>
        <v>0</v>
      </c>
      <c r="G1025" s="435"/>
      <c r="H1025" s="435"/>
      <c r="I1025" s="435"/>
    </row>
    <row r="1026" spans="1:9" s="394" customFormat="1">
      <c r="A1026" s="325"/>
      <c r="B1026" s="286" t="s">
        <v>2846</v>
      </c>
      <c r="C1026" s="387" t="s">
        <v>237</v>
      </c>
      <c r="D1026" s="316">
        <v>393</v>
      </c>
      <c r="E1026" s="63"/>
      <c r="F1026" s="63">
        <f>D1026*E1026</f>
        <v>0</v>
      </c>
      <c r="G1026" s="435"/>
      <c r="H1026" s="435"/>
      <c r="I1026" s="435"/>
    </row>
    <row r="1027" spans="1:9" s="270" customFormat="1">
      <c r="A1027" s="325"/>
      <c r="B1027" s="286" t="s">
        <v>2840</v>
      </c>
      <c r="C1027" s="387" t="s">
        <v>237</v>
      </c>
      <c r="D1027" s="316">
        <v>54</v>
      </c>
      <c r="E1027" s="63"/>
      <c r="F1027" s="63">
        <f>D1027*E1027</f>
        <v>0</v>
      </c>
    </row>
    <row r="1028" spans="1:9" s="270" customFormat="1">
      <c r="A1028" s="325"/>
      <c r="B1028" s="286" t="s">
        <v>2841</v>
      </c>
      <c r="C1028" s="387" t="s">
        <v>237</v>
      </c>
      <c r="D1028" s="316">
        <v>244</v>
      </c>
      <c r="E1028" s="63"/>
      <c r="F1028" s="63">
        <f>D1028*E1028</f>
        <v>0</v>
      </c>
    </row>
    <row r="1029" spans="1:9" s="270" customFormat="1">
      <c r="A1029" s="325"/>
      <c r="B1029" s="286"/>
      <c r="C1029" s="387"/>
      <c r="D1029" s="349"/>
      <c r="E1029" s="63"/>
    </row>
    <row r="1030" spans="1:9" s="270" customFormat="1" ht="28.8">
      <c r="A1030" s="279">
        <f>MAX($A$13:A1029)+0.01</f>
        <v>3.6699999999999857</v>
      </c>
      <c r="B1030" s="286" t="s">
        <v>2847</v>
      </c>
      <c r="C1030" s="515"/>
      <c r="D1030" s="516"/>
      <c r="E1030" s="521"/>
      <c r="F1030" s="394"/>
    </row>
    <row r="1031" spans="1:9" s="270" customFormat="1">
      <c r="A1031" s="394"/>
      <c r="B1031" s="286" t="s">
        <v>2848</v>
      </c>
      <c r="C1031" s="515"/>
      <c r="D1031" s="516"/>
      <c r="E1031" s="521"/>
      <c r="F1031" s="394"/>
    </row>
    <row r="1032" spans="1:9" s="270" customFormat="1">
      <c r="A1032" s="394"/>
      <c r="B1032" s="286" t="s">
        <v>2849</v>
      </c>
      <c r="C1032" s="387" t="s">
        <v>52</v>
      </c>
      <c r="D1032" s="316">
        <v>3</v>
      </c>
      <c r="E1032" s="63"/>
      <c r="F1032" s="63">
        <f t="shared" ref="F1032:F1033" si="18">D1032*E1032</f>
        <v>0</v>
      </c>
    </row>
    <row r="1033" spans="1:9" s="270" customFormat="1">
      <c r="A1033" s="394"/>
      <c r="B1033" s="286" t="s">
        <v>2850</v>
      </c>
      <c r="C1033" s="387" t="s">
        <v>52</v>
      </c>
      <c r="D1033" s="316">
        <v>1</v>
      </c>
      <c r="E1033" s="63"/>
      <c r="F1033" s="63">
        <f t="shared" si="18"/>
        <v>0</v>
      </c>
    </row>
    <row r="1034" spans="1:9" s="270" customFormat="1">
      <c r="A1034" s="394"/>
      <c r="B1034" s="522"/>
      <c r="C1034" s="515"/>
      <c r="D1034" s="516"/>
      <c r="E1034" s="521"/>
      <c r="F1034" s="394"/>
    </row>
    <row r="1035" spans="1:9" s="270" customFormat="1" ht="108.75" customHeight="1">
      <c r="A1035" s="279">
        <f>MAX($A$13:A1034)+0.01</f>
        <v>3.6799999999999855</v>
      </c>
      <c r="B1035" s="286" t="s">
        <v>2851</v>
      </c>
      <c r="C1035" s="356"/>
      <c r="D1035" s="345"/>
      <c r="E1035" s="357"/>
      <c r="F1035" s="346"/>
    </row>
    <row r="1036" spans="1:9" s="270" customFormat="1">
      <c r="A1036" s="346"/>
      <c r="B1036" s="286" t="s">
        <v>2852</v>
      </c>
      <c r="C1036" s="356"/>
      <c r="D1036" s="345"/>
      <c r="E1036" s="357"/>
      <c r="F1036" s="346"/>
    </row>
    <row r="1037" spans="1:9" s="394" customFormat="1">
      <c r="A1037" s="346"/>
      <c r="B1037" s="286" t="s">
        <v>2853</v>
      </c>
      <c r="C1037" s="356"/>
      <c r="D1037" s="345"/>
      <c r="E1037" s="357"/>
      <c r="F1037" s="346"/>
    </row>
    <row r="1038" spans="1:9" s="394" customFormat="1">
      <c r="A1038" s="346"/>
      <c r="B1038" s="286" t="s">
        <v>2854</v>
      </c>
      <c r="C1038" s="356"/>
      <c r="D1038" s="345"/>
      <c r="E1038" s="357"/>
      <c r="F1038" s="346"/>
    </row>
    <row r="1039" spans="1:9" s="394" customFormat="1">
      <c r="A1039" s="346"/>
      <c r="B1039" s="286" t="s">
        <v>2855</v>
      </c>
      <c r="C1039" s="356"/>
      <c r="D1039" s="345"/>
      <c r="E1039" s="357"/>
      <c r="F1039" s="346"/>
    </row>
    <row r="1040" spans="1:9" s="394" customFormat="1">
      <c r="A1040" s="346"/>
      <c r="B1040" s="286" t="s">
        <v>2856</v>
      </c>
      <c r="C1040" s="356"/>
      <c r="D1040" s="345"/>
      <c r="E1040" s="357"/>
      <c r="F1040" s="346"/>
    </row>
    <row r="1041" spans="1:13" s="394" customFormat="1">
      <c r="A1041" s="346"/>
      <c r="B1041" s="286" t="s">
        <v>2857</v>
      </c>
      <c r="C1041" s="356"/>
      <c r="D1041" s="345"/>
      <c r="E1041" s="357"/>
      <c r="F1041" s="346"/>
    </row>
    <row r="1042" spans="1:13" s="394" customFormat="1">
      <c r="A1042" s="346"/>
      <c r="B1042" s="286" t="s">
        <v>2849</v>
      </c>
      <c r="C1042" s="387" t="s">
        <v>52</v>
      </c>
      <c r="D1042" s="316">
        <v>3</v>
      </c>
      <c r="E1042" s="63"/>
      <c r="F1042" s="63">
        <f>+E1042*D1042</f>
        <v>0</v>
      </c>
    </row>
    <row r="1043" spans="1:13" s="394" customFormat="1">
      <c r="A1043" s="346"/>
      <c r="B1043" s="286" t="s">
        <v>2850</v>
      </c>
      <c r="C1043" s="387" t="s">
        <v>52</v>
      </c>
      <c r="D1043" s="316">
        <v>1</v>
      </c>
      <c r="E1043" s="63"/>
      <c r="F1043" s="63">
        <f>+E1043*D1043</f>
        <v>0</v>
      </c>
    </row>
    <row r="1044" spans="1:13" s="394" customFormat="1">
      <c r="A1044" s="270"/>
      <c r="B1044" s="286"/>
      <c r="C1044" s="318"/>
      <c r="D1044" s="319"/>
      <c r="E1044" s="293"/>
      <c r="F1044" s="270"/>
    </row>
    <row r="1045" spans="1:13" s="443" customFormat="1" ht="35.25" customHeight="1">
      <c r="A1045" s="279">
        <f>MAX($A$13:A1044)+0.01</f>
        <v>3.6899999999999853</v>
      </c>
      <c r="B1045" s="286" t="s">
        <v>2858</v>
      </c>
      <c r="C1045" s="511"/>
      <c r="D1045" s="523"/>
      <c r="E1045" s="512"/>
      <c r="F1045" s="512"/>
      <c r="G1045" s="442"/>
      <c r="H1045" s="442"/>
      <c r="I1045" s="442"/>
      <c r="J1045" s="442"/>
      <c r="K1045" s="442"/>
      <c r="L1045" s="442"/>
      <c r="M1045" s="442"/>
    </row>
    <row r="1046" spans="1:13" s="443" customFormat="1" ht="76.5" customHeight="1">
      <c r="B1046" s="286" t="s">
        <v>3209</v>
      </c>
      <c r="C1046" s="511"/>
      <c r="D1046" s="523"/>
      <c r="E1046" s="512"/>
      <c r="F1046" s="512"/>
      <c r="G1046" s="442"/>
      <c r="H1046" s="442"/>
      <c r="I1046" s="442"/>
      <c r="J1046" s="442"/>
      <c r="K1046" s="442"/>
      <c r="L1046" s="442"/>
      <c r="M1046" s="442"/>
    </row>
    <row r="1047" spans="1:13" s="443" customFormat="1" ht="43.2">
      <c r="B1047" s="286" t="s">
        <v>2859</v>
      </c>
      <c r="C1047" s="511"/>
      <c r="D1047" s="523"/>
      <c r="E1047" s="512"/>
      <c r="F1047" s="512"/>
      <c r="G1047" s="442"/>
      <c r="H1047" s="442"/>
      <c r="I1047" s="442"/>
      <c r="J1047" s="442"/>
      <c r="K1047" s="442"/>
      <c r="L1047" s="442"/>
      <c r="M1047" s="442"/>
    </row>
    <row r="1048" spans="1:13" s="443" customFormat="1" ht="17.25" customHeight="1">
      <c r="B1048" s="286" t="s">
        <v>2860</v>
      </c>
      <c r="C1048" s="511"/>
      <c r="D1048" s="523"/>
      <c r="E1048" s="512"/>
      <c r="F1048" s="512"/>
      <c r="G1048" s="442"/>
      <c r="H1048" s="442"/>
      <c r="I1048" s="442"/>
      <c r="J1048" s="442"/>
      <c r="K1048" s="442"/>
      <c r="L1048" s="442"/>
      <c r="M1048" s="442"/>
    </row>
    <row r="1049" spans="1:13" s="443" customFormat="1">
      <c r="B1049" s="286" t="s">
        <v>2861</v>
      </c>
      <c r="C1049" s="511"/>
      <c r="D1049" s="523"/>
      <c r="E1049" s="512"/>
      <c r="F1049" s="512"/>
      <c r="G1049" s="442"/>
      <c r="H1049" s="442"/>
      <c r="I1049" s="442"/>
      <c r="J1049" s="442"/>
      <c r="K1049" s="442"/>
      <c r="L1049" s="442"/>
      <c r="M1049" s="442"/>
    </row>
    <row r="1050" spans="1:13" s="443" customFormat="1">
      <c r="B1050" s="286" t="s">
        <v>2862</v>
      </c>
      <c r="C1050" s="511"/>
      <c r="D1050" s="523"/>
      <c r="E1050" s="512"/>
      <c r="F1050" s="512"/>
      <c r="G1050" s="442"/>
      <c r="H1050" s="442"/>
      <c r="I1050" s="442"/>
      <c r="J1050" s="442"/>
      <c r="K1050" s="442"/>
      <c r="L1050" s="442"/>
      <c r="M1050" s="442"/>
    </row>
    <row r="1051" spans="1:13" s="443" customFormat="1">
      <c r="B1051" s="286" t="s">
        <v>3210</v>
      </c>
      <c r="C1051" s="511"/>
      <c r="D1051" s="523"/>
      <c r="E1051" s="512"/>
      <c r="F1051" s="512"/>
      <c r="G1051" s="442"/>
      <c r="H1051" s="442"/>
      <c r="I1051" s="442"/>
      <c r="J1051" s="442"/>
      <c r="K1051" s="442"/>
      <c r="L1051" s="442"/>
      <c r="M1051" s="442"/>
    </row>
    <row r="1052" spans="1:13" s="443" customFormat="1">
      <c r="B1052" s="286" t="s">
        <v>2863</v>
      </c>
      <c r="C1052" s="511"/>
      <c r="D1052" s="523"/>
      <c r="E1052" s="512"/>
      <c r="F1052" s="512"/>
      <c r="G1052" s="442"/>
      <c r="H1052" s="442"/>
      <c r="I1052" s="442"/>
      <c r="J1052" s="442"/>
      <c r="K1052" s="442"/>
      <c r="L1052" s="442"/>
      <c r="M1052" s="442"/>
    </row>
    <row r="1053" spans="1:13" s="443" customFormat="1">
      <c r="B1053" s="286" t="s">
        <v>2864</v>
      </c>
      <c r="C1053" s="511"/>
      <c r="D1053" s="523"/>
      <c r="E1053" s="512"/>
      <c r="F1053" s="512"/>
      <c r="G1053" s="442"/>
      <c r="H1053" s="442"/>
      <c r="I1053" s="442"/>
      <c r="J1053" s="442"/>
      <c r="K1053" s="442"/>
      <c r="L1053" s="442"/>
      <c r="M1053" s="442"/>
    </row>
    <row r="1054" spans="1:13" s="443" customFormat="1">
      <c r="B1054" s="286" t="s">
        <v>2865</v>
      </c>
      <c r="C1054" s="511"/>
      <c r="D1054" s="523"/>
      <c r="E1054" s="512"/>
      <c r="F1054" s="512"/>
      <c r="G1054" s="442"/>
      <c r="H1054" s="442"/>
      <c r="I1054" s="442"/>
      <c r="J1054" s="442"/>
      <c r="K1054" s="442"/>
      <c r="L1054" s="442"/>
      <c r="M1054" s="442"/>
    </row>
    <row r="1055" spans="1:13" s="443" customFormat="1">
      <c r="B1055" s="286" t="s">
        <v>2866</v>
      </c>
      <c r="C1055" s="511"/>
      <c r="D1055" s="523"/>
      <c r="E1055" s="512"/>
      <c r="F1055" s="512"/>
      <c r="G1055" s="442"/>
      <c r="H1055" s="442"/>
      <c r="I1055" s="442"/>
      <c r="J1055" s="442"/>
      <c r="K1055" s="442"/>
      <c r="L1055" s="442"/>
      <c r="M1055" s="442"/>
    </row>
    <row r="1056" spans="1:13" s="443" customFormat="1">
      <c r="B1056" s="286" t="s">
        <v>2867</v>
      </c>
      <c r="C1056" s="511"/>
      <c r="D1056" s="523"/>
      <c r="E1056" s="512"/>
      <c r="F1056" s="512"/>
      <c r="G1056" s="442"/>
      <c r="H1056" s="442"/>
      <c r="I1056" s="442"/>
      <c r="J1056" s="442"/>
      <c r="K1056" s="442"/>
      <c r="L1056" s="442"/>
      <c r="M1056" s="442"/>
    </row>
    <row r="1057" spans="1:14" s="394" customFormat="1">
      <c r="B1057" s="286" t="s">
        <v>2868</v>
      </c>
      <c r="C1057" s="471"/>
      <c r="D1057" s="489"/>
      <c r="E1057" s="524"/>
    </row>
    <row r="1058" spans="1:14" s="394" customFormat="1">
      <c r="B1058" s="286" t="s">
        <v>2869</v>
      </c>
      <c r="C1058" s="387" t="s">
        <v>52</v>
      </c>
      <c r="D1058" s="316">
        <v>1</v>
      </c>
      <c r="E1058" s="63"/>
      <c r="F1058" s="63">
        <f>D1058*E1058</f>
        <v>0</v>
      </c>
    </row>
    <row r="1059" spans="1:14" s="443" customFormat="1">
      <c r="B1059" s="286" t="s">
        <v>3211</v>
      </c>
      <c r="C1059" s="511"/>
      <c r="D1059" s="523"/>
      <c r="E1059" s="512"/>
      <c r="F1059" s="512"/>
      <c r="G1059" s="442"/>
      <c r="H1059" s="442"/>
      <c r="I1059" s="442"/>
      <c r="J1059" s="442"/>
      <c r="K1059" s="442"/>
      <c r="L1059" s="442"/>
      <c r="M1059" s="442"/>
    </row>
    <row r="1060" spans="1:14" s="443" customFormat="1">
      <c r="B1060" s="286" t="s">
        <v>2870</v>
      </c>
      <c r="C1060" s="511"/>
      <c r="D1060" s="523"/>
      <c r="E1060" s="512"/>
      <c r="F1060" s="512"/>
      <c r="G1060" s="442"/>
      <c r="H1060" s="442"/>
      <c r="I1060" s="442"/>
      <c r="J1060" s="442"/>
      <c r="K1060" s="442"/>
      <c r="L1060" s="442"/>
      <c r="M1060" s="442"/>
    </row>
    <row r="1061" spans="1:14" s="443" customFormat="1">
      <c r="B1061" s="286" t="s">
        <v>2871</v>
      </c>
      <c r="C1061" s="511"/>
      <c r="D1061" s="523"/>
      <c r="E1061" s="512"/>
      <c r="F1061" s="512"/>
      <c r="G1061" s="442"/>
      <c r="H1061" s="442"/>
      <c r="I1061" s="442"/>
      <c r="J1061" s="442"/>
      <c r="K1061" s="442"/>
      <c r="L1061" s="442"/>
      <c r="M1061" s="442"/>
    </row>
    <row r="1062" spans="1:14" s="443" customFormat="1">
      <c r="B1062" s="286" t="s">
        <v>2872</v>
      </c>
      <c r="C1062" s="511"/>
      <c r="D1062" s="523"/>
      <c r="E1062" s="512"/>
      <c r="F1062" s="512"/>
      <c r="G1062" s="442"/>
      <c r="H1062" s="442"/>
      <c r="I1062" s="442"/>
      <c r="J1062" s="442"/>
      <c r="K1062" s="442"/>
      <c r="L1062" s="442"/>
      <c r="M1062" s="442"/>
    </row>
    <row r="1063" spans="1:14" s="443" customFormat="1">
      <c r="B1063" s="286" t="s">
        <v>2873</v>
      </c>
      <c r="C1063" s="511"/>
      <c r="D1063" s="523"/>
      <c r="E1063" s="512"/>
      <c r="F1063" s="512"/>
      <c r="G1063" s="442"/>
      <c r="H1063" s="442"/>
      <c r="I1063" s="442"/>
      <c r="J1063" s="442"/>
      <c r="K1063" s="442"/>
      <c r="L1063" s="442"/>
      <c r="M1063" s="442"/>
    </row>
    <row r="1064" spans="1:14" s="443" customFormat="1">
      <c r="B1064" s="286" t="s">
        <v>2867</v>
      </c>
      <c r="C1064" s="511"/>
      <c r="D1064" s="523"/>
      <c r="E1064" s="512"/>
      <c r="F1064" s="512"/>
      <c r="G1064" s="442"/>
      <c r="H1064" s="442"/>
      <c r="I1064" s="442"/>
      <c r="J1064" s="442"/>
      <c r="K1064" s="442"/>
      <c r="L1064" s="442"/>
      <c r="M1064" s="442"/>
    </row>
    <row r="1065" spans="1:14" s="394" customFormat="1">
      <c r="B1065" s="286" t="s">
        <v>2868</v>
      </c>
      <c r="C1065" s="471"/>
      <c r="D1065" s="489"/>
      <c r="E1065" s="524"/>
    </row>
    <row r="1066" spans="1:14" s="394" customFormat="1">
      <c r="B1066" s="286" t="s">
        <v>2869</v>
      </c>
      <c r="C1066" s="387" t="s">
        <v>52</v>
      </c>
      <c r="D1066" s="316">
        <v>1</v>
      </c>
      <c r="E1066" s="63"/>
      <c r="F1066" s="63">
        <f>D1066*E1066</f>
        <v>0</v>
      </c>
    </row>
    <row r="1067" spans="1:14" s="394" customFormat="1" ht="13.8">
      <c r="B1067" s="525"/>
      <c r="C1067" s="471"/>
      <c r="D1067" s="489"/>
      <c r="E1067" s="524"/>
    </row>
    <row r="1068" spans="1:14" s="273" customFormat="1" ht="28.8">
      <c r="A1068" s="279">
        <f>MAX($A$13:A1067)+0.01</f>
        <v>3.6999999999999851</v>
      </c>
      <c r="B1068" s="286" t="s">
        <v>2874</v>
      </c>
      <c r="C1068" s="387"/>
      <c r="D1068" s="496"/>
      <c r="E1068" s="294"/>
      <c r="F1068" s="270"/>
      <c r="G1068" s="300"/>
      <c r="H1068" s="300"/>
      <c r="I1068" s="300"/>
    </row>
    <row r="1069" spans="1:14" s="273" customFormat="1">
      <c r="A1069" s="325"/>
      <c r="B1069" s="286" t="s">
        <v>2875</v>
      </c>
      <c r="C1069" s="387" t="s">
        <v>52</v>
      </c>
      <c r="D1069" s="316">
        <v>4</v>
      </c>
      <c r="E1069" s="63"/>
      <c r="F1069" s="63">
        <f t="shared" ref="F1069" si="19">D1069*E1069</f>
        <v>0</v>
      </c>
      <c r="G1069" s="300"/>
      <c r="H1069" s="300"/>
      <c r="I1069" s="300"/>
    </row>
    <row r="1070" spans="1:14" s="273" customFormat="1">
      <c r="A1070" s="325"/>
      <c r="B1070" s="286"/>
      <c r="C1070" s="387"/>
      <c r="D1070" s="496"/>
      <c r="E1070" s="294"/>
      <c r="F1070" s="270"/>
      <c r="G1070" s="300"/>
      <c r="H1070" s="300"/>
      <c r="I1070" s="300"/>
    </row>
    <row r="1071" spans="1:14" s="273" customFormat="1" ht="28.8">
      <c r="A1071" s="279">
        <f>MAX($A$13:A1070)+0.01</f>
        <v>3.7099999999999849</v>
      </c>
      <c r="B1071" s="286" t="s">
        <v>2876</v>
      </c>
      <c r="C1071" s="387" t="s">
        <v>316</v>
      </c>
      <c r="D1071" s="316">
        <v>28</v>
      </c>
      <c r="E1071" s="63"/>
      <c r="F1071" s="63">
        <f>D1071*E1071</f>
        <v>0</v>
      </c>
      <c r="G1071" s="300"/>
      <c r="H1071" s="300"/>
      <c r="I1071" s="300"/>
    </row>
    <row r="1072" spans="1:14" s="84" customFormat="1">
      <c r="A1072" s="358"/>
      <c r="B1072" s="359"/>
      <c r="C1072" s="297"/>
      <c r="D1072" s="298"/>
      <c r="E1072" s="296"/>
      <c r="F1072" s="296"/>
      <c r="G1072" s="264"/>
      <c r="H1072" s="264"/>
      <c r="I1072" s="264"/>
      <c r="J1072" s="264"/>
      <c r="K1072" s="264"/>
      <c r="L1072" s="264"/>
      <c r="M1072" s="264"/>
      <c r="N1072" s="264"/>
    </row>
    <row r="1073" spans="1:13" s="270" customFormat="1">
      <c r="A1073" s="325"/>
      <c r="B1073" s="315" t="s">
        <v>2877</v>
      </c>
      <c r="C1073" s="387"/>
      <c r="D1073" s="496"/>
      <c r="G1073" s="295"/>
      <c r="H1073" s="295"/>
      <c r="I1073" s="295"/>
    </row>
    <row r="1074" spans="1:13" s="270" customFormat="1">
      <c r="A1074" s="325"/>
      <c r="B1074" s="360"/>
      <c r="C1074" s="387"/>
      <c r="D1074" s="496"/>
      <c r="G1074" s="295"/>
      <c r="H1074" s="295"/>
      <c r="I1074" s="295"/>
    </row>
    <row r="1075" spans="1:13" s="527" customFormat="1" ht="108.75" customHeight="1">
      <c r="A1075" s="279">
        <f>MAX($A$13:A1074)+0.01</f>
        <v>3.7199999999999847</v>
      </c>
      <c r="B1075" s="286" t="s">
        <v>2878</v>
      </c>
      <c r="C1075" s="511"/>
      <c r="D1075" s="523"/>
      <c r="E1075" s="512"/>
      <c r="F1075" s="512"/>
      <c r="G1075" s="526"/>
      <c r="H1075" s="526"/>
      <c r="I1075" s="526"/>
      <c r="J1075" s="526"/>
      <c r="K1075" s="526"/>
      <c r="L1075" s="526"/>
      <c r="M1075" s="526"/>
    </row>
    <row r="1076" spans="1:13" s="527" customFormat="1">
      <c r="A1076" s="432"/>
      <c r="B1076" s="286" t="s">
        <v>2879</v>
      </c>
      <c r="C1076" s="460"/>
      <c r="D1076" s="520"/>
      <c r="E1076" s="495"/>
      <c r="F1076" s="394"/>
      <c r="G1076" s="526"/>
      <c r="H1076" s="526"/>
      <c r="I1076" s="526"/>
      <c r="J1076" s="526"/>
      <c r="K1076" s="526"/>
      <c r="L1076" s="526"/>
      <c r="M1076" s="526"/>
    </row>
    <row r="1077" spans="1:13" s="527" customFormat="1">
      <c r="A1077" s="432"/>
      <c r="B1077" s="286" t="s">
        <v>3212</v>
      </c>
      <c r="C1077" s="460"/>
      <c r="D1077" s="520"/>
      <c r="E1077" s="495"/>
      <c r="F1077" s="394"/>
      <c r="G1077" s="526"/>
      <c r="H1077" s="526"/>
      <c r="I1077" s="526"/>
      <c r="J1077" s="526"/>
      <c r="K1077" s="526"/>
      <c r="L1077" s="526"/>
      <c r="M1077" s="526"/>
    </row>
    <row r="1078" spans="1:13" s="527" customFormat="1">
      <c r="A1078" s="432"/>
      <c r="B1078" s="286" t="s">
        <v>2880</v>
      </c>
      <c r="C1078" s="460"/>
      <c r="D1078" s="520"/>
      <c r="E1078" s="495"/>
      <c r="F1078" s="394"/>
      <c r="G1078" s="526"/>
      <c r="H1078" s="526"/>
      <c r="I1078" s="526"/>
      <c r="J1078" s="526"/>
      <c r="K1078" s="526"/>
      <c r="L1078" s="526"/>
      <c r="M1078" s="526"/>
    </row>
    <row r="1079" spans="1:13" s="527" customFormat="1">
      <c r="A1079" s="432"/>
      <c r="B1079" s="286" t="s">
        <v>2881</v>
      </c>
      <c r="C1079" s="460"/>
      <c r="D1079" s="520"/>
      <c r="E1079" s="495"/>
      <c r="F1079" s="394"/>
      <c r="G1079" s="526"/>
      <c r="H1079" s="526"/>
      <c r="I1079" s="526"/>
      <c r="J1079" s="526"/>
      <c r="K1079" s="526"/>
      <c r="L1079" s="526"/>
      <c r="M1079" s="526"/>
    </row>
    <row r="1080" spans="1:13" s="527" customFormat="1">
      <c r="A1080" s="432"/>
      <c r="B1080" s="286" t="s">
        <v>2882</v>
      </c>
      <c r="C1080" s="460"/>
      <c r="D1080" s="520"/>
      <c r="E1080" s="495"/>
      <c r="F1080" s="394"/>
      <c r="G1080" s="526"/>
      <c r="H1080" s="526"/>
      <c r="I1080" s="526"/>
      <c r="J1080" s="526"/>
      <c r="K1080" s="526"/>
      <c r="L1080" s="526"/>
      <c r="M1080" s="526"/>
    </row>
    <row r="1081" spans="1:13" s="527" customFormat="1" ht="28.8">
      <c r="A1081" s="432"/>
      <c r="B1081" s="286" t="s">
        <v>2883</v>
      </c>
      <c r="C1081" s="460"/>
      <c r="D1081" s="520"/>
      <c r="E1081" s="495"/>
      <c r="F1081" s="394"/>
      <c r="G1081" s="526"/>
      <c r="H1081" s="526"/>
      <c r="I1081" s="526"/>
      <c r="J1081" s="526"/>
      <c r="K1081" s="526"/>
      <c r="L1081" s="526"/>
      <c r="M1081" s="526"/>
    </row>
    <row r="1082" spans="1:13" s="397" customFormat="1" ht="28.8">
      <c r="A1082" s="432"/>
      <c r="B1082" s="286" t="s">
        <v>2884</v>
      </c>
      <c r="C1082" s="460"/>
      <c r="D1082" s="520"/>
      <c r="E1082" s="495"/>
      <c r="F1082" s="394"/>
      <c r="G1082" s="528"/>
      <c r="H1082" s="528"/>
      <c r="I1082" s="528"/>
      <c r="J1082" s="528"/>
      <c r="K1082" s="528"/>
      <c r="L1082" s="528"/>
      <c r="M1082" s="528"/>
    </row>
    <row r="1083" spans="1:13" s="517" customFormat="1">
      <c r="A1083" s="443"/>
      <c r="B1083" s="286" t="s">
        <v>2885</v>
      </c>
      <c r="C1083" s="511"/>
      <c r="D1083" s="523"/>
      <c r="E1083" s="512"/>
      <c r="F1083" s="512"/>
      <c r="G1083" s="529"/>
      <c r="H1083" s="529"/>
      <c r="I1083" s="529"/>
      <c r="J1083" s="529"/>
      <c r="K1083" s="529"/>
      <c r="L1083" s="529"/>
      <c r="M1083" s="529"/>
    </row>
    <row r="1084" spans="1:13" s="517" customFormat="1">
      <c r="A1084" s="443"/>
      <c r="B1084" s="286" t="s">
        <v>2886</v>
      </c>
      <c r="C1084" s="511"/>
      <c r="D1084" s="523"/>
      <c r="E1084" s="512"/>
      <c r="F1084" s="512"/>
      <c r="G1084" s="529"/>
      <c r="H1084" s="529"/>
      <c r="I1084" s="529"/>
      <c r="J1084" s="529"/>
      <c r="K1084" s="529"/>
      <c r="L1084" s="529"/>
      <c r="M1084" s="529"/>
    </row>
    <row r="1085" spans="1:13" s="517" customFormat="1">
      <c r="A1085" s="443"/>
      <c r="B1085" s="286" t="s">
        <v>2887</v>
      </c>
      <c r="C1085" s="511"/>
      <c r="D1085" s="523"/>
      <c r="E1085" s="512"/>
      <c r="F1085" s="512"/>
      <c r="G1085" s="529"/>
      <c r="H1085" s="529"/>
      <c r="I1085" s="529"/>
      <c r="J1085" s="529"/>
      <c r="K1085" s="529"/>
      <c r="L1085" s="529"/>
      <c r="M1085" s="529"/>
    </row>
    <row r="1086" spans="1:13" s="517" customFormat="1">
      <c r="A1086" s="443"/>
      <c r="B1086" s="286" t="s">
        <v>2888</v>
      </c>
      <c r="C1086" s="387" t="s">
        <v>18</v>
      </c>
      <c r="D1086" s="316">
        <v>1</v>
      </c>
      <c r="E1086" s="63"/>
      <c r="F1086" s="63">
        <f>+E1086*D1086</f>
        <v>0</v>
      </c>
      <c r="G1086" s="529"/>
      <c r="H1086" s="529"/>
      <c r="I1086" s="529"/>
      <c r="J1086" s="529"/>
      <c r="K1086" s="529"/>
      <c r="L1086" s="529"/>
      <c r="M1086" s="529"/>
    </row>
    <row r="1087" spans="1:13" s="517" customFormat="1">
      <c r="A1087" s="497"/>
      <c r="B1087" s="286"/>
      <c r="C1087" s="387"/>
      <c r="D1087" s="475"/>
      <c r="E1087" s="495"/>
      <c r="F1087" s="394"/>
      <c r="G1087" s="529"/>
      <c r="H1087" s="529"/>
      <c r="I1087" s="529"/>
      <c r="J1087" s="529"/>
      <c r="K1087" s="529"/>
      <c r="L1087" s="529"/>
      <c r="M1087" s="529"/>
    </row>
    <row r="1088" spans="1:13" s="517" customFormat="1" ht="112.8">
      <c r="A1088" s="279">
        <f>MAX($A$13:A1087)+0.01</f>
        <v>3.7299999999999844</v>
      </c>
      <c r="B1088" s="286" t="s">
        <v>3213</v>
      </c>
      <c r="C1088" s="530"/>
      <c r="D1088" s="531"/>
      <c r="E1088" s="532"/>
      <c r="F1088" s="532"/>
      <c r="G1088" s="529"/>
      <c r="H1088" s="529"/>
      <c r="I1088" s="529"/>
      <c r="J1088" s="529"/>
      <c r="K1088" s="529"/>
      <c r="L1088" s="529"/>
      <c r="M1088" s="529"/>
    </row>
    <row r="1089" spans="1:254" s="517" customFormat="1" ht="57.6">
      <c r="A1089" s="527"/>
      <c r="B1089" s="286" t="s">
        <v>2889</v>
      </c>
      <c r="C1089" s="530"/>
      <c r="D1089" s="531"/>
      <c r="E1089" s="532"/>
      <c r="F1089" s="532"/>
      <c r="G1089" s="529"/>
      <c r="H1089" s="529"/>
      <c r="I1089" s="529"/>
      <c r="J1089" s="529"/>
      <c r="K1089" s="529"/>
      <c r="L1089" s="529"/>
      <c r="M1089" s="529"/>
    </row>
    <row r="1090" spans="1:254" s="517" customFormat="1">
      <c r="A1090" s="527"/>
      <c r="B1090" s="286" t="s">
        <v>2890</v>
      </c>
      <c r="C1090" s="530"/>
      <c r="D1090" s="531"/>
      <c r="E1090" s="532"/>
      <c r="F1090" s="532"/>
      <c r="G1090" s="529"/>
      <c r="H1090" s="529"/>
      <c r="I1090" s="529"/>
      <c r="J1090" s="529"/>
      <c r="K1090" s="529"/>
      <c r="L1090" s="529"/>
      <c r="M1090" s="529"/>
    </row>
    <row r="1091" spans="1:254" s="517" customFormat="1">
      <c r="A1091" s="527"/>
      <c r="B1091" s="286" t="s">
        <v>2891</v>
      </c>
      <c r="C1091" s="530"/>
      <c r="D1091" s="531"/>
      <c r="E1091" s="532"/>
      <c r="F1091" s="532"/>
      <c r="G1091" s="529"/>
      <c r="H1091" s="529"/>
      <c r="I1091" s="529"/>
      <c r="J1091" s="529"/>
      <c r="K1091" s="529"/>
      <c r="L1091" s="529"/>
      <c r="M1091" s="529"/>
    </row>
    <row r="1092" spans="1:254" s="517" customFormat="1">
      <c r="A1092" s="527"/>
      <c r="B1092" s="286" t="s">
        <v>2892</v>
      </c>
      <c r="C1092" s="530"/>
      <c r="D1092" s="531"/>
      <c r="E1092" s="532"/>
      <c r="F1092" s="532"/>
      <c r="G1092" s="529"/>
      <c r="H1092" s="529"/>
      <c r="I1092" s="529"/>
      <c r="J1092" s="529"/>
      <c r="K1092" s="529"/>
      <c r="L1092" s="529"/>
      <c r="M1092" s="529"/>
    </row>
    <row r="1093" spans="1:254" s="517" customFormat="1">
      <c r="A1093" s="527"/>
      <c r="B1093" s="286" t="s">
        <v>2893</v>
      </c>
      <c r="C1093" s="530"/>
      <c r="D1093" s="531"/>
      <c r="E1093" s="532"/>
      <c r="F1093" s="532"/>
      <c r="G1093" s="529"/>
      <c r="H1093" s="529"/>
      <c r="I1093" s="529"/>
      <c r="J1093" s="529"/>
      <c r="K1093" s="529"/>
      <c r="L1093" s="529"/>
      <c r="M1093" s="529"/>
    </row>
    <row r="1094" spans="1:254" s="517" customFormat="1">
      <c r="A1094" s="527"/>
      <c r="B1094" s="286" t="s">
        <v>2894</v>
      </c>
      <c r="C1094" s="530"/>
      <c r="D1094" s="531"/>
      <c r="E1094" s="532"/>
      <c r="F1094" s="532"/>
      <c r="G1094" s="529"/>
      <c r="H1094" s="529"/>
      <c r="I1094" s="529"/>
      <c r="J1094" s="529"/>
      <c r="K1094" s="529"/>
      <c r="L1094" s="529"/>
      <c r="M1094" s="529"/>
    </row>
    <row r="1095" spans="1:254" s="517" customFormat="1">
      <c r="A1095" s="527"/>
      <c r="B1095" s="286" t="s">
        <v>2895</v>
      </c>
      <c r="C1095" s="530"/>
      <c r="D1095" s="531"/>
      <c r="E1095" s="532"/>
      <c r="F1095" s="532"/>
      <c r="G1095" s="529"/>
      <c r="H1095" s="529"/>
      <c r="I1095" s="529"/>
      <c r="J1095" s="529"/>
      <c r="K1095" s="529"/>
      <c r="L1095" s="529"/>
      <c r="M1095" s="529"/>
    </row>
    <row r="1096" spans="1:254" s="517" customFormat="1">
      <c r="A1096" s="527"/>
      <c r="B1096" s="286" t="s">
        <v>2896</v>
      </c>
      <c r="C1096" s="530"/>
      <c r="D1096" s="531"/>
      <c r="E1096" s="532"/>
      <c r="F1096" s="532"/>
      <c r="G1096" s="529"/>
      <c r="H1096" s="529"/>
      <c r="I1096" s="529"/>
      <c r="J1096" s="529"/>
      <c r="K1096" s="529"/>
      <c r="L1096" s="529"/>
      <c r="M1096" s="529"/>
    </row>
    <row r="1097" spans="1:254" s="517" customFormat="1">
      <c r="A1097" s="527"/>
      <c r="B1097" s="286" t="s">
        <v>2897</v>
      </c>
      <c r="C1097" s="530"/>
      <c r="D1097" s="531"/>
      <c r="E1097" s="532"/>
      <c r="F1097" s="532"/>
      <c r="G1097" s="529"/>
      <c r="H1097" s="529"/>
      <c r="I1097" s="529"/>
      <c r="J1097" s="529"/>
      <c r="K1097" s="529"/>
      <c r="L1097" s="529"/>
      <c r="M1097" s="529"/>
    </row>
    <row r="1098" spans="1:254" s="517" customFormat="1">
      <c r="A1098" s="527"/>
      <c r="B1098" s="286" t="s">
        <v>2898</v>
      </c>
      <c r="C1098" s="530"/>
      <c r="D1098" s="531"/>
      <c r="E1098" s="532"/>
      <c r="F1098" s="532"/>
      <c r="G1098" s="529"/>
      <c r="H1098" s="529"/>
      <c r="I1098" s="529"/>
      <c r="J1098" s="529"/>
      <c r="K1098" s="529"/>
      <c r="L1098" s="529"/>
      <c r="M1098" s="529"/>
    </row>
    <row r="1099" spans="1:254" s="517" customFormat="1">
      <c r="A1099" s="527"/>
      <c r="B1099" s="286" t="s">
        <v>2899</v>
      </c>
      <c r="C1099" s="530"/>
      <c r="D1099" s="531"/>
      <c r="E1099" s="532"/>
      <c r="F1099" s="532"/>
      <c r="G1099" s="529"/>
      <c r="H1099" s="529"/>
      <c r="I1099" s="529"/>
      <c r="J1099" s="529"/>
      <c r="K1099" s="529"/>
      <c r="L1099" s="529"/>
      <c r="M1099" s="529"/>
    </row>
    <row r="1100" spans="1:254" s="517" customFormat="1">
      <c r="A1100" s="527"/>
      <c r="B1100" s="286" t="s">
        <v>2900</v>
      </c>
      <c r="C1100" s="387" t="s">
        <v>18</v>
      </c>
      <c r="D1100" s="316">
        <v>1</v>
      </c>
      <c r="E1100" s="63"/>
      <c r="F1100" s="63">
        <f>+E1100*D1100</f>
        <v>0</v>
      </c>
      <c r="G1100" s="529"/>
      <c r="H1100" s="529"/>
      <c r="I1100" s="529"/>
      <c r="J1100" s="529"/>
      <c r="K1100" s="529"/>
      <c r="L1100" s="529"/>
      <c r="M1100" s="529"/>
    </row>
    <row r="1101" spans="1:254" s="517" customFormat="1" ht="13.8">
      <c r="A1101" s="397"/>
      <c r="B1101" s="533"/>
      <c r="C1101" s="534"/>
      <c r="D1101" s="535"/>
      <c r="E1101" s="536"/>
      <c r="F1101" s="397"/>
      <c r="G1101" s="529"/>
      <c r="H1101" s="529"/>
      <c r="I1101" s="529"/>
      <c r="J1101" s="529"/>
      <c r="K1101" s="529"/>
      <c r="L1101" s="529"/>
      <c r="M1101" s="529"/>
    </row>
    <row r="1102" spans="1:254" s="517" customFormat="1" ht="100.8">
      <c r="A1102" s="279">
        <f>MAX($A$13:A1101)+0.01</f>
        <v>3.7399999999999842</v>
      </c>
      <c r="B1102" s="286" t="s">
        <v>2901</v>
      </c>
      <c r="C1102" s="537"/>
      <c r="D1102" s="538"/>
      <c r="E1102" s="539"/>
      <c r="F1102" s="539"/>
      <c r="G1102" s="529"/>
      <c r="H1102" s="529"/>
      <c r="I1102" s="529"/>
      <c r="J1102" s="529"/>
      <c r="K1102" s="529"/>
      <c r="L1102" s="529"/>
      <c r="M1102" s="529"/>
    </row>
    <row r="1103" spans="1:254" s="517" customFormat="1">
      <c r="B1103" s="286" t="s">
        <v>2902</v>
      </c>
      <c r="C1103" s="537"/>
      <c r="D1103" s="538"/>
      <c r="E1103" s="539"/>
      <c r="F1103" s="539"/>
      <c r="G1103" s="397"/>
      <c r="H1103" s="397"/>
      <c r="I1103" s="397"/>
      <c r="J1103" s="397"/>
      <c r="K1103" s="397"/>
      <c r="L1103" s="397"/>
      <c r="M1103" s="397"/>
      <c r="N1103" s="397"/>
      <c r="O1103" s="397"/>
      <c r="P1103" s="397"/>
      <c r="Q1103" s="397"/>
      <c r="R1103" s="397"/>
      <c r="S1103" s="397"/>
      <c r="T1103" s="397"/>
      <c r="U1103" s="397"/>
      <c r="V1103" s="397"/>
      <c r="W1103" s="397"/>
      <c r="X1103" s="397"/>
      <c r="Y1103" s="397"/>
      <c r="Z1103" s="397"/>
      <c r="AA1103" s="397"/>
      <c r="AB1103" s="397"/>
      <c r="AC1103" s="397"/>
      <c r="AD1103" s="397"/>
      <c r="AE1103" s="397"/>
      <c r="AF1103" s="397"/>
      <c r="AG1103" s="397"/>
      <c r="AH1103" s="397"/>
      <c r="AI1103" s="397"/>
      <c r="AJ1103" s="397"/>
      <c r="AK1103" s="397"/>
      <c r="AL1103" s="397"/>
      <c r="AM1103" s="397"/>
      <c r="AN1103" s="397"/>
      <c r="AO1103" s="397"/>
      <c r="AP1103" s="397"/>
      <c r="AQ1103" s="397"/>
      <c r="AR1103" s="397"/>
      <c r="AS1103" s="397"/>
      <c r="AT1103" s="397"/>
      <c r="AU1103" s="397"/>
      <c r="AV1103" s="397"/>
      <c r="AW1103" s="397"/>
      <c r="AX1103" s="397"/>
      <c r="AY1103" s="397"/>
      <c r="AZ1103" s="397"/>
      <c r="BA1103" s="397"/>
      <c r="BB1103" s="397"/>
      <c r="BC1103" s="397"/>
      <c r="BD1103" s="397"/>
      <c r="BE1103" s="397"/>
      <c r="BF1103" s="397"/>
      <c r="BG1103" s="397"/>
      <c r="BH1103" s="397"/>
      <c r="BI1103" s="397"/>
      <c r="BJ1103" s="397"/>
      <c r="BK1103" s="397"/>
      <c r="BL1103" s="397"/>
      <c r="BM1103" s="397"/>
      <c r="BN1103" s="397"/>
      <c r="BO1103" s="397"/>
      <c r="BP1103" s="397"/>
      <c r="BQ1103" s="397"/>
      <c r="BR1103" s="397"/>
      <c r="BS1103" s="397"/>
      <c r="BT1103" s="397"/>
      <c r="BU1103" s="397"/>
      <c r="BV1103" s="397"/>
      <c r="BW1103" s="397"/>
      <c r="BX1103" s="397"/>
      <c r="BY1103" s="397"/>
      <c r="BZ1103" s="397"/>
      <c r="CA1103" s="397"/>
      <c r="CB1103" s="397"/>
      <c r="CC1103" s="397"/>
      <c r="CD1103" s="397"/>
      <c r="CE1103" s="397"/>
      <c r="CF1103" s="397"/>
      <c r="CG1103" s="397"/>
      <c r="CH1103" s="397"/>
      <c r="CI1103" s="397"/>
      <c r="CJ1103" s="397"/>
      <c r="CK1103" s="397"/>
      <c r="CL1103" s="397"/>
      <c r="CM1103" s="397"/>
      <c r="CN1103" s="397"/>
      <c r="CO1103" s="397"/>
      <c r="CP1103" s="397"/>
      <c r="CQ1103" s="397"/>
      <c r="CR1103" s="397"/>
      <c r="CS1103" s="397"/>
      <c r="CT1103" s="397"/>
      <c r="CU1103" s="397"/>
      <c r="CV1103" s="397"/>
      <c r="CW1103" s="397"/>
      <c r="CX1103" s="397"/>
      <c r="CY1103" s="397"/>
      <c r="CZ1103" s="397"/>
      <c r="DA1103" s="397"/>
      <c r="DB1103" s="397"/>
      <c r="DC1103" s="397"/>
      <c r="DD1103" s="397"/>
      <c r="DE1103" s="397"/>
      <c r="DF1103" s="397"/>
      <c r="DG1103" s="397"/>
      <c r="DH1103" s="397"/>
      <c r="DI1103" s="397"/>
      <c r="DJ1103" s="397"/>
      <c r="DK1103" s="397"/>
      <c r="DL1103" s="397"/>
      <c r="DM1103" s="397"/>
      <c r="DN1103" s="397"/>
      <c r="DO1103" s="397"/>
      <c r="DP1103" s="397"/>
      <c r="DQ1103" s="397"/>
      <c r="DR1103" s="397"/>
      <c r="DS1103" s="397"/>
      <c r="DT1103" s="397"/>
      <c r="DU1103" s="397"/>
      <c r="DV1103" s="397"/>
      <c r="DW1103" s="397"/>
      <c r="DX1103" s="397"/>
      <c r="DY1103" s="397"/>
      <c r="DZ1103" s="397"/>
      <c r="EA1103" s="397"/>
      <c r="EB1103" s="397"/>
      <c r="EC1103" s="397"/>
      <c r="ED1103" s="397"/>
      <c r="EE1103" s="397"/>
      <c r="EF1103" s="397"/>
      <c r="EG1103" s="397"/>
      <c r="EH1103" s="397"/>
      <c r="EI1103" s="397"/>
      <c r="EJ1103" s="397"/>
      <c r="EK1103" s="397"/>
      <c r="EL1103" s="397"/>
      <c r="EM1103" s="397"/>
      <c r="EN1103" s="397"/>
      <c r="EO1103" s="397"/>
      <c r="EP1103" s="397"/>
      <c r="EQ1103" s="397"/>
      <c r="ER1103" s="397"/>
      <c r="ES1103" s="397"/>
      <c r="ET1103" s="397"/>
      <c r="EU1103" s="397"/>
      <c r="EV1103" s="397"/>
      <c r="EW1103" s="397"/>
      <c r="EX1103" s="397"/>
      <c r="EY1103" s="397"/>
      <c r="EZ1103" s="397"/>
      <c r="FA1103" s="397"/>
      <c r="FB1103" s="397"/>
      <c r="FC1103" s="397"/>
      <c r="FD1103" s="397"/>
      <c r="FE1103" s="397"/>
      <c r="FF1103" s="397"/>
      <c r="FG1103" s="397"/>
      <c r="FH1103" s="397"/>
      <c r="FI1103" s="397"/>
      <c r="FJ1103" s="397"/>
      <c r="FK1103" s="397"/>
      <c r="FL1103" s="397"/>
      <c r="FM1103" s="397"/>
      <c r="FN1103" s="397"/>
      <c r="FO1103" s="397"/>
      <c r="FP1103" s="397"/>
      <c r="FQ1103" s="397"/>
      <c r="FR1103" s="397"/>
      <c r="FS1103" s="397"/>
      <c r="FT1103" s="397"/>
      <c r="FU1103" s="397"/>
      <c r="FV1103" s="397"/>
      <c r="FW1103" s="397"/>
      <c r="FX1103" s="397"/>
      <c r="FY1103" s="397"/>
      <c r="FZ1103" s="397"/>
      <c r="GA1103" s="397"/>
      <c r="GB1103" s="397"/>
      <c r="GC1103" s="397"/>
      <c r="GD1103" s="397"/>
      <c r="GE1103" s="397"/>
      <c r="GF1103" s="397"/>
      <c r="GG1103" s="397"/>
      <c r="GH1103" s="397"/>
      <c r="GI1103" s="397"/>
      <c r="GJ1103" s="397"/>
      <c r="GK1103" s="397"/>
      <c r="GL1103" s="397"/>
      <c r="GM1103" s="397"/>
      <c r="GN1103" s="397"/>
      <c r="GO1103" s="397"/>
      <c r="GP1103" s="397"/>
      <c r="GQ1103" s="397"/>
      <c r="GR1103" s="397"/>
      <c r="GS1103" s="397"/>
      <c r="GT1103" s="397"/>
      <c r="GU1103" s="397"/>
      <c r="GV1103" s="397"/>
      <c r="GW1103" s="397"/>
      <c r="GX1103" s="397"/>
      <c r="GY1103" s="397"/>
      <c r="GZ1103" s="397"/>
      <c r="HA1103" s="397"/>
      <c r="HB1103" s="397"/>
      <c r="HC1103" s="397"/>
      <c r="HD1103" s="397"/>
      <c r="HE1103" s="397"/>
      <c r="HF1103" s="397"/>
      <c r="HG1103" s="397"/>
      <c r="HH1103" s="397"/>
      <c r="HI1103" s="397"/>
      <c r="HJ1103" s="397"/>
      <c r="HK1103" s="397"/>
      <c r="HL1103" s="397"/>
      <c r="HM1103" s="397"/>
      <c r="HN1103" s="397"/>
      <c r="HO1103" s="397"/>
      <c r="HP1103" s="397"/>
      <c r="HQ1103" s="397"/>
      <c r="HR1103" s="397"/>
      <c r="HS1103" s="397"/>
      <c r="HT1103" s="397"/>
      <c r="HU1103" s="397"/>
      <c r="HV1103" s="397"/>
      <c r="HW1103" s="397"/>
      <c r="HX1103" s="397"/>
      <c r="HY1103" s="397"/>
      <c r="HZ1103" s="397"/>
      <c r="IA1103" s="397"/>
      <c r="IB1103" s="397"/>
      <c r="IC1103" s="397"/>
      <c r="ID1103" s="397"/>
      <c r="IE1103" s="397"/>
      <c r="IF1103" s="397"/>
      <c r="IG1103" s="397"/>
      <c r="IH1103" s="397"/>
      <c r="II1103" s="397"/>
      <c r="IJ1103" s="397"/>
      <c r="IK1103" s="397"/>
      <c r="IL1103" s="397"/>
      <c r="IM1103" s="397"/>
      <c r="IN1103" s="397"/>
      <c r="IO1103" s="397"/>
      <c r="IP1103" s="397"/>
      <c r="IQ1103" s="397"/>
      <c r="IR1103" s="397"/>
      <c r="IS1103" s="397"/>
      <c r="IT1103" s="397"/>
    </row>
    <row r="1104" spans="1:254" s="443" customFormat="1" ht="34.5" customHeight="1">
      <c r="A1104" s="517"/>
      <c r="B1104" s="286" t="s">
        <v>2903</v>
      </c>
      <c r="C1104" s="537"/>
      <c r="D1104" s="538"/>
      <c r="E1104" s="539"/>
      <c r="F1104" s="539"/>
      <c r="G1104" s="442"/>
      <c r="H1104" s="442"/>
      <c r="I1104" s="442"/>
      <c r="J1104" s="442"/>
      <c r="K1104" s="442"/>
      <c r="L1104" s="442"/>
      <c r="M1104" s="442"/>
    </row>
    <row r="1105" spans="1:13" s="443" customFormat="1">
      <c r="A1105" s="517"/>
      <c r="B1105" s="286" t="s">
        <v>2904</v>
      </c>
      <c r="C1105" s="537"/>
      <c r="D1105" s="538"/>
      <c r="E1105" s="539"/>
      <c r="F1105" s="539"/>
      <c r="G1105" s="442"/>
      <c r="H1105" s="442"/>
      <c r="I1105" s="442"/>
      <c r="J1105" s="442"/>
      <c r="K1105" s="442"/>
      <c r="L1105" s="442"/>
      <c r="M1105" s="442"/>
    </row>
    <row r="1106" spans="1:13" s="443" customFormat="1">
      <c r="A1106" s="517"/>
      <c r="B1106" s="286" t="s">
        <v>2905</v>
      </c>
      <c r="C1106" s="537"/>
      <c r="D1106" s="538"/>
      <c r="E1106" s="539"/>
      <c r="F1106" s="539"/>
      <c r="G1106" s="442"/>
      <c r="H1106" s="442"/>
      <c r="I1106" s="442"/>
      <c r="J1106" s="442"/>
      <c r="K1106" s="442"/>
      <c r="L1106" s="442"/>
      <c r="M1106" s="442"/>
    </row>
    <row r="1107" spans="1:13" s="443" customFormat="1">
      <c r="A1107" s="517"/>
      <c r="B1107" s="286" t="s">
        <v>2906</v>
      </c>
      <c r="C1107" s="537"/>
      <c r="D1107" s="538"/>
      <c r="E1107" s="539"/>
      <c r="F1107" s="539"/>
      <c r="G1107" s="442"/>
      <c r="H1107" s="442"/>
      <c r="I1107" s="442"/>
      <c r="J1107" s="442"/>
      <c r="K1107" s="442"/>
      <c r="L1107" s="442"/>
      <c r="M1107" s="442"/>
    </row>
    <row r="1108" spans="1:13" s="443" customFormat="1">
      <c r="A1108" s="517"/>
      <c r="B1108" s="286" t="s">
        <v>2907</v>
      </c>
      <c r="C1108" s="537"/>
      <c r="D1108" s="538"/>
      <c r="E1108" s="539"/>
      <c r="F1108" s="539"/>
      <c r="G1108" s="442"/>
      <c r="H1108" s="442"/>
      <c r="I1108" s="442"/>
      <c r="J1108" s="442"/>
      <c r="K1108" s="442"/>
      <c r="L1108" s="442"/>
      <c r="M1108" s="442"/>
    </row>
    <row r="1109" spans="1:13" s="443" customFormat="1">
      <c r="A1109" s="517"/>
      <c r="B1109" s="286" t="s">
        <v>2908</v>
      </c>
      <c r="C1109" s="537"/>
      <c r="D1109" s="538"/>
      <c r="E1109" s="539"/>
      <c r="F1109" s="539"/>
      <c r="G1109" s="442"/>
      <c r="H1109" s="442"/>
      <c r="I1109" s="442"/>
      <c r="J1109" s="442"/>
      <c r="K1109" s="442"/>
      <c r="L1109" s="442"/>
      <c r="M1109" s="442"/>
    </row>
    <row r="1110" spans="1:13" s="527" customFormat="1">
      <c r="A1110" s="517"/>
      <c r="B1110" s="286" t="s">
        <v>2909</v>
      </c>
      <c r="C1110" s="537"/>
      <c r="D1110" s="538"/>
      <c r="E1110" s="539"/>
      <c r="F1110" s="539"/>
      <c r="G1110" s="526"/>
      <c r="H1110" s="526"/>
      <c r="I1110" s="526"/>
      <c r="J1110" s="526"/>
      <c r="K1110" s="526"/>
      <c r="L1110" s="526"/>
      <c r="M1110" s="526"/>
    </row>
    <row r="1111" spans="1:13" s="527" customFormat="1" ht="28.8">
      <c r="A1111" s="517"/>
      <c r="B1111" s="286" t="s">
        <v>2910</v>
      </c>
      <c r="C1111" s="537"/>
      <c r="D1111" s="538"/>
      <c r="E1111" s="539"/>
      <c r="F1111" s="539"/>
      <c r="G1111" s="526"/>
      <c r="H1111" s="526"/>
      <c r="I1111" s="526"/>
      <c r="J1111" s="526"/>
      <c r="K1111" s="526"/>
      <c r="L1111" s="526"/>
      <c r="M1111" s="526"/>
    </row>
    <row r="1112" spans="1:13" s="527" customFormat="1">
      <c r="A1112" s="517"/>
      <c r="B1112" s="286" t="s">
        <v>2911</v>
      </c>
      <c r="C1112" s="537"/>
      <c r="D1112" s="538"/>
      <c r="E1112" s="539"/>
      <c r="F1112" s="539"/>
      <c r="G1112" s="526"/>
      <c r="H1112" s="526"/>
      <c r="I1112" s="526"/>
      <c r="J1112" s="526"/>
      <c r="K1112" s="526"/>
      <c r="L1112" s="526"/>
      <c r="M1112" s="526"/>
    </row>
    <row r="1113" spans="1:13" s="527" customFormat="1">
      <c r="A1113" s="517"/>
      <c r="B1113" s="286" t="s">
        <v>2912</v>
      </c>
      <c r="C1113" s="537"/>
      <c r="D1113" s="538"/>
      <c r="E1113" s="539"/>
      <c r="F1113" s="539"/>
      <c r="G1113" s="526"/>
      <c r="H1113" s="526"/>
      <c r="I1113" s="526"/>
      <c r="J1113" s="526"/>
      <c r="K1113" s="526"/>
      <c r="L1113" s="526"/>
      <c r="M1113" s="526"/>
    </row>
    <row r="1114" spans="1:13" s="527" customFormat="1">
      <c r="A1114" s="517"/>
      <c r="B1114" s="286" t="s">
        <v>2913</v>
      </c>
      <c r="C1114" s="537"/>
      <c r="D1114" s="538"/>
      <c r="E1114" s="539"/>
      <c r="F1114" s="539"/>
      <c r="G1114" s="526"/>
      <c r="H1114" s="526"/>
      <c r="I1114" s="526"/>
      <c r="J1114" s="526"/>
      <c r="K1114" s="526"/>
      <c r="L1114" s="526"/>
      <c r="M1114" s="526"/>
    </row>
    <row r="1115" spans="1:13" s="527" customFormat="1">
      <c r="A1115" s="517"/>
      <c r="B1115" s="286" t="s">
        <v>2914</v>
      </c>
      <c r="C1115" s="537"/>
      <c r="D1115" s="538"/>
      <c r="E1115" s="539"/>
      <c r="F1115" s="539"/>
      <c r="G1115" s="526"/>
      <c r="H1115" s="526"/>
      <c r="I1115" s="526"/>
      <c r="J1115" s="526"/>
      <c r="K1115" s="526"/>
      <c r="L1115" s="526"/>
      <c r="M1115" s="526"/>
    </row>
    <row r="1116" spans="1:13" s="527" customFormat="1">
      <c r="A1116" s="517"/>
      <c r="B1116" s="286" t="s">
        <v>2915</v>
      </c>
      <c r="C1116" s="537"/>
      <c r="D1116" s="538"/>
      <c r="E1116" s="539"/>
      <c r="F1116" s="539"/>
      <c r="G1116" s="526"/>
      <c r="H1116" s="526"/>
      <c r="I1116" s="526"/>
      <c r="J1116" s="526"/>
      <c r="K1116" s="526"/>
      <c r="L1116" s="526"/>
      <c r="M1116" s="526"/>
    </row>
    <row r="1117" spans="1:13" s="527" customFormat="1">
      <c r="A1117" s="517"/>
      <c r="B1117" s="286" t="s">
        <v>2916</v>
      </c>
      <c r="C1117" s="537"/>
      <c r="D1117" s="538"/>
      <c r="E1117" s="539"/>
      <c r="F1117" s="539"/>
      <c r="G1117" s="526"/>
      <c r="H1117" s="526"/>
      <c r="I1117" s="526"/>
      <c r="J1117" s="526"/>
      <c r="K1117" s="526"/>
      <c r="L1117" s="526"/>
      <c r="M1117" s="526"/>
    </row>
    <row r="1118" spans="1:13" s="527" customFormat="1">
      <c r="A1118" s="517"/>
      <c r="B1118" s="286" t="s">
        <v>2917</v>
      </c>
      <c r="C1118" s="537"/>
      <c r="D1118" s="538"/>
      <c r="E1118" s="539"/>
      <c r="F1118" s="539"/>
      <c r="G1118" s="526"/>
      <c r="H1118" s="526"/>
      <c r="I1118" s="526"/>
      <c r="J1118" s="526"/>
      <c r="K1118" s="526"/>
      <c r="L1118" s="526"/>
      <c r="M1118" s="526"/>
    </row>
    <row r="1119" spans="1:13" s="527" customFormat="1">
      <c r="A1119" s="517"/>
      <c r="B1119" s="286" t="s">
        <v>2918</v>
      </c>
      <c r="C1119" s="537"/>
      <c r="D1119" s="538"/>
      <c r="E1119" s="539"/>
      <c r="F1119" s="539"/>
      <c r="G1119" s="526"/>
      <c r="H1119" s="526"/>
      <c r="I1119" s="526"/>
      <c r="J1119" s="526"/>
      <c r="K1119" s="526"/>
      <c r="L1119" s="526"/>
      <c r="M1119" s="526"/>
    </row>
    <row r="1120" spans="1:13" s="527" customFormat="1">
      <c r="A1120" s="517"/>
      <c r="B1120" s="286" t="s">
        <v>2919</v>
      </c>
      <c r="C1120" s="537"/>
      <c r="D1120" s="538"/>
      <c r="E1120" s="539"/>
      <c r="F1120" s="539"/>
      <c r="G1120" s="526"/>
      <c r="H1120" s="526"/>
      <c r="I1120" s="526"/>
      <c r="J1120" s="526"/>
      <c r="K1120" s="526"/>
      <c r="L1120" s="526"/>
      <c r="M1120" s="526"/>
    </row>
    <row r="1121" spans="1:13" s="527" customFormat="1">
      <c r="A1121" s="517"/>
      <c r="B1121" s="286" t="s">
        <v>2920</v>
      </c>
      <c r="C1121" s="387" t="s">
        <v>52</v>
      </c>
      <c r="D1121" s="316">
        <v>1</v>
      </c>
      <c r="E1121" s="63"/>
      <c r="F1121" s="63">
        <f>+E1121*D1121</f>
        <v>0</v>
      </c>
      <c r="G1121" s="526"/>
      <c r="H1121" s="526"/>
      <c r="I1121" s="526"/>
      <c r="J1121" s="526"/>
      <c r="K1121" s="526"/>
      <c r="L1121" s="526"/>
      <c r="M1121" s="526"/>
    </row>
    <row r="1122" spans="1:13" s="397" customFormat="1" ht="13.8">
      <c r="B1122" s="533"/>
      <c r="C1122" s="534"/>
      <c r="D1122" s="535"/>
      <c r="E1122" s="536"/>
      <c r="G1122" s="528"/>
      <c r="H1122" s="528"/>
      <c r="I1122" s="528"/>
      <c r="J1122" s="528"/>
      <c r="K1122" s="528"/>
    </row>
    <row r="1123" spans="1:13" s="443" customFormat="1" ht="28.8">
      <c r="A1123" s="279">
        <f>MAX($A$13:A1122)+0.01</f>
        <v>3.749999999999984</v>
      </c>
      <c r="B1123" s="286" t="s">
        <v>2921</v>
      </c>
      <c r="C1123" s="474"/>
      <c r="D1123" s="475"/>
      <c r="E1123" s="532"/>
      <c r="F1123" s="512"/>
      <c r="G1123" s="442"/>
      <c r="H1123" s="442"/>
      <c r="I1123" s="442"/>
      <c r="J1123" s="442"/>
      <c r="K1123" s="442"/>
      <c r="L1123" s="442"/>
    </row>
    <row r="1124" spans="1:13" s="443" customFormat="1" ht="72">
      <c r="A1124" s="527"/>
      <c r="B1124" s="286" t="s">
        <v>2922</v>
      </c>
      <c r="C1124" s="474"/>
      <c r="D1124" s="475"/>
      <c r="E1124" s="532"/>
      <c r="F1124" s="512"/>
      <c r="G1124" s="442"/>
      <c r="H1124" s="442"/>
      <c r="I1124" s="442"/>
      <c r="J1124" s="442"/>
      <c r="K1124" s="442"/>
      <c r="L1124" s="442"/>
    </row>
    <row r="1125" spans="1:13" s="443" customFormat="1" ht="43.2">
      <c r="A1125" s="527"/>
      <c r="B1125" s="286" t="s">
        <v>2923</v>
      </c>
      <c r="C1125" s="474"/>
      <c r="D1125" s="475"/>
      <c r="E1125" s="532"/>
      <c r="F1125" s="512"/>
      <c r="G1125" s="442"/>
      <c r="H1125" s="442"/>
      <c r="I1125" s="442"/>
      <c r="J1125" s="442"/>
      <c r="K1125" s="442"/>
      <c r="L1125" s="442"/>
    </row>
    <row r="1126" spans="1:13" s="443" customFormat="1">
      <c r="A1126" s="527"/>
      <c r="B1126" s="286" t="s">
        <v>2924</v>
      </c>
      <c r="C1126" s="474"/>
      <c r="D1126" s="475"/>
      <c r="E1126" s="532"/>
      <c r="F1126" s="512"/>
      <c r="G1126" s="442"/>
      <c r="H1126" s="442"/>
      <c r="I1126" s="442"/>
      <c r="J1126" s="442"/>
      <c r="K1126" s="442"/>
      <c r="L1126" s="442"/>
    </row>
    <row r="1127" spans="1:13" s="443" customFormat="1">
      <c r="A1127" s="527"/>
      <c r="B1127" s="286" t="s">
        <v>2925</v>
      </c>
      <c r="C1127" s="474"/>
      <c r="D1127" s="475"/>
      <c r="E1127" s="532"/>
      <c r="F1127" s="512"/>
      <c r="G1127" s="442"/>
      <c r="H1127" s="442"/>
      <c r="I1127" s="442"/>
      <c r="J1127" s="442"/>
      <c r="K1127" s="442"/>
      <c r="L1127" s="442"/>
    </row>
    <row r="1128" spans="1:13" s="443" customFormat="1">
      <c r="A1128" s="527"/>
      <c r="B1128" s="286" t="s">
        <v>2926</v>
      </c>
      <c r="C1128" s="474"/>
      <c r="D1128" s="475"/>
      <c r="E1128" s="532"/>
      <c r="F1128" s="512"/>
      <c r="G1128" s="442"/>
      <c r="H1128" s="442"/>
      <c r="I1128" s="442"/>
      <c r="J1128" s="442"/>
      <c r="K1128" s="442"/>
      <c r="L1128" s="442"/>
    </row>
    <row r="1129" spans="1:13" s="443" customFormat="1">
      <c r="A1129" s="527"/>
      <c r="B1129" s="286" t="s">
        <v>2927</v>
      </c>
      <c r="C1129" s="474"/>
      <c r="D1129" s="475"/>
      <c r="E1129" s="532"/>
      <c r="F1129" s="512"/>
      <c r="G1129" s="442"/>
      <c r="H1129" s="442"/>
      <c r="I1129" s="442"/>
      <c r="J1129" s="442"/>
      <c r="K1129" s="442"/>
      <c r="L1129" s="442"/>
    </row>
    <row r="1130" spans="1:13" s="443" customFormat="1">
      <c r="A1130" s="527"/>
      <c r="B1130" s="286" t="s">
        <v>2928</v>
      </c>
      <c r="C1130" s="474"/>
      <c r="D1130" s="475"/>
      <c r="E1130" s="532"/>
      <c r="F1130" s="512"/>
      <c r="G1130" s="442"/>
      <c r="H1130" s="442"/>
      <c r="I1130" s="442"/>
      <c r="J1130" s="442"/>
      <c r="K1130" s="442"/>
      <c r="L1130" s="442"/>
    </row>
    <row r="1131" spans="1:13" s="443" customFormat="1">
      <c r="A1131" s="527"/>
      <c r="B1131" s="286" t="s">
        <v>2929</v>
      </c>
      <c r="C1131" s="474"/>
      <c r="D1131" s="475"/>
      <c r="E1131" s="532"/>
      <c r="F1131" s="512"/>
      <c r="G1131" s="442"/>
      <c r="H1131" s="442"/>
      <c r="I1131" s="442"/>
      <c r="J1131" s="442"/>
      <c r="K1131" s="442"/>
      <c r="L1131" s="442"/>
    </row>
    <row r="1132" spans="1:13" s="443" customFormat="1">
      <c r="A1132" s="527"/>
      <c r="B1132" s="286" t="s">
        <v>2930</v>
      </c>
      <c r="C1132" s="474"/>
      <c r="D1132" s="475"/>
      <c r="E1132" s="532"/>
      <c r="F1132" s="512"/>
      <c r="G1132" s="442"/>
      <c r="H1132" s="442"/>
      <c r="I1132" s="442"/>
      <c r="J1132" s="442"/>
      <c r="K1132" s="442"/>
      <c r="L1132" s="442"/>
    </row>
    <row r="1133" spans="1:13" s="443" customFormat="1">
      <c r="A1133" s="527"/>
      <c r="B1133" s="286" t="s">
        <v>2931</v>
      </c>
      <c r="C1133" s="474"/>
      <c r="D1133" s="475"/>
      <c r="E1133" s="532"/>
      <c r="F1133" s="512"/>
      <c r="G1133" s="442"/>
      <c r="H1133" s="442"/>
      <c r="I1133" s="442"/>
      <c r="J1133" s="442"/>
      <c r="K1133" s="442"/>
      <c r="L1133" s="442"/>
    </row>
    <row r="1134" spans="1:13" s="443" customFormat="1">
      <c r="A1134" s="527"/>
      <c r="B1134" s="286" t="s">
        <v>2932</v>
      </c>
      <c r="C1134" s="474"/>
      <c r="D1134" s="475"/>
      <c r="E1134" s="532"/>
      <c r="F1134" s="512"/>
      <c r="G1134" s="442"/>
      <c r="H1134" s="442"/>
      <c r="I1134" s="442"/>
      <c r="J1134" s="442"/>
      <c r="K1134" s="442"/>
      <c r="L1134" s="442"/>
    </row>
    <row r="1135" spans="1:13" s="443" customFormat="1">
      <c r="A1135" s="527"/>
      <c r="B1135" s="286" t="s">
        <v>2933</v>
      </c>
      <c r="C1135" s="474"/>
      <c r="D1135" s="475"/>
      <c r="E1135" s="532"/>
      <c r="F1135" s="512"/>
      <c r="G1135" s="442"/>
      <c r="H1135" s="442"/>
      <c r="I1135" s="442"/>
      <c r="J1135" s="442"/>
      <c r="K1135" s="442"/>
      <c r="L1135" s="442"/>
    </row>
    <row r="1136" spans="1:13" s="443" customFormat="1">
      <c r="A1136" s="527"/>
      <c r="B1136" s="286" t="s">
        <v>2934</v>
      </c>
      <c r="C1136" s="387" t="s">
        <v>52</v>
      </c>
      <c r="D1136" s="316">
        <v>1</v>
      </c>
      <c r="E1136" s="63"/>
      <c r="F1136" s="63">
        <f>D1136*E1136</f>
        <v>0</v>
      </c>
      <c r="G1136" s="442"/>
      <c r="H1136" s="442"/>
      <c r="I1136" s="442"/>
      <c r="J1136" s="442"/>
      <c r="K1136" s="442"/>
      <c r="L1136" s="442"/>
    </row>
    <row r="1137" spans="1:12" s="443" customFormat="1" ht="13.8">
      <c r="A1137" s="527"/>
      <c r="B1137" s="540"/>
      <c r="C1137" s="474"/>
      <c r="D1137" s="475"/>
      <c r="E1137" s="532"/>
      <c r="F1137" s="512"/>
      <c r="G1137" s="442"/>
      <c r="H1137" s="442"/>
      <c r="I1137" s="442"/>
      <c r="J1137" s="442"/>
      <c r="K1137" s="442"/>
      <c r="L1137" s="442"/>
    </row>
    <row r="1138" spans="1:12" s="443" customFormat="1" ht="115.2">
      <c r="A1138" s="409">
        <f>MAX($A$13:A1137)+0.01</f>
        <v>3.7599999999999838</v>
      </c>
      <c r="B1138" s="286" t="s">
        <v>3214</v>
      </c>
      <c r="C1138" s="474"/>
      <c r="D1138" s="475"/>
      <c r="E1138" s="63"/>
      <c r="F1138" s="512"/>
      <c r="G1138" s="442"/>
      <c r="H1138" s="442"/>
      <c r="I1138" s="442"/>
      <c r="J1138" s="442"/>
      <c r="K1138" s="442"/>
      <c r="L1138" s="442"/>
    </row>
    <row r="1139" spans="1:12" s="443" customFormat="1">
      <c r="A1139" s="325"/>
      <c r="B1139" s="286" t="s">
        <v>2935</v>
      </c>
      <c r="C1139" s="474"/>
      <c r="D1139" s="475"/>
      <c r="E1139" s="63"/>
      <c r="F1139" s="512"/>
      <c r="G1139" s="442"/>
      <c r="H1139" s="442"/>
      <c r="I1139" s="442"/>
      <c r="J1139" s="442"/>
      <c r="K1139" s="442"/>
      <c r="L1139" s="442"/>
    </row>
    <row r="1140" spans="1:12" s="443" customFormat="1">
      <c r="A1140" s="325"/>
      <c r="B1140" s="286" t="s">
        <v>3215</v>
      </c>
      <c r="C1140" s="474"/>
      <c r="D1140" s="475"/>
      <c r="E1140" s="63"/>
      <c r="F1140" s="512"/>
      <c r="G1140" s="442"/>
      <c r="H1140" s="442"/>
      <c r="I1140" s="442"/>
      <c r="J1140" s="442"/>
      <c r="K1140" s="442"/>
      <c r="L1140" s="442"/>
    </row>
    <row r="1141" spans="1:12" s="443" customFormat="1">
      <c r="A1141" s="325"/>
      <c r="B1141" s="286" t="s">
        <v>2936</v>
      </c>
      <c r="C1141" s="474"/>
      <c r="D1141" s="475"/>
      <c r="E1141" s="63"/>
      <c r="F1141" s="512"/>
      <c r="G1141" s="442"/>
      <c r="H1141" s="442"/>
      <c r="I1141" s="442"/>
      <c r="J1141" s="442"/>
      <c r="K1141" s="442"/>
      <c r="L1141" s="442"/>
    </row>
    <row r="1142" spans="1:12" s="443" customFormat="1">
      <c r="A1142" s="325"/>
      <c r="B1142" s="286" t="s">
        <v>2365</v>
      </c>
      <c r="C1142" s="387" t="s">
        <v>1464</v>
      </c>
      <c r="D1142" s="316">
        <v>1</v>
      </c>
      <c r="E1142" s="63"/>
      <c r="F1142" s="63">
        <f>D1142*E1142</f>
        <v>0</v>
      </c>
      <c r="G1142" s="442"/>
      <c r="H1142" s="442"/>
      <c r="I1142" s="442"/>
      <c r="J1142" s="442"/>
      <c r="K1142" s="442"/>
      <c r="L1142" s="442"/>
    </row>
    <row r="1143" spans="1:12" s="443" customFormat="1">
      <c r="A1143" s="361"/>
      <c r="B1143" s="286"/>
      <c r="C1143" s="474"/>
      <c r="D1143" s="475"/>
      <c r="E1143" s="63"/>
      <c r="F1143" s="512"/>
      <c r="G1143" s="442"/>
      <c r="H1143" s="442"/>
      <c r="I1143" s="442"/>
      <c r="J1143" s="442"/>
      <c r="K1143" s="442"/>
      <c r="L1143" s="442"/>
    </row>
    <row r="1144" spans="1:12" s="331" customFormat="1" ht="115.2">
      <c r="A1144" s="279">
        <f>MAX($A$13:A1143)+0.01</f>
        <v>3.7699999999999836</v>
      </c>
      <c r="B1144" s="286" t="s">
        <v>2937</v>
      </c>
      <c r="C1144" s="387"/>
      <c r="D1144" s="316"/>
      <c r="E1144" s="63"/>
      <c r="F1144" s="63"/>
    </row>
    <row r="1145" spans="1:12" s="331" customFormat="1">
      <c r="B1145" s="286" t="s">
        <v>2938</v>
      </c>
      <c r="C1145" s="387"/>
      <c r="D1145" s="316"/>
      <c r="E1145" s="63"/>
      <c r="F1145" s="63"/>
    </row>
    <row r="1146" spans="1:12" s="331" customFormat="1">
      <c r="B1146" s="286" t="s">
        <v>2939</v>
      </c>
      <c r="C1146" s="387"/>
      <c r="D1146" s="316"/>
      <c r="E1146" s="63"/>
      <c r="F1146" s="63"/>
    </row>
    <row r="1147" spans="1:12" s="331" customFormat="1">
      <c r="B1147" s="286" t="s">
        <v>2940</v>
      </c>
      <c r="C1147" s="387" t="s">
        <v>52</v>
      </c>
      <c r="D1147" s="316">
        <v>1</v>
      </c>
      <c r="E1147" s="63"/>
      <c r="F1147" s="63">
        <f t="shared" ref="F1147" si="20">D1147*E1147</f>
        <v>0</v>
      </c>
    </row>
    <row r="1148" spans="1:12" s="331" customFormat="1">
      <c r="B1148" s="286"/>
      <c r="C1148" s="387"/>
      <c r="D1148" s="316"/>
      <c r="E1148" s="63"/>
      <c r="F1148" s="63"/>
    </row>
    <row r="1149" spans="1:12" s="331" customFormat="1" ht="43.2">
      <c r="A1149" s="279">
        <f>MAX($A$13:A1148)+0.01</f>
        <v>3.7799999999999834</v>
      </c>
      <c r="B1149" s="286" t="s">
        <v>2941</v>
      </c>
      <c r="C1149" s="387"/>
      <c r="D1149" s="316"/>
      <c r="E1149" s="63"/>
      <c r="F1149" s="63"/>
    </row>
    <row r="1150" spans="1:12" s="270" customFormat="1">
      <c r="A1150" s="331"/>
      <c r="B1150" s="286" t="s">
        <v>2942</v>
      </c>
      <c r="C1150" s="387"/>
      <c r="D1150" s="316"/>
      <c r="E1150" s="63"/>
      <c r="F1150" s="63"/>
    </row>
    <row r="1151" spans="1:12" s="270" customFormat="1">
      <c r="A1151" s="331"/>
      <c r="B1151" s="286" t="s">
        <v>2943</v>
      </c>
      <c r="C1151" s="387"/>
      <c r="D1151" s="316"/>
      <c r="E1151" s="63"/>
      <c r="F1151" s="63"/>
    </row>
    <row r="1152" spans="1:12" s="361" customFormat="1">
      <c r="A1152" s="331"/>
      <c r="B1152" s="286" t="s">
        <v>2944</v>
      </c>
      <c r="C1152" s="387"/>
      <c r="D1152" s="316"/>
      <c r="E1152" s="63"/>
      <c r="F1152" s="63"/>
      <c r="G1152" s="362"/>
      <c r="H1152" s="362"/>
      <c r="I1152" s="362"/>
    </row>
    <row r="1153" spans="1:13" s="274" customFormat="1">
      <c r="A1153" s="331"/>
      <c r="B1153" s="286" t="s">
        <v>2945</v>
      </c>
      <c r="C1153" s="387"/>
      <c r="D1153" s="316"/>
      <c r="E1153" s="63"/>
      <c r="F1153" s="63"/>
      <c r="G1153" s="363"/>
      <c r="H1153" s="363"/>
      <c r="I1153" s="363"/>
    </row>
    <row r="1154" spans="1:13" s="274" customFormat="1">
      <c r="A1154" s="331"/>
      <c r="B1154" s="286" t="s">
        <v>2946</v>
      </c>
      <c r="C1154" s="387"/>
      <c r="D1154" s="316"/>
      <c r="E1154" s="63"/>
      <c r="F1154" s="63"/>
      <c r="G1154" s="363"/>
      <c r="H1154" s="363"/>
      <c r="I1154" s="363"/>
    </row>
    <row r="1155" spans="1:13" s="274" customFormat="1">
      <c r="A1155" s="331"/>
      <c r="B1155" s="286" t="s">
        <v>2947</v>
      </c>
      <c r="C1155" s="387" t="s">
        <v>52</v>
      </c>
      <c r="D1155" s="316">
        <v>1</v>
      </c>
      <c r="E1155" s="63"/>
      <c r="F1155" s="63">
        <f t="shared" ref="F1155" si="21">D1155*E1155</f>
        <v>0</v>
      </c>
      <c r="G1155" s="363"/>
      <c r="H1155" s="363"/>
      <c r="I1155" s="363"/>
    </row>
    <row r="1156" spans="1:13" s="274" customFormat="1">
      <c r="A1156" s="331"/>
      <c r="B1156" s="286"/>
      <c r="C1156" s="387"/>
      <c r="D1156" s="316"/>
      <c r="E1156" s="63"/>
      <c r="F1156" s="63"/>
      <c r="G1156" s="363"/>
      <c r="H1156" s="363"/>
      <c r="I1156" s="363"/>
    </row>
    <row r="1157" spans="1:13" s="274" customFormat="1" ht="72">
      <c r="A1157" s="279">
        <f>MAX($A$13:A1156)+0.01</f>
        <v>3.7899999999999832</v>
      </c>
      <c r="B1157" s="286" t="s">
        <v>2948</v>
      </c>
      <c r="C1157" s="387"/>
      <c r="D1157" s="316"/>
      <c r="E1157" s="63"/>
      <c r="F1157" s="63"/>
      <c r="G1157" s="363"/>
      <c r="H1157" s="363"/>
      <c r="I1157" s="363"/>
    </row>
    <row r="1158" spans="1:13" s="274" customFormat="1">
      <c r="A1158" s="270"/>
      <c r="B1158" s="286" t="s">
        <v>2949</v>
      </c>
      <c r="C1158" s="387" t="s">
        <v>52</v>
      </c>
      <c r="D1158" s="316">
        <v>1</v>
      </c>
      <c r="E1158" s="63"/>
      <c r="F1158" s="63">
        <f t="shared" ref="F1158" si="22">D1158*E1158</f>
        <v>0</v>
      </c>
      <c r="G1158" s="363"/>
      <c r="H1158" s="363"/>
      <c r="I1158" s="363"/>
    </row>
    <row r="1159" spans="1:13" s="270" customFormat="1">
      <c r="A1159" s="361"/>
      <c r="B1159" s="286"/>
      <c r="C1159" s="387"/>
      <c r="D1159" s="316"/>
      <c r="E1159" s="63"/>
      <c r="F1159" s="63"/>
      <c r="G1159" s="295"/>
      <c r="H1159" s="295"/>
      <c r="I1159" s="295"/>
      <c r="J1159" s="295"/>
      <c r="K1159" s="295"/>
      <c r="L1159" s="295"/>
      <c r="M1159" s="295"/>
    </row>
    <row r="1160" spans="1:13" s="394" customFormat="1" ht="63.75" customHeight="1">
      <c r="A1160" s="409">
        <f>MAX($A$13:A1159)+0.01</f>
        <v>3.7999999999999829</v>
      </c>
      <c r="B1160" s="286" t="s">
        <v>2950</v>
      </c>
      <c r="C1160" s="87"/>
      <c r="D1160" s="425"/>
    </row>
    <row r="1161" spans="1:13" s="394" customFormat="1" ht="28.8">
      <c r="B1161" s="286" t="s">
        <v>2951</v>
      </c>
      <c r="C1161" s="87"/>
      <c r="D1161" s="425"/>
    </row>
    <row r="1162" spans="1:13" s="394" customFormat="1">
      <c r="B1162" s="286" t="s">
        <v>2952</v>
      </c>
      <c r="C1162" s="87"/>
      <c r="D1162" s="425"/>
    </row>
    <row r="1163" spans="1:13" s="394" customFormat="1">
      <c r="B1163" s="286" t="s">
        <v>2938</v>
      </c>
      <c r="C1163" s="87"/>
      <c r="D1163" s="425"/>
    </row>
    <row r="1164" spans="1:13" s="394" customFormat="1">
      <c r="B1164" s="286" t="s">
        <v>3216</v>
      </c>
      <c r="C1164" s="87"/>
      <c r="D1164" s="425"/>
    </row>
    <row r="1165" spans="1:13" s="394" customFormat="1">
      <c r="B1165" s="286" t="s">
        <v>3217</v>
      </c>
      <c r="C1165" s="87"/>
      <c r="D1165" s="425"/>
    </row>
    <row r="1166" spans="1:13" s="394" customFormat="1">
      <c r="B1166" s="286" t="s">
        <v>3218</v>
      </c>
      <c r="C1166" s="87"/>
      <c r="D1166" s="425"/>
    </row>
    <row r="1167" spans="1:13" s="394" customFormat="1">
      <c r="B1167" s="286" t="s">
        <v>3219</v>
      </c>
      <c r="C1167" s="87"/>
      <c r="D1167" s="425"/>
    </row>
    <row r="1168" spans="1:13" s="394" customFormat="1">
      <c r="B1168" s="286" t="s">
        <v>2365</v>
      </c>
      <c r="C1168" s="387" t="s">
        <v>1464</v>
      </c>
      <c r="D1168" s="316">
        <v>1</v>
      </c>
      <c r="E1168" s="63"/>
      <c r="F1168" s="63">
        <f>D1168*E1168</f>
        <v>0</v>
      </c>
    </row>
    <row r="1169" spans="1:15" s="394" customFormat="1">
      <c r="B1169" s="286"/>
      <c r="C1169" s="87"/>
      <c r="D1169" s="425"/>
    </row>
    <row r="1170" spans="1:15" s="443" customFormat="1" ht="43.2">
      <c r="A1170" s="409">
        <f>MAX($A$13:A1169)+0.01</f>
        <v>3.8099999999999827</v>
      </c>
      <c r="B1170" s="286" t="s">
        <v>2953</v>
      </c>
      <c r="C1170" s="387"/>
      <c r="D1170" s="516"/>
      <c r="E1170" s="521"/>
      <c r="F1170" s="394"/>
      <c r="G1170" s="442"/>
      <c r="H1170" s="442"/>
      <c r="I1170" s="442"/>
      <c r="J1170" s="442"/>
      <c r="K1170" s="442"/>
    </row>
    <row r="1171" spans="1:15" s="443" customFormat="1" ht="43.2">
      <c r="A1171" s="497"/>
      <c r="B1171" s="286" t="s">
        <v>2954</v>
      </c>
      <c r="C1171" s="387"/>
      <c r="D1171" s="516"/>
      <c r="E1171" s="521"/>
      <c r="F1171" s="394"/>
      <c r="G1171" s="442"/>
      <c r="H1171" s="442"/>
      <c r="I1171" s="442"/>
      <c r="J1171" s="442"/>
      <c r="K1171" s="442"/>
    </row>
    <row r="1172" spans="1:15" s="443" customFormat="1">
      <c r="A1172" s="497"/>
      <c r="B1172" s="286" t="s">
        <v>3220</v>
      </c>
      <c r="C1172" s="387" t="s">
        <v>52</v>
      </c>
      <c r="D1172" s="316">
        <v>1</v>
      </c>
      <c r="E1172" s="63"/>
      <c r="F1172" s="63">
        <f>D1172*E1172</f>
        <v>0</v>
      </c>
      <c r="G1172" s="442"/>
      <c r="H1172" s="442"/>
      <c r="I1172" s="442"/>
      <c r="J1172" s="442"/>
      <c r="K1172" s="442"/>
    </row>
    <row r="1173" spans="1:15" s="443" customFormat="1">
      <c r="A1173" s="497"/>
      <c r="B1173" s="286"/>
      <c r="C1173" s="387"/>
      <c r="D1173" s="516"/>
      <c r="E1173" s="521"/>
      <c r="F1173" s="394"/>
      <c r="G1173" s="442"/>
      <c r="H1173" s="442"/>
      <c r="I1173" s="442"/>
      <c r="J1173" s="442"/>
      <c r="K1173" s="442"/>
    </row>
    <row r="1174" spans="1:15" s="443" customFormat="1" ht="108.75" customHeight="1">
      <c r="A1174" s="409">
        <f>MAX($A$13:A1173)+0.01</f>
        <v>3.8199999999999825</v>
      </c>
      <c r="B1174" s="286" t="s">
        <v>2955</v>
      </c>
      <c r="C1174" s="387"/>
      <c r="D1174" s="516"/>
      <c r="E1174" s="394"/>
      <c r="F1174" s="394"/>
      <c r="G1174" s="442"/>
      <c r="H1174" s="442"/>
      <c r="I1174" s="442"/>
      <c r="J1174" s="442"/>
      <c r="K1174" s="442"/>
    </row>
    <row r="1175" spans="1:15" s="443" customFormat="1">
      <c r="A1175" s="497"/>
      <c r="B1175" s="286" t="s">
        <v>2956</v>
      </c>
      <c r="C1175" s="387"/>
      <c r="D1175" s="516"/>
      <c r="E1175" s="394"/>
      <c r="F1175" s="394"/>
      <c r="G1175" s="442"/>
      <c r="H1175" s="442"/>
      <c r="I1175" s="442"/>
      <c r="J1175" s="442"/>
      <c r="K1175" s="442"/>
    </row>
    <row r="1176" spans="1:15" s="394" customFormat="1">
      <c r="A1176" s="497"/>
      <c r="B1176" s="286" t="s">
        <v>2572</v>
      </c>
      <c r="C1176" s="387" t="s">
        <v>52</v>
      </c>
      <c r="D1176" s="316">
        <v>1</v>
      </c>
      <c r="E1176" s="63"/>
      <c r="F1176" s="63">
        <f>D1176*E1176</f>
        <v>0</v>
      </c>
      <c r="G1176" s="435"/>
      <c r="H1176" s="435"/>
      <c r="I1176" s="435"/>
      <c r="J1176" s="435"/>
      <c r="K1176" s="435"/>
      <c r="L1176" s="435"/>
      <c r="M1176" s="435"/>
      <c r="N1176" s="435"/>
      <c r="O1176" s="435"/>
    </row>
    <row r="1177" spans="1:15" s="394" customFormat="1">
      <c r="A1177" s="497"/>
      <c r="B1177" s="286" t="s">
        <v>2573</v>
      </c>
      <c r="C1177" s="387" t="s">
        <v>52</v>
      </c>
      <c r="D1177" s="316">
        <v>1</v>
      </c>
      <c r="E1177" s="63"/>
      <c r="F1177" s="63">
        <f>D1177*E1177</f>
        <v>0</v>
      </c>
      <c r="G1177" s="435"/>
      <c r="H1177" s="435"/>
      <c r="I1177" s="435"/>
      <c r="J1177" s="435"/>
      <c r="K1177" s="435"/>
      <c r="L1177" s="435"/>
      <c r="M1177" s="435"/>
      <c r="N1177" s="435"/>
      <c r="O1177" s="435"/>
    </row>
    <row r="1178" spans="1:15" s="443" customFormat="1">
      <c r="A1178" s="497"/>
      <c r="B1178" s="286"/>
      <c r="C1178" s="387"/>
      <c r="D1178" s="516"/>
      <c r="E1178" s="394"/>
      <c r="F1178" s="394"/>
      <c r="G1178" s="442"/>
      <c r="H1178" s="442"/>
      <c r="I1178" s="442"/>
      <c r="J1178" s="442"/>
      <c r="K1178" s="442"/>
    </row>
    <row r="1179" spans="1:15" s="443" customFormat="1" ht="28.8">
      <c r="A1179" s="409">
        <f>MAX($A$13:A1178)+0.01</f>
        <v>3.8299999999999823</v>
      </c>
      <c r="B1179" s="286" t="s">
        <v>2957</v>
      </c>
      <c r="C1179" s="387"/>
      <c r="D1179" s="516"/>
      <c r="E1179" s="394"/>
      <c r="F1179" s="394"/>
      <c r="G1179" s="442"/>
      <c r="H1179" s="442"/>
      <c r="I1179" s="442"/>
      <c r="J1179" s="442"/>
      <c r="K1179" s="442"/>
    </row>
    <row r="1180" spans="1:15" s="443" customFormat="1">
      <c r="A1180" s="497"/>
      <c r="B1180" s="286" t="s">
        <v>2573</v>
      </c>
      <c r="C1180" s="387"/>
      <c r="D1180" s="516"/>
      <c r="E1180" s="394"/>
      <c r="F1180" s="394"/>
      <c r="G1180" s="442"/>
      <c r="H1180" s="442"/>
      <c r="I1180" s="442"/>
      <c r="J1180" s="442"/>
      <c r="K1180" s="442"/>
    </row>
    <row r="1181" spans="1:15" s="443" customFormat="1">
      <c r="A1181" s="497"/>
      <c r="B1181" s="286" t="s">
        <v>3221</v>
      </c>
      <c r="C1181" s="387" t="s">
        <v>52</v>
      </c>
      <c r="D1181" s="316">
        <v>2</v>
      </c>
      <c r="E1181" s="63"/>
      <c r="F1181" s="63">
        <f>D1181*E1181</f>
        <v>0</v>
      </c>
      <c r="G1181" s="442"/>
      <c r="H1181" s="442"/>
      <c r="I1181" s="442"/>
      <c r="J1181" s="442"/>
      <c r="K1181" s="442"/>
    </row>
    <row r="1182" spans="1:15" s="443" customFormat="1">
      <c r="A1182" s="497"/>
      <c r="B1182" s="286"/>
      <c r="C1182" s="387"/>
      <c r="D1182" s="516"/>
      <c r="E1182" s="394"/>
      <c r="F1182" s="394"/>
      <c r="G1182" s="442"/>
      <c r="H1182" s="442"/>
      <c r="I1182" s="442"/>
      <c r="J1182" s="442"/>
      <c r="K1182" s="442"/>
    </row>
    <row r="1183" spans="1:15" s="443" customFormat="1" ht="28.8">
      <c r="A1183" s="409">
        <f>MAX($A$13:A1182)+0.01</f>
        <v>3.8399999999999821</v>
      </c>
      <c r="B1183" s="286" t="s">
        <v>2958</v>
      </c>
      <c r="C1183" s="387"/>
      <c r="D1183" s="516"/>
      <c r="E1183" s="394"/>
      <c r="F1183" s="394"/>
      <c r="G1183" s="442"/>
      <c r="H1183" s="442"/>
      <c r="I1183" s="442"/>
      <c r="J1183" s="442"/>
      <c r="K1183" s="442"/>
    </row>
    <row r="1184" spans="1:15" s="394" customFormat="1">
      <c r="B1184" s="286" t="s">
        <v>2572</v>
      </c>
      <c r="C1184" s="387" t="s">
        <v>52</v>
      </c>
      <c r="D1184" s="316">
        <v>1</v>
      </c>
      <c r="E1184" s="63"/>
      <c r="F1184" s="63">
        <f>D1184*E1184</f>
        <v>0</v>
      </c>
    </row>
    <row r="1185" spans="1:6" s="394" customFormat="1">
      <c r="B1185" s="286" t="s">
        <v>2573</v>
      </c>
      <c r="C1185" s="387" t="s">
        <v>52</v>
      </c>
      <c r="D1185" s="316">
        <v>1</v>
      </c>
      <c r="E1185" s="63"/>
      <c r="F1185" s="63">
        <f>D1185*E1185</f>
        <v>0</v>
      </c>
    </row>
    <row r="1186" spans="1:6" s="394" customFormat="1">
      <c r="B1186" s="286" t="s">
        <v>2959</v>
      </c>
      <c r="C1186" s="387" t="s">
        <v>52</v>
      </c>
      <c r="D1186" s="316">
        <v>5</v>
      </c>
      <c r="E1186" s="63"/>
      <c r="F1186" s="63">
        <f>D1186*E1186</f>
        <v>0</v>
      </c>
    </row>
    <row r="1187" spans="1:6" s="394" customFormat="1">
      <c r="B1187" s="286" t="s">
        <v>2699</v>
      </c>
      <c r="C1187" s="387" t="s">
        <v>52</v>
      </c>
      <c r="D1187" s="316">
        <v>2</v>
      </c>
      <c r="E1187" s="63"/>
      <c r="F1187" s="63">
        <f>D1187*E1187</f>
        <v>0</v>
      </c>
    </row>
    <row r="1188" spans="1:6" s="394" customFormat="1">
      <c r="A1188" s="497"/>
      <c r="B1188" s="286"/>
      <c r="C1188" s="387"/>
      <c r="D1188" s="516"/>
    </row>
    <row r="1189" spans="1:6" s="394" customFormat="1" ht="43.2">
      <c r="A1189" s="409">
        <f>MAX($A$13:A1188)+0.01</f>
        <v>3.8499999999999819</v>
      </c>
      <c r="B1189" s="286" t="s">
        <v>2960</v>
      </c>
      <c r="C1189" s="387"/>
      <c r="D1189" s="516"/>
    </row>
    <row r="1190" spans="1:6" s="394" customFormat="1">
      <c r="A1190" s="497"/>
      <c r="B1190" s="286" t="s">
        <v>2572</v>
      </c>
      <c r="C1190" s="387" t="s">
        <v>52</v>
      </c>
      <c r="D1190" s="316">
        <v>2</v>
      </c>
      <c r="E1190" s="63"/>
      <c r="F1190" s="63">
        <f>D1190*E1190</f>
        <v>0</v>
      </c>
    </row>
    <row r="1191" spans="1:6" s="394" customFormat="1">
      <c r="A1191" s="497"/>
      <c r="B1191" s="286" t="s">
        <v>2573</v>
      </c>
      <c r="C1191" s="387" t="s">
        <v>52</v>
      </c>
      <c r="D1191" s="316">
        <v>1</v>
      </c>
      <c r="E1191" s="63"/>
      <c r="F1191" s="63">
        <f>D1191*E1191</f>
        <v>0</v>
      </c>
    </row>
    <row r="1192" spans="1:6" s="394" customFormat="1">
      <c r="A1192" s="497"/>
      <c r="B1192" s="286"/>
      <c r="C1192" s="387"/>
      <c r="D1192" s="516"/>
    </row>
    <row r="1193" spans="1:6" s="394" customFormat="1" ht="28.8">
      <c r="A1193" s="409">
        <f>MAX($A$13:A1192)+0.01</f>
        <v>3.8599999999999817</v>
      </c>
      <c r="B1193" s="286" t="s">
        <v>2429</v>
      </c>
      <c r="C1193" s="387"/>
      <c r="D1193" s="516"/>
    </row>
    <row r="1194" spans="1:6" s="394" customFormat="1">
      <c r="B1194" s="286" t="s">
        <v>2572</v>
      </c>
      <c r="C1194" s="387" t="s">
        <v>52</v>
      </c>
      <c r="D1194" s="316">
        <v>1</v>
      </c>
      <c r="E1194" s="63"/>
      <c r="F1194" s="63">
        <f>D1194*E1194</f>
        <v>0</v>
      </c>
    </row>
    <row r="1195" spans="1:6" s="394" customFormat="1">
      <c r="B1195" s="286" t="s">
        <v>2573</v>
      </c>
      <c r="C1195" s="387" t="s">
        <v>52</v>
      </c>
      <c r="D1195" s="316">
        <v>1</v>
      </c>
      <c r="E1195" s="63"/>
      <c r="F1195" s="63">
        <f>D1195*E1195</f>
        <v>0</v>
      </c>
    </row>
    <row r="1196" spans="1:6" s="394" customFormat="1">
      <c r="B1196" s="286" t="s">
        <v>2959</v>
      </c>
      <c r="C1196" s="387" t="s">
        <v>52</v>
      </c>
      <c r="D1196" s="316">
        <v>2</v>
      </c>
      <c r="E1196" s="63"/>
      <c r="F1196" s="63">
        <f>D1196*E1196</f>
        <v>0</v>
      </c>
    </row>
    <row r="1197" spans="1:6" s="394" customFormat="1">
      <c r="B1197" s="286" t="s">
        <v>2699</v>
      </c>
      <c r="C1197" s="387" t="s">
        <v>52</v>
      </c>
      <c r="D1197" s="316">
        <v>1</v>
      </c>
      <c r="E1197" s="63"/>
      <c r="F1197" s="63">
        <f>D1197*E1197</f>
        <v>0</v>
      </c>
    </row>
    <row r="1198" spans="1:6" s="394" customFormat="1">
      <c r="A1198" s="497"/>
      <c r="B1198" s="286"/>
      <c r="C1198" s="387"/>
      <c r="D1198" s="516"/>
    </row>
    <row r="1199" spans="1:6" s="541" customFormat="1" ht="43.2">
      <c r="A1199" s="409">
        <f>MAX($A$13:A1198)+0.01</f>
        <v>3.8699999999999815</v>
      </c>
      <c r="B1199" s="286" t="s">
        <v>2961</v>
      </c>
      <c r="C1199" s="387" t="s">
        <v>52</v>
      </c>
      <c r="D1199" s="316">
        <v>2</v>
      </c>
      <c r="E1199" s="63"/>
      <c r="F1199" s="63">
        <f>D1199*E1199</f>
        <v>0</v>
      </c>
    </row>
    <row r="1200" spans="1:6" s="394" customFormat="1">
      <c r="A1200" s="497"/>
      <c r="B1200" s="286"/>
      <c r="C1200" s="387"/>
      <c r="D1200" s="516"/>
    </row>
    <row r="1201" spans="1:15" s="394" customFormat="1" ht="43.2">
      <c r="A1201" s="409">
        <f>MAX($A$13:A1200)+0.01</f>
        <v>3.8799999999999812</v>
      </c>
      <c r="B1201" s="286" t="s">
        <v>2962</v>
      </c>
      <c r="C1201" s="387" t="s">
        <v>52</v>
      </c>
      <c r="D1201" s="316">
        <v>1</v>
      </c>
      <c r="E1201" s="63"/>
      <c r="F1201" s="63">
        <f>D1201*E1201</f>
        <v>0</v>
      </c>
    </row>
    <row r="1202" spans="1:15" s="394" customFormat="1">
      <c r="A1202" s="497"/>
      <c r="B1202" s="286"/>
      <c r="C1202" s="387"/>
      <c r="D1202" s="516"/>
    </row>
    <row r="1203" spans="1:15" s="394" customFormat="1" ht="43.2">
      <c r="A1203" s="409">
        <f>MAX($A$13:A1202)+0.01</f>
        <v>3.889999999999981</v>
      </c>
      <c r="B1203" s="286" t="s">
        <v>2963</v>
      </c>
      <c r="C1203" s="387" t="s">
        <v>52</v>
      </c>
      <c r="D1203" s="316">
        <v>2</v>
      </c>
      <c r="E1203" s="63"/>
      <c r="F1203" s="63">
        <f>D1203*E1203</f>
        <v>0</v>
      </c>
    </row>
    <row r="1204" spans="1:15">
      <c r="A1204" s="364"/>
      <c r="B1204" s="365"/>
      <c r="C1204" s="366"/>
      <c r="D1204" s="367"/>
      <c r="E1204" s="367"/>
      <c r="F1204" s="367"/>
      <c r="L1204" s="84"/>
      <c r="M1204" s="84"/>
      <c r="N1204" s="84"/>
      <c r="O1204" s="84"/>
    </row>
    <row r="1205" spans="1:15" ht="15" thickBot="1">
      <c r="A1205" s="303"/>
      <c r="B1205" s="304" t="s">
        <v>2964</v>
      </c>
      <c r="C1205" s="305"/>
      <c r="D1205" s="306"/>
      <c r="E1205" s="306"/>
      <c r="F1205" s="306">
        <f>SUM(F744:F1204)</f>
        <v>0</v>
      </c>
      <c r="L1205" s="84"/>
      <c r="M1205" s="84"/>
      <c r="N1205" s="84"/>
      <c r="O1205" s="84"/>
    </row>
    <row r="1206" spans="1:15" ht="15" thickTop="1">
      <c r="A1206" s="307"/>
      <c r="B1206" s="308"/>
      <c r="C1206" s="309"/>
      <c r="D1206" s="310"/>
      <c r="E1206" s="310"/>
      <c r="F1206" s="310"/>
    </row>
    <row r="1207" spans="1:15">
      <c r="A1207" s="275" t="s">
        <v>1176</v>
      </c>
      <c r="B1207" s="276" t="s">
        <v>2965</v>
      </c>
      <c r="C1207" s="277" t="s">
        <v>26</v>
      </c>
      <c r="D1207" s="278" t="s">
        <v>27</v>
      </c>
      <c r="E1207" s="278" t="s">
        <v>28</v>
      </c>
      <c r="F1207" s="278" t="s">
        <v>29</v>
      </c>
    </row>
    <row r="1208" spans="1:15">
      <c r="A1208" s="364"/>
      <c r="B1208" s="365"/>
      <c r="C1208" s="366"/>
      <c r="D1208" s="367"/>
      <c r="E1208" s="367"/>
      <c r="F1208" s="367"/>
    </row>
    <row r="1209" spans="1:15" s="542" customFormat="1">
      <c r="A1209" s="280"/>
      <c r="B1209" s="392"/>
      <c r="C1209" s="387"/>
      <c r="D1209" s="63"/>
      <c r="E1209" s="63"/>
      <c r="F1209" s="63"/>
    </row>
    <row r="1210" spans="1:15" s="542" customFormat="1">
      <c r="A1210" s="279">
        <v>4.01</v>
      </c>
      <c r="B1210" s="543" t="s">
        <v>2966</v>
      </c>
      <c r="C1210" s="387"/>
      <c r="D1210" s="63"/>
      <c r="E1210" s="63"/>
      <c r="F1210" s="63"/>
    </row>
    <row r="1211" spans="1:15" s="542" customFormat="1">
      <c r="A1211" s="280"/>
      <c r="B1211" s="286"/>
      <c r="C1211" s="387"/>
      <c r="D1211" s="63"/>
      <c r="E1211" s="63"/>
      <c r="F1211" s="63"/>
    </row>
    <row r="1212" spans="1:15" s="542" customFormat="1" ht="28.8">
      <c r="A1212" s="544"/>
      <c r="B1212" s="286" t="s">
        <v>2967</v>
      </c>
      <c r="C1212" s="545"/>
      <c r="D1212" s="546"/>
    </row>
    <row r="1213" spans="1:15" s="542" customFormat="1">
      <c r="A1213" s="544"/>
      <c r="B1213" s="286" t="s">
        <v>2968</v>
      </c>
      <c r="C1213" s="547"/>
      <c r="D1213" s="546"/>
    </row>
    <row r="1214" spans="1:15" s="542" customFormat="1">
      <c r="A1214" s="544"/>
      <c r="B1214" s="286" t="s">
        <v>2969</v>
      </c>
      <c r="C1214" s="545"/>
      <c r="D1214" s="546"/>
    </row>
    <row r="1215" spans="1:15" s="542" customFormat="1">
      <c r="A1215" s="544"/>
      <c r="B1215" s="286" t="s">
        <v>2970</v>
      </c>
      <c r="C1215" s="547"/>
      <c r="D1215" s="546"/>
    </row>
    <row r="1216" spans="1:15" s="542" customFormat="1">
      <c r="A1216" s="544"/>
      <c r="B1216" s="286" t="s">
        <v>2971</v>
      </c>
      <c r="C1216" s="547"/>
      <c r="D1216" s="546"/>
    </row>
    <row r="1217" spans="1:6" s="542" customFormat="1">
      <c r="A1217" s="544"/>
      <c r="B1217" s="286" t="s">
        <v>2972</v>
      </c>
      <c r="C1217" s="547"/>
      <c r="D1217" s="546"/>
    </row>
    <row r="1218" spans="1:6" s="542" customFormat="1">
      <c r="A1218" s="544"/>
      <c r="B1218" s="286" t="s">
        <v>2973</v>
      </c>
      <c r="C1218" s="547"/>
      <c r="D1218" s="546"/>
    </row>
    <row r="1219" spans="1:6" s="542" customFormat="1">
      <c r="A1219" s="544"/>
      <c r="B1219" s="286" t="s">
        <v>2974</v>
      </c>
      <c r="C1219" s="547"/>
      <c r="D1219" s="546"/>
    </row>
    <row r="1220" spans="1:6" s="542" customFormat="1">
      <c r="A1220" s="544"/>
      <c r="B1220" s="286" t="s">
        <v>2975</v>
      </c>
      <c r="C1220" s="547"/>
      <c r="D1220" s="546"/>
    </row>
    <row r="1221" spans="1:6" s="542" customFormat="1">
      <c r="A1221" s="544"/>
      <c r="B1221" s="286" t="s">
        <v>2976</v>
      </c>
      <c r="C1221" s="547"/>
      <c r="D1221" s="546"/>
    </row>
    <row r="1222" spans="1:6" s="542" customFormat="1">
      <c r="A1222" s="544"/>
      <c r="B1222" s="286" t="s">
        <v>2977</v>
      </c>
      <c r="C1222" s="547"/>
      <c r="D1222" s="546"/>
    </row>
    <row r="1223" spans="1:6" s="542" customFormat="1">
      <c r="A1223" s="544"/>
      <c r="B1223" s="286" t="s">
        <v>2978</v>
      </c>
      <c r="C1223" s="515" t="s">
        <v>52</v>
      </c>
      <c r="D1223" s="515">
        <v>1</v>
      </c>
      <c r="E1223" s="548"/>
      <c r="F1223" s="549">
        <f>+E1223*D1223</f>
        <v>0</v>
      </c>
    </row>
    <row r="1224" spans="1:6" s="394" customFormat="1">
      <c r="B1224" s="286" t="s">
        <v>2325</v>
      </c>
      <c r="C1224" s="515"/>
      <c r="D1224" s="515"/>
      <c r="E1224" s="434"/>
      <c r="F1224" s="396"/>
    </row>
    <row r="1225" spans="1:6" s="542" customFormat="1">
      <c r="A1225" s="544"/>
      <c r="B1225" s="286"/>
      <c r="C1225" s="547"/>
      <c r="D1225" s="546"/>
    </row>
    <row r="1226" spans="1:6" s="551" customFormat="1" ht="187.2">
      <c r="A1226" s="279">
        <f>MAX($A$59:$A1225)+0.01</f>
        <v>4.0199999999999996</v>
      </c>
      <c r="B1226" s="286" t="s">
        <v>2979</v>
      </c>
      <c r="C1226" s="398"/>
      <c r="D1226" s="550"/>
      <c r="E1226" s="486"/>
      <c r="F1226" s="394"/>
    </row>
    <row r="1227" spans="1:6" s="551" customFormat="1">
      <c r="A1227" s="432"/>
      <c r="B1227" s="286" t="s">
        <v>2980</v>
      </c>
      <c r="C1227" s="398"/>
      <c r="D1227" s="550"/>
      <c r="E1227" s="486"/>
      <c r="F1227" s="394"/>
    </row>
    <row r="1228" spans="1:6" s="394" customFormat="1">
      <c r="B1228" s="286" t="s">
        <v>3222</v>
      </c>
      <c r="C1228" s="398"/>
      <c r="D1228" s="550"/>
      <c r="E1228" s="486"/>
    </row>
    <row r="1229" spans="1:6" s="394" customFormat="1">
      <c r="B1229" s="286" t="s">
        <v>3223</v>
      </c>
      <c r="C1229" s="398"/>
      <c r="D1229" s="550"/>
      <c r="E1229" s="486"/>
    </row>
    <row r="1230" spans="1:6" s="394" customFormat="1">
      <c r="B1230" s="286" t="s">
        <v>2981</v>
      </c>
      <c r="C1230" s="398"/>
      <c r="D1230" s="550"/>
      <c r="E1230" s="486"/>
    </row>
    <row r="1231" spans="1:6" s="394" customFormat="1">
      <c r="B1231" s="286" t="s">
        <v>2982</v>
      </c>
      <c r="C1231" s="515"/>
      <c r="D1231" s="552"/>
      <c r="E1231" s="515"/>
      <c r="F1231" s="515"/>
    </row>
    <row r="1232" spans="1:6" s="394" customFormat="1">
      <c r="B1232" s="286" t="s">
        <v>2983</v>
      </c>
      <c r="C1232" s="515" t="s">
        <v>1464</v>
      </c>
      <c r="D1232" s="552">
        <v>1</v>
      </c>
      <c r="E1232" s="553"/>
      <c r="F1232" s="554">
        <f t="shared" ref="F1232" si="23">D1232*E1232</f>
        <v>0</v>
      </c>
    </row>
    <row r="1233" spans="1:6" s="394" customFormat="1">
      <c r="B1233" s="286" t="s">
        <v>2345</v>
      </c>
      <c r="C1233" s="515"/>
      <c r="D1233" s="552"/>
      <c r="E1233" s="434"/>
      <c r="F1233" s="396"/>
    </row>
    <row r="1234" spans="1:6" s="394" customFormat="1">
      <c r="B1234" s="286"/>
      <c r="C1234" s="515"/>
      <c r="D1234" s="552"/>
      <c r="E1234" s="434"/>
      <c r="F1234" s="396"/>
    </row>
    <row r="1235" spans="1:6" s="394" customFormat="1">
      <c r="A1235" s="279">
        <f>MAX($A$59:$A1234)+0.01</f>
        <v>4.0299999999999994</v>
      </c>
      <c r="B1235" s="555" t="s">
        <v>2984</v>
      </c>
      <c r="C1235" s="515"/>
      <c r="D1235" s="552"/>
      <c r="E1235" s="434"/>
      <c r="F1235" s="396"/>
    </row>
    <row r="1236" spans="1:6" s="542" customFormat="1" ht="38.25" customHeight="1">
      <c r="A1236" s="556"/>
      <c r="B1236" s="286" t="s">
        <v>2985</v>
      </c>
      <c r="C1236" s="387"/>
      <c r="D1236" s="557"/>
      <c r="E1236" s="63"/>
      <c r="F1236" s="63"/>
    </row>
    <row r="1237" spans="1:6" s="558" customFormat="1" ht="43.2">
      <c r="B1237" s="286" t="s">
        <v>2986</v>
      </c>
      <c r="C1237" s="387"/>
      <c r="D1237" s="557"/>
      <c r="E1237" s="63"/>
      <c r="F1237" s="63"/>
    </row>
    <row r="1238" spans="1:6" s="542" customFormat="1" ht="43.2">
      <c r="A1238" s="280"/>
      <c r="B1238" s="286" t="s">
        <v>2987</v>
      </c>
      <c r="C1238" s="387"/>
      <c r="D1238" s="557"/>
      <c r="E1238" s="63"/>
      <c r="F1238" s="63"/>
    </row>
    <row r="1239" spans="1:6" s="542" customFormat="1" ht="57.6">
      <c r="A1239" s="280"/>
      <c r="B1239" s="286" t="s">
        <v>2988</v>
      </c>
      <c r="C1239" s="387"/>
      <c r="D1239" s="557"/>
      <c r="E1239" s="63"/>
      <c r="F1239" s="63"/>
    </row>
    <row r="1240" spans="1:6" s="542" customFormat="1">
      <c r="A1240" s="559"/>
      <c r="B1240" s="286" t="s">
        <v>2989</v>
      </c>
      <c r="C1240" s="387"/>
      <c r="D1240" s="557"/>
      <c r="E1240" s="63"/>
      <c r="F1240" s="63"/>
    </row>
    <row r="1241" spans="1:6" s="542" customFormat="1">
      <c r="A1241" s="280"/>
      <c r="B1241" s="286" t="s">
        <v>2990</v>
      </c>
      <c r="C1241" s="387"/>
      <c r="D1241" s="557"/>
      <c r="E1241" s="63"/>
      <c r="F1241" s="63"/>
    </row>
    <row r="1242" spans="1:6" s="542" customFormat="1">
      <c r="A1242" s="280"/>
      <c r="B1242" s="286" t="s">
        <v>2991</v>
      </c>
      <c r="C1242" s="387"/>
      <c r="D1242" s="557"/>
      <c r="E1242" s="63"/>
      <c r="F1242" s="63"/>
    </row>
    <row r="1243" spans="1:6" s="542" customFormat="1">
      <c r="B1243" s="286" t="s">
        <v>2992</v>
      </c>
      <c r="C1243" s="387"/>
      <c r="D1243" s="557"/>
      <c r="E1243" s="63"/>
      <c r="F1243" s="63"/>
    </row>
    <row r="1244" spans="1:6" s="542" customFormat="1">
      <c r="A1244" s="280"/>
      <c r="B1244" s="286" t="s">
        <v>2993</v>
      </c>
      <c r="C1244" s="387"/>
      <c r="D1244" s="557"/>
      <c r="E1244" s="63"/>
      <c r="F1244" s="63"/>
    </row>
    <row r="1245" spans="1:6" s="542" customFormat="1">
      <c r="A1245" s="280"/>
      <c r="B1245" s="286" t="s">
        <v>2994</v>
      </c>
      <c r="C1245" s="387"/>
      <c r="D1245" s="557"/>
      <c r="E1245" s="63"/>
      <c r="F1245" s="63"/>
    </row>
    <row r="1246" spans="1:6" s="542" customFormat="1" ht="72">
      <c r="A1246" s="280"/>
      <c r="B1246" s="286" t="s">
        <v>2995</v>
      </c>
      <c r="C1246" s="387"/>
      <c r="D1246" s="557"/>
      <c r="E1246" s="63"/>
      <c r="F1246" s="63"/>
    </row>
    <row r="1247" spans="1:6" s="542" customFormat="1" ht="43.2">
      <c r="A1247" s="280"/>
      <c r="B1247" s="286" t="s">
        <v>2996</v>
      </c>
      <c r="C1247" s="387"/>
      <c r="D1247" s="557"/>
      <c r="E1247" s="63"/>
      <c r="F1247" s="63"/>
    </row>
    <row r="1248" spans="1:6" s="542" customFormat="1">
      <c r="A1248" s="280"/>
      <c r="B1248" s="560" t="s">
        <v>2997</v>
      </c>
      <c r="C1248" s="387"/>
      <c r="D1248" s="557"/>
      <c r="E1248" s="63"/>
      <c r="F1248" s="63"/>
    </row>
    <row r="1249" spans="1:6" s="542" customFormat="1" ht="28.8">
      <c r="A1249" s="280"/>
      <c r="B1249" s="286" t="s">
        <v>2998</v>
      </c>
      <c r="C1249" s="387"/>
      <c r="D1249" s="557"/>
      <c r="E1249" s="63"/>
      <c r="F1249" s="63"/>
    </row>
    <row r="1250" spans="1:6" s="542" customFormat="1" ht="72">
      <c r="A1250" s="280"/>
      <c r="B1250" s="392" t="s">
        <v>2999</v>
      </c>
      <c r="C1250" s="387"/>
      <c r="D1250" s="557"/>
      <c r="E1250" s="63"/>
      <c r="F1250" s="63"/>
    </row>
    <row r="1251" spans="1:6" s="542" customFormat="1" ht="86.4">
      <c r="A1251" s="280"/>
      <c r="B1251" s="392" t="s">
        <v>3000</v>
      </c>
      <c r="C1251" s="387"/>
      <c r="D1251" s="557"/>
      <c r="E1251" s="63"/>
      <c r="F1251" s="63"/>
    </row>
    <row r="1252" spans="1:6" s="542" customFormat="1" ht="28.8">
      <c r="A1252" s="280"/>
      <c r="B1252" s="392" t="s">
        <v>3001</v>
      </c>
      <c r="C1252" s="387"/>
      <c r="D1252" s="557"/>
      <c r="E1252" s="63"/>
      <c r="F1252" s="63"/>
    </row>
    <row r="1253" spans="1:6" s="542" customFormat="1">
      <c r="A1253" s="280"/>
      <c r="B1253" s="392" t="s">
        <v>3002</v>
      </c>
      <c r="C1253" s="387"/>
      <c r="D1253" s="557"/>
      <c r="E1253" s="63"/>
      <c r="F1253" s="63"/>
    </row>
    <row r="1254" spans="1:6" s="542" customFormat="1">
      <c r="A1254" s="280"/>
      <c r="B1254" s="392"/>
      <c r="C1254" s="387"/>
      <c r="D1254" s="557"/>
      <c r="E1254" s="63"/>
      <c r="F1254" s="63"/>
    </row>
    <row r="1255" spans="1:6" s="542" customFormat="1">
      <c r="A1255" s="280"/>
      <c r="B1255" s="392" t="s">
        <v>3003</v>
      </c>
      <c r="C1255" s="387"/>
      <c r="D1255" s="557"/>
      <c r="E1255" s="63"/>
      <c r="F1255" s="63"/>
    </row>
    <row r="1256" spans="1:6" s="542" customFormat="1">
      <c r="A1256" s="280"/>
      <c r="B1256" s="392" t="s">
        <v>3004</v>
      </c>
      <c r="C1256" s="387"/>
      <c r="D1256" s="557"/>
      <c r="E1256" s="63"/>
      <c r="F1256" s="63"/>
    </row>
    <row r="1257" spans="1:6" s="542" customFormat="1">
      <c r="A1257" s="280"/>
      <c r="B1257" s="560" t="s">
        <v>3005</v>
      </c>
      <c r="C1257" s="387"/>
      <c r="D1257" s="557"/>
      <c r="E1257" s="63"/>
      <c r="F1257" s="63"/>
    </row>
    <row r="1258" spans="1:6" s="542" customFormat="1">
      <c r="A1258" s="280"/>
      <c r="B1258" s="392" t="s">
        <v>3006</v>
      </c>
      <c r="C1258" s="387"/>
      <c r="D1258" s="557"/>
      <c r="E1258" s="63"/>
      <c r="F1258" s="63"/>
    </row>
    <row r="1259" spans="1:6" s="542" customFormat="1">
      <c r="A1259" s="280"/>
      <c r="B1259" s="392" t="s">
        <v>3007</v>
      </c>
      <c r="C1259" s="387"/>
      <c r="D1259" s="557"/>
      <c r="E1259" s="63"/>
      <c r="F1259" s="63"/>
    </row>
    <row r="1260" spans="1:6" s="542" customFormat="1">
      <c r="A1260" s="280"/>
      <c r="B1260" s="392" t="s">
        <v>3008</v>
      </c>
      <c r="C1260" s="387"/>
      <c r="D1260" s="557"/>
      <c r="E1260" s="63"/>
      <c r="F1260" s="63"/>
    </row>
    <row r="1261" spans="1:6" s="542" customFormat="1">
      <c r="A1261" s="280"/>
      <c r="B1261" s="392" t="s">
        <v>3009</v>
      </c>
      <c r="C1261" s="387"/>
      <c r="D1261" s="557"/>
      <c r="E1261" s="63"/>
      <c r="F1261" s="63"/>
    </row>
    <row r="1262" spans="1:6" s="542" customFormat="1">
      <c r="A1262" s="280"/>
      <c r="B1262" s="392" t="s">
        <v>3010</v>
      </c>
      <c r="C1262" s="387"/>
      <c r="D1262" s="557"/>
      <c r="E1262" s="63"/>
      <c r="F1262" s="63"/>
    </row>
    <row r="1263" spans="1:6" s="542" customFormat="1">
      <c r="A1263" s="280"/>
      <c r="B1263" s="392" t="s">
        <v>3011</v>
      </c>
      <c r="C1263" s="387"/>
      <c r="D1263" s="557"/>
      <c r="E1263" s="63"/>
      <c r="F1263" s="63"/>
    </row>
    <row r="1264" spans="1:6" s="542" customFormat="1">
      <c r="A1264" s="280"/>
      <c r="B1264" s="392"/>
      <c r="C1264" s="387"/>
      <c r="D1264" s="557"/>
      <c r="E1264" s="63"/>
      <c r="F1264" s="63"/>
    </row>
    <row r="1265" spans="1:6" s="542" customFormat="1">
      <c r="A1265" s="280"/>
      <c r="B1265" s="392" t="s">
        <v>3012</v>
      </c>
      <c r="C1265" s="387"/>
      <c r="D1265" s="557"/>
      <c r="E1265" s="63"/>
      <c r="F1265" s="63"/>
    </row>
    <row r="1266" spans="1:6" s="542" customFormat="1">
      <c r="A1266" s="280"/>
      <c r="B1266" s="392" t="s">
        <v>3013</v>
      </c>
      <c r="C1266" s="387"/>
      <c r="D1266" s="557"/>
      <c r="E1266" s="63"/>
      <c r="F1266" s="63"/>
    </row>
    <row r="1267" spans="1:6" s="542" customFormat="1">
      <c r="A1267" s="280"/>
      <c r="B1267" s="392" t="s">
        <v>3014</v>
      </c>
      <c r="C1267" s="387"/>
      <c r="D1267" s="557"/>
      <c r="E1267" s="63"/>
      <c r="F1267" s="63"/>
    </row>
    <row r="1268" spans="1:6" s="542" customFormat="1">
      <c r="A1268" s="280"/>
      <c r="B1268" s="392" t="s">
        <v>3015</v>
      </c>
      <c r="C1268" s="387"/>
      <c r="D1268" s="557"/>
      <c r="E1268" s="63"/>
      <c r="F1268" s="63"/>
    </row>
    <row r="1269" spans="1:6" s="542" customFormat="1">
      <c r="A1269" s="280"/>
      <c r="B1269" s="392" t="s">
        <v>3016</v>
      </c>
      <c r="C1269" s="387"/>
      <c r="D1269" s="557"/>
      <c r="E1269" s="63"/>
      <c r="F1269" s="63"/>
    </row>
    <row r="1270" spans="1:6" s="542" customFormat="1">
      <c r="A1270" s="280"/>
      <c r="B1270" s="392" t="s">
        <v>3017</v>
      </c>
      <c r="C1270" s="387"/>
      <c r="D1270" s="557"/>
      <c r="E1270" s="63"/>
      <c r="F1270" s="63"/>
    </row>
    <row r="1271" spans="1:6" s="542" customFormat="1">
      <c r="A1271" s="280"/>
      <c r="B1271" s="392" t="s">
        <v>3018</v>
      </c>
      <c r="C1271" s="387"/>
      <c r="D1271" s="557"/>
      <c r="E1271" s="63"/>
      <c r="F1271" s="63"/>
    </row>
    <row r="1272" spans="1:6" s="542" customFormat="1">
      <c r="A1272" s="280"/>
      <c r="B1272" s="392" t="s">
        <v>3014</v>
      </c>
      <c r="C1272" s="387"/>
      <c r="D1272" s="557"/>
      <c r="E1272" s="63"/>
      <c r="F1272" s="63"/>
    </row>
    <row r="1273" spans="1:6" s="542" customFormat="1">
      <c r="A1273" s="280"/>
      <c r="B1273" s="392" t="s">
        <v>3019</v>
      </c>
      <c r="C1273" s="387"/>
      <c r="D1273" s="557"/>
      <c r="E1273" s="63"/>
      <c r="F1273" s="63"/>
    </row>
    <row r="1274" spans="1:6" s="542" customFormat="1">
      <c r="A1274" s="280"/>
      <c r="B1274" s="392" t="s">
        <v>3020</v>
      </c>
      <c r="C1274" s="387"/>
      <c r="D1274" s="557"/>
      <c r="E1274" s="63"/>
      <c r="F1274" s="63"/>
    </row>
    <row r="1275" spans="1:6" s="542" customFormat="1">
      <c r="A1275" s="280"/>
      <c r="B1275" s="392" t="s">
        <v>3021</v>
      </c>
      <c r="C1275" s="387"/>
      <c r="D1275" s="557"/>
      <c r="E1275" s="63"/>
      <c r="F1275" s="63"/>
    </row>
    <row r="1276" spans="1:6" s="542" customFormat="1">
      <c r="A1276" s="280"/>
      <c r="B1276" s="392" t="s">
        <v>3022</v>
      </c>
      <c r="C1276" s="387"/>
      <c r="D1276" s="557"/>
      <c r="E1276" s="63"/>
      <c r="F1276" s="63"/>
    </row>
    <row r="1277" spans="1:6" s="542" customFormat="1">
      <c r="A1277" s="280"/>
      <c r="B1277" s="392" t="s">
        <v>3023</v>
      </c>
      <c r="C1277" s="387"/>
      <c r="D1277" s="557"/>
      <c r="E1277" s="63"/>
      <c r="F1277" s="63"/>
    </row>
    <row r="1278" spans="1:6" s="542" customFormat="1">
      <c r="A1278" s="280"/>
      <c r="B1278" s="392" t="s">
        <v>3024</v>
      </c>
      <c r="C1278" s="387"/>
      <c r="D1278" s="557"/>
      <c r="E1278" s="63"/>
      <c r="F1278" s="63"/>
    </row>
    <row r="1279" spans="1:6" s="542" customFormat="1">
      <c r="A1279" s="280"/>
      <c r="B1279" s="392" t="s">
        <v>3025</v>
      </c>
      <c r="C1279" s="387"/>
      <c r="D1279" s="557"/>
      <c r="E1279" s="63"/>
      <c r="F1279" s="63"/>
    </row>
    <row r="1280" spans="1:6" s="542" customFormat="1">
      <c r="A1280" s="280"/>
      <c r="B1280" s="392" t="s">
        <v>3026</v>
      </c>
      <c r="C1280" s="387"/>
      <c r="D1280" s="557"/>
      <c r="E1280" s="63"/>
      <c r="F1280" s="63"/>
    </row>
    <row r="1281" spans="1:6" s="542" customFormat="1">
      <c r="A1281" s="280"/>
      <c r="B1281" s="392" t="s">
        <v>3027</v>
      </c>
      <c r="C1281" s="387"/>
      <c r="D1281" s="557"/>
      <c r="E1281" s="63"/>
      <c r="F1281" s="63"/>
    </row>
    <row r="1282" spans="1:6" s="542" customFormat="1">
      <c r="A1282" s="280"/>
      <c r="B1282" s="392" t="s">
        <v>3028</v>
      </c>
      <c r="C1282" s="387"/>
      <c r="D1282" s="557"/>
      <c r="E1282" s="63"/>
      <c r="F1282" s="63"/>
    </row>
    <row r="1283" spans="1:6" s="542" customFormat="1">
      <c r="A1283" s="280"/>
      <c r="B1283" s="392" t="s">
        <v>3024</v>
      </c>
      <c r="C1283" s="387"/>
      <c r="D1283" s="557"/>
      <c r="E1283" s="63"/>
      <c r="F1283" s="63"/>
    </row>
    <row r="1284" spans="1:6" s="542" customFormat="1">
      <c r="A1284" s="280"/>
      <c r="B1284" s="392" t="s">
        <v>3029</v>
      </c>
      <c r="C1284" s="387"/>
      <c r="D1284" s="557"/>
      <c r="E1284" s="63"/>
      <c r="F1284" s="63"/>
    </row>
    <row r="1285" spans="1:6" s="542" customFormat="1">
      <c r="A1285" s="280"/>
      <c r="B1285" s="392" t="s">
        <v>3030</v>
      </c>
      <c r="C1285" s="387"/>
      <c r="D1285" s="557"/>
      <c r="E1285" s="63"/>
      <c r="F1285" s="63"/>
    </row>
    <row r="1286" spans="1:6" s="542" customFormat="1">
      <c r="A1286" s="280"/>
      <c r="B1286" s="392" t="s">
        <v>3031</v>
      </c>
      <c r="C1286" s="387"/>
      <c r="D1286" s="557"/>
      <c r="E1286" s="63"/>
      <c r="F1286" s="63"/>
    </row>
    <row r="1287" spans="1:6" s="542" customFormat="1">
      <c r="A1287" s="280"/>
      <c r="B1287" s="392" t="s">
        <v>3005</v>
      </c>
      <c r="C1287" s="387"/>
      <c r="D1287" s="557"/>
      <c r="E1287" s="63"/>
      <c r="F1287" s="63"/>
    </row>
    <row r="1288" spans="1:6" s="542" customFormat="1">
      <c r="A1288" s="280"/>
      <c r="B1288" s="392" t="s">
        <v>3032</v>
      </c>
      <c r="C1288" s="387"/>
      <c r="D1288" s="557"/>
      <c r="E1288" s="63"/>
      <c r="F1288" s="63"/>
    </row>
    <row r="1289" spans="1:6" s="542" customFormat="1">
      <c r="A1289" s="280"/>
      <c r="B1289" s="392" t="s">
        <v>3005</v>
      </c>
      <c r="C1289" s="387"/>
      <c r="D1289" s="557"/>
      <c r="E1289" s="63"/>
      <c r="F1289" s="63"/>
    </row>
    <row r="1290" spans="1:6" s="542" customFormat="1">
      <c r="A1290" s="280"/>
      <c r="B1290" s="392" t="s">
        <v>3033</v>
      </c>
      <c r="C1290" s="387"/>
      <c r="D1290" s="557"/>
      <c r="E1290" s="63"/>
      <c r="F1290" s="63"/>
    </row>
    <row r="1291" spans="1:6" s="542" customFormat="1">
      <c r="A1291" s="280"/>
      <c r="B1291" s="392" t="s">
        <v>3012</v>
      </c>
      <c r="C1291" s="387"/>
      <c r="D1291" s="557"/>
      <c r="E1291" s="63"/>
      <c r="F1291" s="63"/>
    </row>
    <row r="1292" spans="1:6" s="542" customFormat="1">
      <c r="A1292" s="280"/>
      <c r="B1292" s="392" t="s">
        <v>3013</v>
      </c>
      <c r="C1292" s="387"/>
      <c r="D1292" s="557"/>
      <c r="E1292" s="63"/>
      <c r="F1292" s="63"/>
    </row>
    <row r="1293" spans="1:6" s="542" customFormat="1">
      <c r="A1293" s="280"/>
      <c r="B1293" s="392" t="s">
        <v>3014</v>
      </c>
      <c r="C1293" s="387"/>
      <c r="D1293" s="557"/>
      <c r="E1293" s="63"/>
      <c r="F1293" s="63"/>
    </row>
    <row r="1294" spans="1:6" s="542" customFormat="1">
      <c r="A1294" s="280"/>
      <c r="B1294" s="392" t="s">
        <v>3015</v>
      </c>
      <c r="C1294" s="387"/>
      <c r="D1294" s="557"/>
      <c r="E1294" s="63"/>
      <c r="F1294" s="63"/>
    </row>
    <row r="1295" spans="1:6" s="542" customFormat="1">
      <c r="A1295" s="556"/>
      <c r="B1295" s="392" t="s">
        <v>3016</v>
      </c>
      <c r="C1295" s="387"/>
      <c r="D1295" s="557"/>
      <c r="E1295" s="63"/>
      <c r="F1295" s="63"/>
    </row>
    <row r="1296" spans="1:6" s="542" customFormat="1">
      <c r="A1296" s="556"/>
      <c r="B1296" s="392" t="s">
        <v>3034</v>
      </c>
      <c r="C1296" s="387"/>
      <c r="D1296" s="557"/>
      <c r="E1296" s="63"/>
      <c r="F1296" s="63"/>
    </row>
    <row r="1297" spans="1:6" s="542" customFormat="1">
      <c r="A1297" s="556"/>
      <c r="B1297" s="392" t="s">
        <v>3035</v>
      </c>
      <c r="C1297" s="387"/>
      <c r="D1297" s="557"/>
      <c r="E1297" s="63"/>
      <c r="F1297" s="63"/>
    </row>
    <row r="1298" spans="1:6" s="542" customFormat="1">
      <c r="A1298" s="556"/>
      <c r="B1298" s="392" t="s">
        <v>3018</v>
      </c>
      <c r="C1298" s="387"/>
      <c r="D1298" s="557"/>
      <c r="E1298" s="63"/>
      <c r="F1298" s="63"/>
    </row>
    <row r="1299" spans="1:6" s="542" customFormat="1">
      <c r="A1299" s="556"/>
      <c r="B1299" s="392" t="s">
        <v>3014</v>
      </c>
      <c r="C1299" s="387"/>
      <c r="D1299" s="557"/>
      <c r="E1299" s="63"/>
      <c r="F1299" s="63"/>
    </row>
    <row r="1300" spans="1:6" s="542" customFormat="1">
      <c r="A1300" s="556"/>
      <c r="B1300" s="392" t="s">
        <v>3019</v>
      </c>
      <c r="C1300" s="387"/>
      <c r="D1300" s="557"/>
      <c r="E1300" s="63"/>
      <c r="F1300" s="63"/>
    </row>
    <row r="1301" spans="1:6" s="542" customFormat="1">
      <c r="A1301" s="556"/>
      <c r="B1301" s="392" t="s">
        <v>3020</v>
      </c>
      <c r="C1301" s="387"/>
      <c r="D1301" s="557"/>
      <c r="E1301" s="63"/>
      <c r="F1301" s="63"/>
    </row>
    <row r="1302" spans="1:6" s="542" customFormat="1">
      <c r="A1302" s="556"/>
      <c r="B1302" s="392" t="s">
        <v>3036</v>
      </c>
      <c r="C1302" s="387"/>
      <c r="D1302" s="557"/>
      <c r="E1302" s="63"/>
      <c r="F1302" s="63"/>
    </row>
    <row r="1303" spans="1:6" s="542" customFormat="1">
      <c r="A1303" s="556"/>
      <c r="B1303" s="392" t="s">
        <v>3037</v>
      </c>
      <c r="C1303" s="387"/>
      <c r="D1303" s="557"/>
      <c r="E1303" s="63"/>
      <c r="F1303" s="63"/>
    </row>
    <row r="1304" spans="1:6" s="542" customFormat="1">
      <c r="A1304" s="556"/>
      <c r="B1304" s="392" t="s">
        <v>3038</v>
      </c>
      <c r="C1304" s="387"/>
      <c r="D1304" s="557"/>
      <c r="E1304" s="63"/>
      <c r="F1304" s="63"/>
    </row>
    <row r="1305" spans="1:6" s="542" customFormat="1">
      <c r="A1305" s="556"/>
      <c r="B1305" s="392" t="s">
        <v>3008</v>
      </c>
      <c r="C1305" s="387"/>
      <c r="D1305" s="557"/>
      <c r="E1305" s="63"/>
      <c r="F1305" s="63"/>
    </row>
    <row r="1306" spans="1:6" s="542" customFormat="1">
      <c r="A1306" s="556"/>
      <c r="B1306" s="392" t="s">
        <v>3009</v>
      </c>
      <c r="C1306" s="387"/>
      <c r="D1306" s="557"/>
      <c r="E1306" s="63"/>
      <c r="F1306" s="63"/>
    </row>
    <row r="1307" spans="1:6" s="542" customFormat="1">
      <c r="A1307" s="556"/>
      <c r="B1307" s="392" t="s">
        <v>3039</v>
      </c>
      <c r="C1307" s="387"/>
      <c r="D1307" s="557"/>
      <c r="E1307" s="63"/>
      <c r="F1307" s="63"/>
    </row>
    <row r="1308" spans="1:6" s="542" customFormat="1">
      <c r="A1308" s="556"/>
      <c r="B1308" s="392" t="s">
        <v>3011</v>
      </c>
      <c r="C1308" s="387"/>
      <c r="D1308" s="557"/>
      <c r="E1308" s="63"/>
      <c r="F1308" s="63"/>
    </row>
    <row r="1309" spans="1:6" s="542" customFormat="1">
      <c r="A1309" s="556"/>
      <c r="B1309" s="392"/>
      <c r="C1309" s="387"/>
      <c r="D1309" s="557"/>
      <c r="E1309" s="63"/>
      <c r="F1309" s="63"/>
    </row>
    <row r="1310" spans="1:6" s="542" customFormat="1">
      <c r="A1310" s="556"/>
      <c r="B1310" s="392" t="s">
        <v>3040</v>
      </c>
      <c r="C1310" s="387"/>
      <c r="D1310" s="557"/>
      <c r="E1310" s="63"/>
      <c r="F1310" s="63"/>
    </row>
    <row r="1311" spans="1:6" s="542" customFormat="1" ht="72">
      <c r="A1311" s="556"/>
      <c r="B1311" s="392" t="s">
        <v>3041</v>
      </c>
      <c r="C1311" s="387"/>
      <c r="D1311" s="557"/>
      <c r="E1311" s="63"/>
      <c r="F1311" s="63"/>
    </row>
    <row r="1312" spans="1:6" s="542" customFormat="1">
      <c r="A1312" s="556"/>
      <c r="B1312" s="392" t="s">
        <v>3042</v>
      </c>
      <c r="C1312" s="387"/>
      <c r="D1312" s="557"/>
      <c r="E1312" s="63"/>
      <c r="F1312" s="63"/>
    </row>
    <row r="1313" spans="1:6" s="542" customFormat="1" ht="15" customHeight="1">
      <c r="A1313" s="556"/>
      <c r="B1313" s="560" t="s">
        <v>3043</v>
      </c>
      <c r="C1313" s="387"/>
      <c r="D1313" s="557"/>
      <c r="E1313" s="63"/>
      <c r="F1313" s="63"/>
    </row>
    <row r="1314" spans="1:6" s="542" customFormat="1" ht="15" customHeight="1">
      <c r="A1314" s="556"/>
      <c r="B1314" s="560" t="s">
        <v>3044</v>
      </c>
      <c r="C1314" s="387"/>
      <c r="D1314" s="557"/>
      <c r="E1314" s="63"/>
      <c r="F1314" s="63"/>
    </row>
    <row r="1315" spans="1:6" s="542" customFormat="1" ht="15" customHeight="1">
      <c r="A1315" s="556"/>
      <c r="B1315" s="560" t="s">
        <v>3045</v>
      </c>
      <c r="C1315" s="387"/>
      <c r="D1315" s="557"/>
      <c r="E1315" s="63"/>
      <c r="F1315" s="63"/>
    </row>
    <row r="1316" spans="1:6" s="542" customFormat="1" ht="15" customHeight="1">
      <c r="A1316" s="556"/>
      <c r="B1316" s="560" t="s">
        <v>3046</v>
      </c>
      <c r="C1316" s="387"/>
      <c r="D1316" s="557"/>
      <c r="E1316" s="63"/>
      <c r="F1316" s="63"/>
    </row>
    <row r="1317" spans="1:6" s="542" customFormat="1">
      <c r="A1317" s="556"/>
      <c r="B1317" s="561" t="s">
        <v>3047</v>
      </c>
      <c r="C1317" s="387"/>
      <c r="D1317" s="557"/>
      <c r="E1317" s="63"/>
      <c r="F1317" s="63"/>
    </row>
    <row r="1318" spans="1:6" s="542" customFormat="1" ht="16.5" customHeight="1">
      <c r="A1318" s="556"/>
      <c r="B1318" s="561" t="s">
        <v>3048</v>
      </c>
      <c r="C1318" s="387"/>
      <c r="D1318" s="557"/>
      <c r="E1318" s="63"/>
      <c r="F1318" s="63"/>
    </row>
    <row r="1319" spans="1:6" s="542" customFormat="1" ht="43.2">
      <c r="A1319" s="556"/>
      <c r="B1319" s="561" t="s">
        <v>3049</v>
      </c>
      <c r="C1319" s="387"/>
      <c r="D1319" s="557"/>
      <c r="E1319" s="63"/>
      <c r="F1319" s="63"/>
    </row>
    <row r="1320" spans="1:6" s="542" customFormat="1">
      <c r="A1320" s="556"/>
      <c r="B1320" s="561" t="s">
        <v>3050</v>
      </c>
      <c r="C1320" s="387"/>
      <c r="D1320" s="557"/>
      <c r="E1320" s="63"/>
      <c r="F1320" s="63"/>
    </row>
    <row r="1321" spans="1:6" s="542" customFormat="1">
      <c r="A1321" s="556"/>
      <c r="B1321" s="561" t="s">
        <v>3051</v>
      </c>
      <c r="C1321" s="387"/>
      <c r="D1321" s="557"/>
      <c r="E1321" s="63"/>
      <c r="F1321" s="63"/>
    </row>
    <row r="1322" spans="1:6" s="542" customFormat="1">
      <c r="A1322" s="556"/>
      <c r="B1322" s="286" t="s">
        <v>3052</v>
      </c>
      <c r="C1322" s="387" t="s">
        <v>1464</v>
      </c>
      <c r="D1322" s="557">
        <v>1</v>
      </c>
      <c r="E1322" s="63"/>
      <c r="F1322" s="63">
        <f>+E1322*D1322</f>
        <v>0</v>
      </c>
    </row>
    <row r="1323" spans="1:6" s="542" customFormat="1" ht="16.5" customHeight="1">
      <c r="A1323" s="556"/>
      <c r="B1323" s="286" t="s">
        <v>2325</v>
      </c>
      <c r="C1323" s="387"/>
      <c r="D1323" s="557"/>
      <c r="E1323" s="63"/>
      <c r="F1323" s="63"/>
    </row>
    <row r="1324" spans="1:6">
      <c r="A1324" s="73"/>
      <c r="B1324" s="286"/>
      <c r="D1324" s="557"/>
      <c r="E1324" s="63"/>
      <c r="F1324" s="63"/>
    </row>
    <row r="1325" spans="1:6" s="563" customFormat="1" ht="106.5" customHeight="1">
      <c r="A1325" s="279">
        <f>MAX($A$59:$A1324)+0.01</f>
        <v>4.0399999999999991</v>
      </c>
      <c r="B1325" s="562" t="s">
        <v>3053</v>
      </c>
      <c r="C1325" s="387"/>
      <c r="D1325" s="557"/>
      <c r="E1325" s="63"/>
      <c r="F1325" s="63"/>
    </row>
    <row r="1326" spans="1:6" s="563" customFormat="1">
      <c r="A1326" s="84"/>
      <c r="B1326" s="562" t="s">
        <v>3224</v>
      </c>
      <c r="C1326" s="498"/>
      <c r="D1326" s="564"/>
      <c r="E1326" s="84"/>
      <c r="F1326" s="293"/>
    </row>
    <row r="1327" spans="1:6" s="563" customFormat="1">
      <c r="A1327" s="84"/>
      <c r="B1327" s="562" t="s">
        <v>3054</v>
      </c>
      <c r="C1327" s="498"/>
      <c r="D1327" s="564"/>
      <c r="E1327" s="84"/>
      <c r="F1327" s="293"/>
    </row>
    <row r="1328" spans="1:6" s="563" customFormat="1">
      <c r="A1328" s="84"/>
      <c r="B1328" s="562" t="s">
        <v>3055</v>
      </c>
      <c r="C1328" s="387"/>
      <c r="D1328" s="557"/>
      <c r="E1328" s="63"/>
      <c r="F1328" s="63"/>
    </row>
    <row r="1329" spans="1:6" s="563" customFormat="1">
      <c r="A1329" s="84"/>
      <c r="B1329" s="562" t="s">
        <v>3056</v>
      </c>
      <c r="C1329" s="387"/>
      <c r="D1329" s="557"/>
      <c r="E1329" s="63"/>
      <c r="F1329" s="63"/>
    </row>
    <row r="1330" spans="1:6" s="563" customFormat="1">
      <c r="A1330" s="84"/>
      <c r="B1330" s="562" t="s">
        <v>3057</v>
      </c>
      <c r="C1330" s="387" t="s">
        <v>52</v>
      </c>
      <c r="D1330" s="557">
        <v>2</v>
      </c>
      <c r="E1330" s="63"/>
      <c r="F1330" s="63">
        <f>D1330*E1330</f>
        <v>0</v>
      </c>
    </row>
    <row r="1331" spans="1:6" s="563" customFormat="1">
      <c r="A1331" s="84"/>
      <c r="B1331" s="562" t="s">
        <v>2345</v>
      </c>
      <c r="C1331" s="387"/>
      <c r="D1331" s="557"/>
      <c r="E1331" s="63"/>
      <c r="F1331" s="63"/>
    </row>
    <row r="1332" spans="1:6" s="563" customFormat="1">
      <c r="A1332" s="332"/>
      <c r="B1332" s="565"/>
      <c r="C1332" s="387"/>
      <c r="D1332" s="557"/>
      <c r="E1332" s="63"/>
      <c r="F1332" s="63"/>
    </row>
    <row r="1333" spans="1:6" s="274" customFormat="1" ht="43.2">
      <c r="A1333" s="279">
        <f>MAX($A$59:$A1329)+0.01</f>
        <v>4.0499999999999989</v>
      </c>
      <c r="B1333" s="562" t="s">
        <v>3058</v>
      </c>
      <c r="C1333" s="387"/>
      <c r="D1333" s="557"/>
      <c r="E1333" s="63"/>
      <c r="F1333" s="63"/>
    </row>
    <row r="1334" spans="1:6" s="274" customFormat="1">
      <c r="A1334" s="566"/>
      <c r="B1334" s="567" t="s">
        <v>3059</v>
      </c>
      <c r="C1334" s="568"/>
      <c r="D1334" s="569"/>
      <c r="E1334" s="568"/>
      <c r="F1334" s="568"/>
    </row>
    <row r="1335" spans="1:6" s="274" customFormat="1">
      <c r="A1335" s="566"/>
      <c r="B1335" s="567" t="s">
        <v>3060</v>
      </c>
      <c r="C1335" s="568"/>
      <c r="D1335" s="569"/>
      <c r="E1335" s="568"/>
      <c r="F1335" s="568"/>
    </row>
    <row r="1336" spans="1:6" s="274" customFormat="1">
      <c r="A1336" s="566"/>
      <c r="B1336" s="567" t="s">
        <v>3061</v>
      </c>
      <c r="C1336" s="568"/>
      <c r="D1336" s="569"/>
      <c r="E1336" s="568"/>
      <c r="F1336" s="568"/>
    </row>
    <row r="1337" spans="1:6" s="274" customFormat="1">
      <c r="A1337" s="566"/>
      <c r="B1337" s="567" t="s">
        <v>3062</v>
      </c>
      <c r="C1337" s="568"/>
      <c r="D1337" s="569"/>
      <c r="E1337" s="568"/>
      <c r="F1337" s="568"/>
    </row>
    <row r="1338" spans="1:6" s="274" customFormat="1">
      <c r="A1338" s="566"/>
      <c r="B1338" s="567" t="s">
        <v>3063</v>
      </c>
      <c r="C1338" s="568"/>
      <c r="D1338" s="569"/>
      <c r="E1338" s="568"/>
      <c r="F1338" s="568"/>
    </row>
    <row r="1339" spans="1:6" s="274" customFormat="1">
      <c r="A1339" s="566"/>
      <c r="B1339" s="567" t="s">
        <v>3064</v>
      </c>
      <c r="C1339" s="568"/>
      <c r="D1339" s="569"/>
      <c r="E1339" s="568"/>
      <c r="F1339" s="568"/>
    </row>
    <row r="1340" spans="1:6" s="274" customFormat="1">
      <c r="A1340" s="566"/>
      <c r="B1340" s="567" t="s">
        <v>3065</v>
      </c>
      <c r="C1340" s="568"/>
      <c r="D1340" s="569"/>
      <c r="E1340" s="568"/>
      <c r="F1340" s="568"/>
    </row>
    <row r="1341" spans="1:6" s="274" customFormat="1">
      <c r="A1341" s="566"/>
      <c r="B1341" s="562" t="s">
        <v>3066</v>
      </c>
      <c r="C1341" s="387" t="s">
        <v>52</v>
      </c>
      <c r="D1341" s="557">
        <v>1</v>
      </c>
      <c r="E1341" s="63"/>
      <c r="F1341" s="63">
        <f>+E1341*D1341</f>
        <v>0</v>
      </c>
    </row>
    <row r="1342" spans="1:6" s="274" customFormat="1">
      <c r="A1342" s="332"/>
      <c r="B1342" s="562" t="s">
        <v>3067</v>
      </c>
      <c r="C1342" s="568"/>
      <c r="D1342" s="569"/>
      <c r="E1342" s="568"/>
      <c r="F1342" s="568"/>
    </row>
    <row r="1343" spans="1:6" s="274" customFormat="1">
      <c r="A1343" s="566"/>
      <c r="B1343" s="562" t="s">
        <v>2314</v>
      </c>
      <c r="C1343" s="568"/>
      <c r="D1343" s="569"/>
      <c r="E1343" s="568"/>
      <c r="F1343" s="568"/>
    </row>
    <row r="1344" spans="1:6" s="274" customFormat="1">
      <c r="A1344" s="566"/>
      <c r="B1344" s="562"/>
      <c r="C1344" s="568"/>
      <c r="D1344" s="569"/>
      <c r="E1344" s="568"/>
      <c r="F1344" s="568"/>
    </row>
    <row r="1345" spans="1:6" s="274" customFormat="1" ht="43.2">
      <c r="A1345" s="279">
        <f>MAX($A$59:$A1341)+0.01</f>
        <v>4.0599999999999987</v>
      </c>
      <c r="B1345" s="562" t="s">
        <v>3058</v>
      </c>
      <c r="C1345" s="568"/>
      <c r="D1345" s="569"/>
      <c r="E1345" s="568"/>
      <c r="F1345" s="568"/>
    </row>
    <row r="1346" spans="1:6" s="274" customFormat="1">
      <c r="A1346" s="566"/>
      <c r="B1346" s="567" t="s">
        <v>3068</v>
      </c>
      <c r="C1346" s="562"/>
      <c r="D1346" s="569"/>
      <c r="E1346" s="568"/>
      <c r="F1346" s="568"/>
    </row>
    <row r="1347" spans="1:6" s="274" customFormat="1">
      <c r="A1347" s="566"/>
      <c r="B1347" s="567" t="s">
        <v>3069</v>
      </c>
      <c r="C1347" s="568"/>
      <c r="D1347" s="569"/>
      <c r="E1347" s="568"/>
      <c r="F1347" s="568"/>
    </row>
    <row r="1348" spans="1:6" s="274" customFormat="1">
      <c r="A1348" s="566"/>
      <c r="B1348" s="567" t="s">
        <v>3070</v>
      </c>
      <c r="C1348" s="568"/>
      <c r="D1348" s="569"/>
      <c r="E1348" s="568"/>
      <c r="F1348" s="568"/>
    </row>
    <row r="1349" spans="1:6" s="274" customFormat="1">
      <c r="A1349" s="566"/>
      <c r="B1349" s="567" t="s">
        <v>3071</v>
      </c>
      <c r="C1349" s="568"/>
      <c r="D1349" s="569"/>
      <c r="E1349" s="568"/>
      <c r="F1349" s="568"/>
    </row>
    <row r="1350" spans="1:6" s="274" customFormat="1">
      <c r="A1350" s="566"/>
      <c r="B1350" s="567" t="s">
        <v>3072</v>
      </c>
      <c r="C1350" s="568"/>
      <c r="D1350" s="569"/>
      <c r="E1350" s="568"/>
      <c r="F1350" s="568"/>
    </row>
    <row r="1351" spans="1:6" s="274" customFormat="1">
      <c r="A1351" s="566"/>
      <c r="B1351" s="567" t="s">
        <v>3073</v>
      </c>
      <c r="C1351" s="568"/>
      <c r="D1351" s="569"/>
      <c r="E1351" s="568"/>
      <c r="F1351" s="568"/>
    </row>
    <row r="1352" spans="1:6" s="274" customFormat="1">
      <c r="A1352" s="566"/>
      <c r="B1352" s="567" t="s">
        <v>3065</v>
      </c>
      <c r="C1352" s="568"/>
      <c r="D1352" s="569"/>
      <c r="E1352" s="568"/>
      <c r="F1352" s="568"/>
    </row>
    <row r="1353" spans="1:6" s="274" customFormat="1">
      <c r="A1353" s="566"/>
      <c r="B1353" s="562" t="s">
        <v>3074</v>
      </c>
      <c r="C1353" s="387" t="s">
        <v>52</v>
      </c>
      <c r="D1353" s="557">
        <v>3</v>
      </c>
      <c r="E1353" s="63"/>
      <c r="F1353" s="63">
        <f>+E1353*D1353</f>
        <v>0</v>
      </c>
    </row>
    <row r="1354" spans="1:6" s="274" customFormat="1">
      <c r="A1354" s="332"/>
      <c r="B1354" s="562" t="s">
        <v>3075</v>
      </c>
      <c r="C1354" s="568"/>
      <c r="D1354" s="569"/>
      <c r="E1354" s="568"/>
      <c r="F1354" s="568"/>
    </row>
    <row r="1355" spans="1:6" s="274" customFormat="1">
      <c r="A1355" s="566"/>
      <c r="B1355" s="562" t="s">
        <v>2314</v>
      </c>
      <c r="C1355" s="568"/>
      <c r="D1355" s="569"/>
      <c r="E1355" s="568"/>
      <c r="F1355" s="568"/>
    </row>
    <row r="1356" spans="1:6" s="274" customFormat="1">
      <c r="A1356" s="566"/>
      <c r="B1356" s="562"/>
      <c r="C1356" s="568"/>
      <c r="D1356" s="569"/>
      <c r="E1356" s="568"/>
      <c r="F1356" s="568"/>
    </row>
    <row r="1357" spans="1:6" s="274" customFormat="1" ht="43.2">
      <c r="A1357" s="279">
        <f>MAX($A$59:$A1353)+0.01</f>
        <v>4.0699999999999985</v>
      </c>
      <c r="B1357" s="562" t="s">
        <v>3058</v>
      </c>
      <c r="C1357" s="568"/>
      <c r="D1357" s="569"/>
      <c r="E1357" s="568"/>
      <c r="F1357" s="568"/>
    </row>
    <row r="1358" spans="1:6" s="274" customFormat="1">
      <c r="A1358" s="566"/>
      <c r="B1358" s="567" t="s">
        <v>3059</v>
      </c>
      <c r="C1358" s="562"/>
      <c r="D1358" s="569"/>
      <c r="E1358" s="568"/>
      <c r="F1358" s="568"/>
    </row>
    <row r="1359" spans="1:6" s="274" customFormat="1">
      <c r="A1359" s="566"/>
      <c r="B1359" s="567" t="s">
        <v>3076</v>
      </c>
      <c r="C1359" s="568"/>
      <c r="D1359" s="569"/>
      <c r="E1359" s="568"/>
      <c r="F1359" s="568"/>
    </row>
    <row r="1360" spans="1:6" s="274" customFormat="1">
      <c r="A1360" s="566"/>
      <c r="B1360" s="567" t="s">
        <v>3077</v>
      </c>
      <c r="C1360" s="568"/>
      <c r="D1360" s="569"/>
      <c r="E1360" s="568"/>
      <c r="F1360" s="568"/>
    </row>
    <row r="1361" spans="1:6" s="274" customFormat="1">
      <c r="A1361" s="566"/>
      <c r="B1361" s="567" t="s">
        <v>3078</v>
      </c>
      <c r="C1361" s="568"/>
      <c r="D1361" s="569"/>
      <c r="E1361" s="568"/>
      <c r="F1361" s="568"/>
    </row>
    <row r="1362" spans="1:6" s="274" customFormat="1">
      <c r="A1362" s="566"/>
      <c r="B1362" s="567" t="s">
        <v>3072</v>
      </c>
      <c r="C1362" s="568"/>
      <c r="D1362" s="569"/>
      <c r="E1362" s="568"/>
      <c r="F1362" s="568"/>
    </row>
    <row r="1363" spans="1:6" s="274" customFormat="1">
      <c r="A1363" s="566"/>
      <c r="B1363" s="567" t="s">
        <v>3079</v>
      </c>
      <c r="C1363" s="568"/>
      <c r="D1363" s="569"/>
      <c r="E1363" s="568"/>
      <c r="F1363" s="568"/>
    </row>
    <row r="1364" spans="1:6" s="274" customFormat="1">
      <c r="A1364" s="566"/>
      <c r="B1364" s="567" t="s">
        <v>3065</v>
      </c>
      <c r="C1364" s="568"/>
      <c r="D1364" s="569"/>
      <c r="E1364" s="568"/>
      <c r="F1364" s="568"/>
    </row>
    <row r="1365" spans="1:6" s="274" customFormat="1">
      <c r="A1365" s="566"/>
      <c r="B1365" s="562" t="s">
        <v>3080</v>
      </c>
      <c r="C1365" s="387" t="s">
        <v>52</v>
      </c>
      <c r="D1365" s="557">
        <v>1</v>
      </c>
      <c r="E1365" s="63"/>
      <c r="F1365" s="63">
        <f>+E1365*D1365</f>
        <v>0</v>
      </c>
    </row>
    <row r="1366" spans="1:6" s="274" customFormat="1">
      <c r="A1366" s="332"/>
      <c r="B1366" s="562" t="s">
        <v>3081</v>
      </c>
      <c r="C1366" s="568"/>
      <c r="D1366" s="569"/>
      <c r="E1366" s="568"/>
      <c r="F1366" s="568"/>
    </row>
    <row r="1367" spans="1:6" s="274" customFormat="1">
      <c r="A1367" s="566"/>
      <c r="B1367" s="562" t="s">
        <v>2314</v>
      </c>
      <c r="C1367" s="568"/>
      <c r="D1367" s="569"/>
      <c r="E1367" s="568"/>
      <c r="F1367" s="568"/>
    </row>
    <row r="1368" spans="1:6" s="274" customFormat="1">
      <c r="A1368" s="566"/>
      <c r="B1368" s="562"/>
      <c r="C1368" s="568"/>
      <c r="D1368" s="569"/>
      <c r="E1368" s="568"/>
      <c r="F1368" s="568"/>
    </row>
    <row r="1369" spans="1:6" ht="86.4">
      <c r="A1369" s="279">
        <f>MAX($A$59:$A1365)+0.01</f>
        <v>4.0799999999999983</v>
      </c>
      <c r="B1369" s="286" t="s">
        <v>3082</v>
      </c>
      <c r="D1369" s="557"/>
      <c r="E1369" s="63"/>
      <c r="F1369" s="63"/>
    </row>
    <row r="1370" spans="1:6">
      <c r="A1370" s="570"/>
      <c r="B1370" s="286" t="s">
        <v>3083</v>
      </c>
      <c r="C1370" s="387" t="s">
        <v>52</v>
      </c>
      <c r="D1370" s="557">
        <v>28</v>
      </c>
      <c r="E1370" s="63"/>
      <c r="F1370" s="63">
        <f>+E1370*D1370</f>
        <v>0</v>
      </c>
    </row>
    <row r="1371" spans="1:6">
      <c r="A1371" s="570"/>
      <c r="B1371" s="286" t="s">
        <v>3084</v>
      </c>
      <c r="D1371" s="557"/>
      <c r="E1371" s="63"/>
      <c r="F1371" s="63"/>
    </row>
    <row r="1372" spans="1:6">
      <c r="A1372" s="570"/>
      <c r="B1372" s="286" t="s">
        <v>2314</v>
      </c>
      <c r="D1372" s="557"/>
      <c r="E1372" s="63"/>
      <c r="F1372" s="63"/>
    </row>
    <row r="1373" spans="1:6">
      <c r="A1373" s="570"/>
      <c r="B1373" s="286"/>
      <c r="D1373" s="557"/>
      <c r="E1373" s="63"/>
      <c r="F1373" s="63"/>
    </row>
    <row r="1374" spans="1:6">
      <c r="A1374" s="570"/>
      <c r="B1374" s="286" t="s">
        <v>3085</v>
      </c>
      <c r="C1374" s="387" t="s">
        <v>52</v>
      </c>
      <c r="D1374" s="557">
        <v>49</v>
      </c>
      <c r="E1374" s="63"/>
      <c r="F1374" s="63">
        <f>+E1374*D1374</f>
        <v>0</v>
      </c>
    </row>
    <row r="1375" spans="1:6">
      <c r="A1375" s="570"/>
      <c r="B1375" s="286" t="s">
        <v>3084</v>
      </c>
      <c r="D1375" s="557"/>
      <c r="E1375" s="63"/>
      <c r="F1375" s="63"/>
    </row>
    <row r="1376" spans="1:6">
      <c r="A1376" s="570"/>
      <c r="B1376" s="286" t="s">
        <v>2314</v>
      </c>
      <c r="D1376" s="557"/>
      <c r="E1376" s="63"/>
      <c r="F1376" s="63"/>
    </row>
    <row r="1377" spans="1:6">
      <c r="A1377" s="570"/>
      <c r="B1377" s="286"/>
      <c r="D1377" s="557"/>
      <c r="E1377" s="63"/>
      <c r="F1377" s="63"/>
    </row>
    <row r="1378" spans="1:6">
      <c r="A1378" s="570"/>
      <c r="B1378" s="286" t="s">
        <v>3086</v>
      </c>
      <c r="C1378" s="387" t="s">
        <v>52</v>
      </c>
      <c r="D1378" s="557">
        <v>31</v>
      </c>
      <c r="E1378" s="63"/>
      <c r="F1378" s="63">
        <f>+E1378*D1378</f>
        <v>0</v>
      </c>
    </row>
    <row r="1379" spans="1:6">
      <c r="A1379" s="570"/>
      <c r="B1379" s="286" t="s">
        <v>3084</v>
      </c>
      <c r="D1379" s="557"/>
      <c r="E1379" s="63"/>
      <c r="F1379" s="63"/>
    </row>
    <row r="1380" spans="1:6">
      <c r="A1380" s="570"/>
      <c r="B1380" s="286" t="s">
        <v>2314</v>
      </c>
      <c r="D1380" s="557"/>
      <c r="E1380" s="63"/>
      <c r="F1380" s="63"/>
    </row>
    <row r="1381" spans="1:6">
      <c r="A1381" s="570"/>
      <c r="B1381" s="286"/>
      <c r="C1381" s="571"/>
      <c r="D1381" s="373"/>
      <c r="E1381" s="374"/>
      <c r="F1381" s="375"/>
    </row>
    <row r="1382" spans="1:6" ht="28.8">
      <c r="A1382" s="279">
        <f>MAX($A$59:$A1381)+0.01</f>
        <v>4.0899999999999981</v>
      </c>
      <c r="B1382" s="286" t="s">
        <v>3087</v>
      </c>
      <c r="D1382" s="572"/>
      <c r="E1382" s="347"/>
      <c r="F1382" s="293"/>
    </row>
    <row r="1383" spans="1:6">
      <c r="A1383" s="270"/>
      <c r="B1383" s="286" t="s">
        <v>3088</v>
      </c>
      <c r="C1383" s="387" t="s">
        <v>52</v>
      </c>
      <c r="D1383" s="557">
        <v>60</v>
      </c>
      <c r="E1383" s="63"/>
      <c r="F1383" s="63">
        <f>D1383*E1383</f>
        <v>0</v>
      </c>
    </row>
    <row r="1384" spans="1:6">
      <c r="A1384" s="270"/>
      <c r="B1384" s="286" t="s">
        <v>3089</v>
      </c>
      <c r="C1384" s="387" t="s">
        <v>52</v>
      </c>
      <c r="D1384" s="557">
        <v>16</v>
      </c>
      <c r="E1384" s="63"/>
      <c r="F1384" s="63">
        <f>D1384*E1384</f>
        <v>0</v>
      </c>
    </row>
    <row r="1385" spans="1:6">
      <c r="A1385" s="270"/>
      <c r="B1385" s="286" t="s">
        <v>3090</v>
      </c>
      <c r="D1385" s="572"/>
      <c r="E1385" s="347"/>
      <c r="F1385" s="293"/>
    </row>
    <row r="1386" spans="1:6">
      <c r="A1386" s="84"/>
      <c r="B1386" s="286" t="s">
        <v>2345</v>
      </c>
      <c r="D1386" s="572"/>
      <c r="E1386" s="84"/>
      <c r="F1386" s="573"/>
    </row>
    <row r="1387" spans="1:6">
      <c r="A1387" s="570"/>
      <c r="B1387" s="286"/>
      <c r="C1387" s="571"/>
      <c r="D1387" s="373"/>
      <c r="E1387" s="374"/>
      <c r="F1387" s="375"/>
    </row>
    <row r="1388" spans="1:6" ht="28.8">
      <c r="A1388" s="279">
        <f>MAX($A$59:$A1387)+0.01</f>
        <v>4.0999999999999979</v>
      </c>
      <c r="B1388" s="286" t="s">
        <v>3091</v>
      </c>
      <c r="D1388" s="572"/>
      <c r="E1388" s="347"/>
      <c r="F1388" s="293"/>
    </row>
    <row r="1389" spans="1:6">
      <c r="A1389" s="279"/>
      <c r="B1389" s="286" t="s">
        <v>3088</v>
      </c>
      <c r="C1389" s="387" t="s">
        <v>52</v>
      </c>
      <c r="D1389" s="557">
        <v>9</v>
      </c>
      <c r="E1389" s="63"/>
      <c r="F1389" s="63">
        <f>D1389*E1389</f>
        <v>0</v>
      </c>
    </row>
    <row r="1390" spans="1:6">
      <c r="A1390" s="270"/>
      <c r="B1390" s="286" t="s">
        <v>3089</v>
      </c>
      <c r="C1390" s="387" t="s">
        <v>52</v>
      </c>
      <c r="D1390" s="557">
        <v>5</v>
      </c>
      <c r="E1390" s="63"/>
      <c r="F1390" s="63">
        <f>D1390*E1390</f>
        <v>0</v>
      </c>
    </row>
    <row r="1391" spans="1:6">
      <c r="A1391" s="270"/>
      <c r="B1391" s="286" t="s">
        <v>3092</v>
      </c>
      <c r="D1391" s="572"/>
      <c r="E1391" s="347"/>
      <c r="F1391" s="293"/>
    </row>
    <row r="1392" spans="1:6">
      <c r="A1392" s="84"/>
      <c r="B1392" s="286" t="s">
        <v>2345</v>
      </c>
      <c r="D1392" s="572"/>
      <c r="E1392" s="84"/>
      <c r="F1392" s="573"/>
    </row>
    <row r="1393" spans="1:6">
      <c r="A1393" s="84"/>
      <c r="B1393" s="286"/>
      <c r="D1393" s="572"/>
      <c r="E1393" s="84"/>
      <c r="F1393" s="573"/>
    </row>
    <row r="1394" spans="1:6" s="270" customFormat="1" ht="43.2">
      <c r="A1394" s="279">
        <f>MAX($A$59:$A1393)+0.01</f>
        <v>4.1099999999999977</v>
      </c>
      <c r="B1394" s="392" t="s">
        <v>3093</v>
      </c>
      <c r="C1394" s="387"/>
      <c r="D1394" s="572"/>
      <c r="E1394" s="293"/>
      <c r="F1394" s="293"/>
    </row>
    <row r="1395" spans="1:6" s="270" customFormat="1">
      <c r="B1395" s="392" t="s">
        <v>3094</v>
      </c>
      <c r="C1395" s="387" t="s">
        <v>52</v>
      </c>
      <c r="D1395" s="572">
        <v>1</v>
      </c>
      <c r="E1395" s="63"/>
      <c r="F1395" s="343">
        <f>D1395*E1395</f>
        <v>0</v>
      </c>
    </row>
    <row r="1396" spans="1:6" s="270" customFormat="1">
      <c r="A1396" s="368"/>
      <c r="B1396" s="392" t="s">
        <v>3095</v>
      </c>
      <c r="C1396" s="387"/>
      <c r="D1396" s="572"/>
      <c r="E1396" s="63"/>
      <c r="F1396" s="293"/>
    </row>
    <row r="1397" spans="1:6" s="270" customFormat="1">
      <c r="A1397" s="370"/>
      <c r="B1397" s="371" t="s">
        <v>2314</v>
      </c>
      <c r="C1397" s="76"/>
      <c r="D1397" s="372"/>
      <c r="E1397" s="63"/>
      <c r="F1397" s="343"/>
    </row>
    <row r="1398" spans="1:6" s="270" customFormat="1">
      <c r="A1398" s="368"/>
      <c r="B1398" s="392"/>
      <c r="C1398" s="387"/>
      <c r="D1398" s="572"/>
      <c r="E1398" s="63"/>
      <c r="F1398" s="343"/>
    </row>
    <row r="1399" spans="1:6" ht="43.2">
      <c r="A1399" s="279">
        <f>MAX($A$59:$A1398)+0.01</f>
        <v>4.1199999999999974</v>
      </c>
      <c r="B1399" s="286" t="s">
        <v>3096</v>
      </c>
      <c r="C1399" s="571"/>
      <c r="D1399" s="373"/>
      <c r="E1399" s="374"/>
      <c r="F1399" s="375"/>
    </row>
    <row r="1400" spans="1:6">
      <c r="A1400" s="570"/>
      <c r="B1400" s="286" t="s">
        <v>3097</v>
      </c>
      <c r="C1400" s="387" t="s">
        <v>52</v>
      </c>
      <c r="D1400" s="557">
        <v>2</v>
      </c>
      <c r="E1400" s="63"/>
      <c r="F1400" s="63">
        <f>+E1400*D1400</f>
        <v>0</v>
      </c>
    </row>
    <row r="1401" spans="1:6">
      <c r="A1401" s="570"/>
      <c r="B1401" s="286" t="s">
        <v>3098</v>
      </c>
      <c r="C1401" s="571"/>
      <c r="D1401" s="373"/>
      <c r="E1401" s="374"/>
      <c r="F1401" s="375"/>
    </row>
    <row r="1402" spans="1:6">
      <c r="A1402" s="570"/>
      <c r="B1402" s="286" t="s">
        <v>2314</v>
      </c>
      <c r="C1402" s="571"/>
      <c r="D1402" s="373"/>
      <c r="E1402" s="374"/>
      <c r="F1402" s="375"/>
    </row>
    <row r="1403" spans="1:6">
      <c r="A1403" s="84"/>
      <c r="B1403" s="286"/>
      <c r="D1403" s="572"/>
      <c r="E1403" s="84"/>
      <c r="F1403" s="573"/>
    </row>
    <row r="1404" spans="1:6" s="270" customFormat="1">
      <c r="A1404" s="279">
        <f>MAX($A$59:$A1403)+0.01</f>
        <v>4.1299999999999972</v>
      </c>
      <c r="B1404" s="286" t="s">
        <v>3099</v>
      </c>
      <c r="C1404" s="574"/>
      <c r="D1404" s="575"/>
      <c r="E1404" s="576"/>
      <c r="F1404" s="281"/>
    </row>
    <row r="1405" spans="1:6" s="270" customFormat="1" ht="28.8">
      <c r="A1405" s="577"/>
      <c r="B1405" s="286" t="s">
        <v>3100</v>
      </c>
      <c r="C1405" s="574"/>
      <c r="D1405" s="575"/>
      <c r="E1405" s="576"/>
      <c r="F1405" s="281"/>
    </row>
    <row r="1406" spans="1:6" s="270" customFormat="1">
      <c r="A1406" s="577"/>
      <c r="B1406" s="286" t="s">
        <v>3101</v>
      </c>
      <c r="C1406" s="574"/>
      <c r="D1406" s="575"/>
      <c r="E1406" s="576"/>
      <c r="F1406" s="281"/>
    </row>
    <row r="1407" spans="1:6" s="270" customFormat="1">
      <c r="A1407" s="577"/>
      <c r="B1407" s="286" t="s">
        <v>3102</v>
      </c>
      <c r="C1407" s="574"/>
      <c r="D1407" s="575"/>
      <c r="E1407" s="576"/>
      <c r="F1407" s="281"/>
    </row>
    <row r="1408" spans="1:6" s="270" customFormat="1">
      <c r="A1408" s="578"/>
      <c r="B1408" s="286" t="s">
        <v>3103</v>
      </c>
      <c r="C1408" s="387" t="s">
        <v>52</v>
      </c>
      <c r="D1408" s="557">
        <v>2</v>
      </c>
      <c r="E1408" s="63"/>
      <c r="F1408" s="63">
        <f>+E1408*D1408</f>
        <v>0</v>
      </c>
    </row>
    <row r="1409" spans="1:7" s="270" customFormat="1">
      <c r="A1409" s="579"/>
      <c r="B1409" s="371" t="s">
        <v>2314</v>
      </c>
      <c r="C1409" s="580"/>
      <c r="D1409" s="581"/>
      <c r="E1409" s="579"/>
      <c r="F1409" s="281"/>
    </row>
    <row r="1410" spans="1:7" s="270" customFormat="1">
      <c r="A1410" s="332"/>
      <c r="B1410" s="286"/>
      <c r="C1410" s="571"/>
      <c r="D1410" s="373"/>
      <c r="E1410" s="374"/>
      <c r="F1410" s="375"/>
    </row>
    <row r="1411" spans="1:7" ht="43.2">
      <c r="A1411" s="279">
        <f>MAX($A$59:$A1410)+0.01</f>
        <v>4.139999999999997</v>
      </c>
      <c r="B1411" s="286" t="s">
        <v>3104</v>
      </c>
      <c r="C1411" s="571"/>
      <c r="D1411" s="373"/>
      <c r="E1411" s="374"/>
      <c r="F1411" s="375"/>
    </row>
    <row r="1412" spans="1:7">
      <c r="A1412" s="570"/>
      <c r="B1412" s="286" t="s">
        <v>3105</v>
      </c>
      <c r="C1412" s="387" t="s">
        <v>52</v>
      </c>
      <c r="D1412" s="557">
        <v>1</v>
      </c>
      <c r="E1412" s="63"/>
      <c r="F1412" s="63">
        <f>+E1412*D1412</f>
        <v>0</v>
      </c>
    </row>
    <row r="1413" spans="1:7">
      <c r="A1413" s="570"/>
      <c r="B1413" s="286" t="s">
        <v>3106</v>
      </c>
      <c r="C1413" s="571"/>
      <c r="D1413" s="373"/>
      <c r="E1413" s="374"/>
      <c r="F1413" s="375"/>
    </row>
    <row r="1414" spans="1:7">
      <c r="A1414" s="570"/>
      <c r="B1414" s="286" t="s">
        <v>2314</v>
      </c>
      <c r="C1414" s="571"/>
      <c r="D1414" s="373"/>
      <c r="E1414" s="374"/>
      <c r="F1414" s="375"/>
    </row>
    <row r="1415" spans="1:7">
      <c r="A1415" s="84"/>
      <c r="B1415" s="286"/>
      <c r="D1415" s="572"/>
      <c r="E1415" s="84"/>
      <c r="F1415" s="573"/>
    </row>
    <row r="1416" spans="1:7" s="270" customFormat="1" ht="28.8">
      <c r="A1416" s="279">
        <f>MAX($A$59:$A1415)+0.01</f>
        <v>4.1499999999999968</v>
      </c>
      <c r="B1416" s="392" t="s">
        <v>3107</v>
      </c>
      <c r="C1416" s="387"/>
      <c r="D1416" s="572"/>
      <c r="E1416" s="293"/>
      <c r="F1416" s="293"/>
    </row>
    <row r="1417" spans="1:7" s="270" customFormat="1">
      <c r="B1417" s="392" t="s">
        <v>3108</v>
      </c>
      <c r="C1417" s="387" t="s">
        <v>52</v>
      </c>
      <c r="D1417" s="557">
        <v>2</v>
      </c>
      <c r="E1417" s="63"/>
      <c r="F1417" s="63">
        <f>+E1417*D1417</f>
        <v>0</v>
      </c>
    </row>
    <row r="1418" spans="1:7" s="270" customFormat="1">
      <c r="B1418" s="392" t="s">
        <v>3109</v>
      </c>
      <c r="C1418" s="387" t="s">
        <v>52</v>
      </c>
      <c r="D1418" s="557">
        <v>2</v>
      </c>
      <c r="E1418" s="63"/>
      <c r="F1418" s="63">
        <f>+E1418*D1418</f>
        <v>0</v>
      </c>
    </row>
    <row r="1419" spans="1:7" s="270" customFormat="1">
      <c r="A1419" s="368"/>
      <c r="B1419" s="392" t="s">
        <v>3110</v>
      </c>
      <c r="D1419" s="369"/>
    </row>
    <row r="1420" spans="1:7" s="270" customFormat="1">
      <c r="A1420" s="370"/>
      <c r="B1420" s="371" t="s">
        <v>2314</v>
      </c>
      <c r="C1420" s="76"/>
      <c r="D1420" s="372"/>
      <c r="E1420" s="63"/>
      <c r="F1420" s="343"/>
    </row>
    <row r="1421" spans="1:7" s="274" customFormat="1">
      <c r="A1421" s="270"/>
      <c r="B1421" s="542"/>
      <c r="C1421" s="498"/>
      <c r="D1421" s="373"/>
      <c r="E1421" s="374"/>
      <c r="F1421" s="375"/>
      <c r="G1421" s="376"/>
    </row>
    <row r="1422" spans="1:7" s="270" customFormat="1" ht="43.2">
      <c r="A1422" s="279">
        <f>MAX($A$59:$A1421)+0.01</f>
        <v>4.1599999999999966</v>
      </c>
      <c r="B1422" s="392" t="s">
        <v>3111</v>
      </c>
      <c r="C1422" s="387"/>
      <c r="D1422" s="572"/>
      <c r="E1422" s="293"/>
      <c r="F1422" s="293"/>
    </row>
    <row r="1423" spans="1:7" s="270" customFormat="1">
      <c r="B1423" s="286" t="s">
        <v>3112</v>
      </c>
      <c r="C1423" s="387" t="s">
        <v>52</v>
      </c>
      <c r="D1423" s="557">
        <v>6</v>
      </c>
      <c r="E1423" s="63"/>
      <c r="F1423" s="63">
        <f>+E1423*D1423</f>
        <v>0</v>
      </c>
    </row>
    <row r="1424" spans="1:7" s="270" customFormat="1">
      <c r="A1424" s="368"/>
      <c r="B1424" s="392" t="s">
        <v>3113</v>
      </c>
      <c r="D1424" s="369"/>
    </row>
    <row r="1425" spans="1:7" s="270" customFormat="1">
      <c r="A1425" s="370"/>
      <c r="B1425" s="371" t="s">
        <v>2314</v>
      </c>
      <c r="C1425" s="76"/>
      <c r="D1425" s="372"/>
      <c r="E1425" s="63"/>
      <c r="F1425" s="343"/>
    </row>
    <row r="1426" spans="1:7" s="274" customFormat="1">
      <c r="A1426" s="270"/>
      <c r="B1426" s="542"/>
      <c r="C1426" s="498"/>
      <c r="D1426" s="373"/>
      <c r="E1426" s="374"/>
      <c r="F1426" s="375"/>
      <c r="G1426" s="376"/>
    </row>
    <row r="1427" spans="1:7" ht="28.8">
      <c r="A1427" s="279">
        <f>MAX($A$59:$A1426)+0.01</f>
        <v>4.1699999999999964</v>
      </c>
      <c r="B1427" s="392" t="s">
        <v>3114</v>
      </c>
      <c r="C1427" s="571"/>
      <c r="D1427" s="373"/>
      <c r="E1427" s="374"/>
      <c r="F1427" s="375"/>
    </row>
    <row r="1428" spans="1:7">
      <c r="A1428" s="570"/>
      <c r="B1428" s="392" t="s">
        <v>3115</v>
      </c>
      <c r="C1428" s="571"/>
      <c r="D1428" s="373"/>
      <c r="E1428" s="374"/>
      <c r="F1428" s="375"/>
    </row>
    <row r="1429" spans="1:7">
      <c r="A1429" s="570"/>
      <c r="B1429" s="392" t="s">
        <v>3116</v>
      </c>
      <c r="C1429" s="571"/>
      <c r="D1429" s="373"/>
      <c r="E1429" s="374"/>
      <c r="F1429" s="375"/>
    </row>
    <row r="1430" spans="1:7" ht="28.8">
      <c r="A1430" s="570"/>
      <c r="B1430" s="392" t="s">
        <v>3117</v>
      </c>
      <c r="C1430" s="571"/>
      <c r="D1430" s="373"/>
      <c r="E1430" s="374"/>
      <c r="F1430" s="375"/>
    </row>
    <row r="1431" spans="1:7">
      <c r="A1431" s="570"/>
      <c r="B1431" s="392" t="s">
        <v>3118</v>
      </c>
      <c r="C1431" s="571"/>
      <c r="D1431" s="373"/>
      <c r="E1431" s="374"/>
      <c r="F1431" s="375"/>
    </row>
    <row r="1432" spans="1:7">
      <c r="A1432" s="570"/>
      <c r="B1432" s="392" t="s">
        <v>3119</v>
      </c>
      <c r="C1432" s="571"/>
      <c r="D1432" s="373"/>
      <c r="E1432" s="374"/>
      <c r="F1432" s="375"/>
    </row>
    <row r="1433" spans="1:7">
      <c r="A1433" s="570"/>
      <c r="B1433" s="392" t="s">
        <v>3120</v>
      </c>
      <c r="C1433" s="571"/>
      <c r="D1433" s="373"/>
      <c r="E1433" s="374"/>
      <c r="F1433" s="375"/>
    </row>
    <row r="1434" spans="1:7" ht="28.8">
      <c r="A1434" s="570"/>
      <c r="B1434" s="392" t="s">
        <v>3121</v>
      </c>
      <c r="C1434" s="571"/>
      <c r="D1434" s="316"/>
      <c r="E1434" s="374"/>
      <c r="F1434" s="375"/>
    </row>
    <row r="1435" spans="1:7">
      <c r="A1435" s="570"/>
      <c r="B1435" s="392" t="s">
        <v>3122</v>
      </c>
      <c r="C1435" s="387" t="s">
        <v>52</v>
      </c>
      <c r="D1435" s="316">
        <v>28</v>
      </c>
      <c r="E1435" s="63"/>
      <c r="F1435" s="63">
        <f>+E1435*D1435</f>
        <v>0</v>
      </c>
    </row>
    <row r="1436" spans="1:7">
      <c r="A1436" s="570"/>
      <c r="B1436" s="392" t="s">
        <v>3123</v>
      </c>
      <c r="C1436" s="387" t="s">
        <v>52</v>
      </c>
      <c r="D1436" s="316">
        <v>49</v>
      </c>
      <c r="E1436" s="63"/>
      <c r="F1436" s="63">
        <f>+E1436*D1436</f>
        <v>0</v>
      </c>
    </row>
    <row r="1437" spans="1:7">
      <c r="A1437" s="570"/>
      <c r="B1437" s="392" t="s">
        <v>3124</v>
      </c>
      <c r="C1437" s="387" t="s">
        <v>52</v>
      </c>
      <c r="D1437" s="316">
        <v>31</v>
      </c>
      <c r="E1437" s="63"/>
      <c r="F1437" s="63">
        <f>+E1437*D1437</f>
        <v>0</v>
      </c>
    </row>
    <row r="1438" spans="1:7">
      <c r="A1438" s="332"/>
      <c r="B1438" s="392" t="s">
        <v>3125</v>
      </c>
      <c r="C1438" s="571"/>
      <c r="D1438" s="316"/>
      <c r="E1438" s="374"/>
      <c r="F1438" s="375"/>
    </row>
    <row r="1439" spans="1:7">
      <c r="A1439" s="570"/>
      <c r="B1439" s="392" t="s">
        <v>2314</v>
      </c>
      <c r="C1439" s="571"/>
      <c r="D1439" s="316"/>
      <c r="E1439" s="374"/>
      <c r="F1439" s="375"/>
    </row>
    <row r="1440" spans="1:7">
      <c r="A1440" s="570"/>
      <c r="B1440" s="392"/>
      <c r="C1440" s="571"/>
      <c r="D1440" s="316"/>
      <c r="E1440" s="374"/>
      <c r="F1440" s="375"/>
    </row>
    <row r="1441" spans="1:6" ht="48" customHeight="1">
      <c r="A1441" s="279">
        <f>MAX($A$59:$A1440)+0.01</f>
        <v>4.1799999999999962</v>
      </c>
      <c r="B1441" s="392" t="s">
        <v>3126</v>
      </c>
      <c r="C1441" s="286"/>
      <c r="D1441" s="316"/>
      <c r="E1441" s="84"/>
      <c r="F1441" s="63"/>
    </row>
    <row r="1442" spans="1:6">
      <c r="A1442" s="279"/>
      <c r="B1442" s="392" t="s">
        <v>3127</v>
      </c>
      <c r="C1442" s="286" t="s">
        <v>52</v>
      </c>
      <c r="D1442" s="316">
        <v>28</v>
      </c>
      <c r="E1442" s="63"/>
      <c r="F1442" s="63">
        <f>+E1442*D1442</f>
        <v>0</v>
      </c>
    </row>
    <row r="1443" spans="1:6">
      <c r="A1443" s="351"/>
      <c r="B1443" s="392" t="s">
        <v>3128</v>
      </c>
      <c r="C1443" s="286" t="s">
        <v>52</v>
      </c>
      <c r="D1443" s="316">
        <v>49</v>
      </c>
      <c r="E1443" s="63"/>
      <c r="F1443" s="63">
        <f>+E1443*D1443</f>
        <v>0</v>
      </c>
    </row>
    <row r="1444" spans="1:6">
      <c r="A1444" s="351"/>
      <c r="B1444" s="286" t="s">
        <v>3129</v>
      </c>
      <c r="C1444" s="286" t="s">
        <v>52</v>
      </c>
      <c r="D1444" s="316">
        <v>31</v>
      </c>
      <c r="E1444" s="63"/>
      <c r="F1444" s="63">
        <f>+E1444*D1444</f>
        <v>0</v>
      </c>
    </row>
    <row r="1445" spans="1:6">
      <c r="A1445" s="351"/>
      <c r="B1445" s="286" t="s">
        <v>3130</v>
      </c>
      <c r="D1445" s="316"/>
      <c r="E1445" s="84"/>
      <c r="F1445" s="573"/>
    </row>
    <row r="1446" spans="1:6">
      <c r="A1446" s="570"/>
      <c r="B1446" s="286" t="s">
        <v>2314</v>
      </c>
      <c r="C1446" s="286"/>
      <c r="D1446" s="316"/>
      <c r="E1446" s="374"/>
      <c r="F1446" s="63"/>
    </row>
    <row r="1447" spans="1:6">
      <c r="A1447" s="351"/>
      <c r="B1447" s="286"/>
      <c r="D1447" s="316"/>
      <c r="E1447" s="84"/>
      <c r="F1447" s="573"/>
    </row>
    <row r="1448" spans="1:6" ht="43.2">
      <c r="A1448" s="279">
        <f>MAX($A$59:$A1447)+0.01</f>
        <v>4.1899999999999959</v>
      </c>
      <c r="B1448" s="286" t="s">
        <v>3131</v>
      </c>
      <c r="C1448" s="286"/>
      <c r="D1448" s="316"/>
      <c r="E1448" s="84"/>
      <c r="F1448" s="63"/>
    </row>
    <row r="1449" spans="1:6">
      <c r="A1449" s="279"/>
      <c r="B1449" s="286" t="s">
        <v>3132</v>
      </c>
      <c r="C1449" s="286" t="s">
        <v>52</v>
      </c>
      <c r="D1449" s="316">
        <v>2</v>
      </c>
      <c r="E1449" s="63"/>
      <c r="F1449" s="63">
        <f>+E1449*D1449</f>
        <v>0</v>
      </c>
    </row>
    <row r="1450" spans="1:6">
      <c r="A1450" s="351"/>
      <c r="B1450" s="286" t="s">
        <v>3133</v>
      </c>
      <c r="C1450" s="286" t="s">
        <v>52</v>
      </c>
      <c r="D1450" s="316">
        <v>2</v>
      </c>
      <c r="E1450" s="63"/>
      <c r="F1450" s="63">
        <f>+E1450*D1450</f>
        <v>0</v>
      </c>
    </row>
    <row r="1451" spans="1:6">
      <c r="A1451" s="351"/>
      <c r="B1451" s="286" t="s">
        <v>3134</v>
      </c>
      <c r="D1451" s="316"/>
      <c r="E1451" s="84"/>
      <c r="F1451" s="573"/>
    </row>
    <row r="1452" spans="1:6">
      <c r="A1452" s="570"/>
      <c r="B1452" s="286" t="s">
        <v>2314</v>
      </c>
      <c r="C1452" s="286"/>
      <c r="D1452" s="316"/>
      <c r="E1452" s="374"/>
      <c r="F1452" s="63"/>
    </row>
    <row r="1453" spans="1:6">
      <c r="A1453" s="351"/>
      <c r="B1453" s="286"/>
      <c r="D1453" s="316"/>
      <c r="E1453" s="84"/>
      <c r="F1453" s="573"/>
    </row>
    <row r="1454" spans="1:6" s="584" customFormat="1" ht="158.4">
      <c r="A1454" s="279">
        <f>MAX($A$59:$A1453)+0.01</f>
        <v>4.1999999999999957</v>
      </c>
      <c r="B1454" s="377" t="s">
        <v>3135</v>
      </c>
      <c r="C1454" s="582"/>
      <c r="D1454" s="316"/>
      <c r="E1454" s="583"/>
      <c r="F1454" s="549"/>
    </row>
    <row r="1455" spans="1:6" s="584" customFormat="1" ht="43.2">
      <c r="A1455" s="585"/>
      <c r="B1455" s="377" t="s">
        <v>3136</v>
      </c>
      <c r="C1455" s="582"/>
      <c r="D1455" s="316"/>
      <c r="E1455" s="583"/>
      <c r="F1455" s="549"/>
    </row>
    <row r="1456" spans="1:6" s="584" customFormat="1">
      <c r="A1456" s="585"/>
      <c r="B1456" s="377" t="s">
        <v>3137</v>
      </c>
      <c r="C1456" s="582"/>
      <c r="D1456" s="316"/>
      <c r="E1456" s="583"/>
      <c r="F1456" s="549"/>
    </row>
    <row r="1457" spans="1:6" s="584" customFormat="1">
      <c r="A1457" s="585"/>
      <c r="B1457" s="427" t="s">
        <v>3138</v>
      </c>
      <c r="C1457" s="87"/>
      <c r="D1457" s="316"/>
      <c r="E1457" s="394"/>
      <c r="F1457" s="549"/>
    </row>
    <row r="1458" spans="1:6" s="584" customFormat="1" ht="28.8">
      <c r="A1458" s="585"/>
      <c r="B1458" s="377" t="s">
        <v>3139</v>
      </c>
      <c r="C1458" s="87"/>
      <c r="D1458" s="316"/>
      <c r="E1458" s="394"/>
      <c r="F1458" s="549"/>
    </row>
    <row r="1459" spans="1:6" s="584" customFormat="1">
      <c r="A1459" s="585"/>
      <c r="B1459" s="427" t="s">
        <v>3140</v>
      </c>
      <c r="C1459" s="87"/>
      <c r="D1459" s="316"/>
      <c r="E1459" s="394"/>
      <c r="F1459" s="549"/>
    </row>
    <row r="1460" spans="1:6" s="584" customFormat="1">
      <c r="A1460" s="585"/>
      <c r="B1460" s="377" t="s">
        <v>3141</v>
      </c>
      <c r="C1460" s="286" t="s">
        <v>52</v>
      </c>
      <c r="D1460" s="316">
        <v>1</v>
      </c>
      <c r="E1460" s="63"/>
      <c r="F1460" s="63">
        <f>+E1460*D1460</f>
        <v>0</v>
      </c>
    </row>
    <row r="1461" spans="1:6" s="584" customFormat="1">
      <c r="A1461" s="585"/>
      <c r="B1461" s="427" t="s">
        <v>3142</v>
      </c>
      <c r="C1461" s="87"/>
      <c r="D1461" s="316"/>
      <c r="E1461" s="394"/>
      <c r="F1461" s="549"/>
    </row>
    <row r="1462" spans="1:6" s="584" customFormat="1">
      <c r="A1462" s="585"/>
      <c r="B1462" s="377" t="s">
        <v>3143</v>
      </c>
      <c r="C1462" s="286" t="s">
        <v>52</v>
      </c>
      <c r="D1462" s="316">
        <v>1</v>
      </c>
      <c r="E1462" s="63"/>
      <c r="F1462" s="63">
        <f>+E1462*D1462</f>
        <v>0</v>
      </c>
    </row>
    <row r="1463" spans="1:6" s="584" customFormat="1">
      <c r="A1463" s="585"/>
      <c r="B1463" s="377" t="s">
        <v>3144</v>
      </c>
      <c r="C1463" s="586"/>
      <c r="D1463" s="316"/>
      <c r="E1463" s="583"/>
      <c r="F1463" s="549"/>
    </row>
    <row r="1464" spans="1:6" s="584" customFormat="1">
      <c r="A1464" s="585"/>
      <c r="B1464" s="377" t="s">
        <v>3145</v>
      </c>
      <c r="C1464" s="286" t="s">
        <v>52</v>
      </c>
      <c r="D1464" s="316">
        <v>1</v>
      </c>
      <c r="E1464" s="63"/>
      <c r="F1464" s="63">
        <f>+E1464*D1464</f>
        <v>0</v>
      </c>
    </row>
    <row r="1465" spans="1:6" s="584" customFormat="1">
      <c r="A1465" s="585"/>
      <c r="B1465" s="377" t="s">
        <v>3146</v>
      </c>
      <c r="C1465" s="586"/>
      <c r="D1465" s="316"/>
      <c r="E1465" s="583"/>
      <c r="F1465" s="549"/>
    </row>
    <row r="1466" spans="1:6" s="584" customFormat="1">
      <c r="A1466" s="585"/>
      <c r="B1466" s="378" t="s">
        <v>2314</v>
      </c>
      <c r="C1466" s="586"/>
      <c r="D1466" s="316"/>
      <c r="E1466" s="583"/>
      <c r="F1466" s="549"/>
    </row>
    <row r="1467" spans="1:6" s="584" customFormat="1">
      <c r="A1467" s="585"/>
      <c r="B1467" s="378"/>
      <c r="C1467" s="586"/>
      <c r="D1467" s="316"/>
      <c r="E1467" s="583"/>
      <c r="F1467" s="549"/>
    </row>
    <row r="1468" spans="1:6" s="584" customFormat="1" ht="158.4">
      <c r="A1468" s="279">
        <f>MAX($A$59:$A1467)+0.01</f>
        <v>4.2099999999999955</v>
      </c>
      <c r="B1468" s="379" t="s">
        <v>3147</v>
      </c>
      <c r="C1468" s="587"/>
      <c r="D1468" s="316"/>
      <c r="E1468" s="586"/>
      <c r="F1468" s="549"/>
    </row>
    <row r="1469" spans="1:6" s="584" customFormat="1">
      <c r="A1469" s="585"/>
      <c r="B1469" s="380" t="s">
        <v>3148</v>
      </c>
      <c r="C1469" s="587" t="s">
        <v>52</v>
      </c>
      <c r="D1469" s="316">
        <v>2</v>
      </c>
      <c r="E1469" s="63"/>
      <c r="F1469" s="588">
        <f t="shared" ref="F1469:F1477" si="24">+E1469*D1469</f>
        <v>0</v>
      </c>
    </row>
    <row r="1470" spans="1:6" s="584" customFormat="1">
      <c r="A1470" s="585"/>
      <c r="B1470" s="380" t="s">
        <v>3149</v>
      </c>
      <c r="C1470" s="587" t="s">
        <v>52</v>
      </c>
      <c r="D1470" s="316">
        <v>1</v>
      </c>
      <c r="E1470" s="63"/>
      <c r="F1470" s="588">
        <f t="shared" si="24"/>
        <v>0</v>
      </c>
    </row>
    <row r="1471" spans="1:6" s="584" customFormat="1">
      <c r="A1471" s="585"/>
      <c r="B1471" s="380" t="s">
        <v>3150</v>
      </c>
      <c r="C1471" s="587" t="s">
        <v>52</v>
      </c>
      <c r="D1471" s="316">
        <v>2</v>
      </c>
      <c r="E1471" s="63"/>
      <c r="F1471" s="588">
        <f t="shared" si="24"/>
        <v>0</v>
      </c>
    </row>
    <row r="1472" spans="1:6" s="584" customFormat="1">
      <c r="A1472" s="585"/>
      <c r="B1472" s="380" t="s">
        <v>3151</v>
      </c>
      <c r="C1472" s="587" t="s">
        <v>52</v>
      </c>
      <c r="D1472" s="316">
        <v>1</v>
      </c>
      <c r="E1472" s="63"/>
      <c r="F1472" s="588">
        <f t="shared" si="24"/>
        <v>0</v>
      </c>
    </row>
    <row r="1473" spans="1:6" s="584" customFormat="1">
      <c r="A1473" s="585"/>
      <c r="B1473" s="380" t="s">
        <v>3152</v>
      </c>
      <c r="C1473" s="587" t="s">
        <v>52</v>
      </c>
      <c r="D1473" s="316">
        <v>2</v>
      </c>
      <c r="E1473" s="63"/>
      <c r="F1473" s="588">
        <f t="shared" si="24"/>
        <v>0</v>
      </c>
    </row>
    <row r="1474" spans="1:6" s="584" customFormat="1">
      <c r="A1474" s="585"/>
      <c r="B1474" s="380" t="s">
        <v>3153</v>
      </c>
      <c r="C1474" s="587" t="s">
        <v>52</v>
      </c>
      <c r="D1474" s="316">
        <v>2</v>
      </c>
      <c r="E1474" s="63"/>
      <c r="F1474" s="588">
        <f t="shared" si="24"/>
        <v>0</v>
      </c>
    </row>
    <row r="1475" spans="1:6" s="584" customFormat="1">
      <c r="A1475" s="585"/>
      <c r="B1475" s="380" t="s">
        <v>3154</v>
      </c>
      <c r="C1475" s="587" t="s">
        <v>52</v>
      </c>
      <c r="D1475" s="316">
        <v>3</v>
      </c>
      <c r="E1475" s="63"/>
      <c r="F1475" s="588">
        <f t="shared" si="24"/>
        <v>0</v>
      </c>
    </row>
    <row r="1476" spans="1:6" s="584" customFormat="1">
      <c r="A1476" s="585"/>
      <c r="B1476" s="380" t="s">
        <v>3132</v>
      </c>
      <c r="C1476" s="587" t="s">
        <v>52</v>
      </c>
      <c r="D1476" s="316">
        <v>2</v>
      </c>
      <c r="E1476" s="63"/>
      <c r="F1476" s="588">
        <f t="shared" si="24"/>
        <v>0</v>
      </c>
    </row>
    <row r="1477" spans="1:6" s="584" customFormat="1">
      <c r="A1477" s="585"/>
      <c r="B1477" s="380" t="s">
        <v>3155</v>
      </c>
      <c r="C1477" s="587" t="s">
        <v>52</v>
      </c>
      <c r="D1477" s="316">
        <v>15</v>
      </c>
      <c r="E1477" s="63"/>
      <c r="F1477" s="588">
        <f t="shared" si="24"/>
        <v>0</v>
      </c>
    </row>
    <row r="1478" spans="1:6" s="584" customFormat="1">
      <c r="A1478" s="585"/>
      <c r="B1478" s="379" t="s">
        <v>3156</v>
      </c>
      <c r="C1478" s="587"/>
      <c r="D1478" s="316"/>
      <c r="E1478" s="586"/>
      <c r="F1478" s="549"/>
    </row>
    <row r="1479" spans="1:6" s="584" customFormat="1">
      <c r="A1479" s="585"/>
      <c r="B1479" s="381" t="s">
        <v>2314</v>
      </c>
      <c r="C1479" s="87"/>
      <c r="D1479" s="316"/>
      <c r="E1479" s="586"/>
      <c r="F1479" s="549"/>
    </row>
    <row r="1480" spans="1:6" s="584" customFormat="1">
      <c r="A1480" s="585"/>
      <c r="B1480" s="589"/>
      <c r="C1480" s="587"/>
      <c r="D1480" s="316"/>
      <c r="E1480" s="586"/>
      <c r="F1480" s="549"/>
    </row>
    <row r="1481" spans="1:6" s="584" customFormat="1" ht="158.4">
      <c r="A1481" s="279">
        <f>MAX($A$59:$A1480)+0.01</f>
        <v>4.2199999999999953</v>
      </c>
      <c r="B1481" s="379" t="s">
        <v>3147</v>
      </c>
      <c r="C1481" s="587"/>
      <c r="D1481" s="316"/>
      <c r="E1481" s="586"/>
      <c r="F1481" s="549"/>
    </row>
    <row r="1482" spans="1:6" s="584" customFormat="1">
      <c r="A1482" s="585"/>
      <c r="B1482" s="379" t="s">
        <v>3157</v>
      </c>
      <c r="C1482" s="587" t="s">
        <v>52</v>
      </c>
      <c r="D1482" s="316">
        <v>2</v>
      </c>
      <c r="E1482" s="63"/>
      <c r="F1482" s="588">
        <f t="shared" ref="F1482:F1484" si="25">+E1482*D1482</f>
        <v>0</v>
      </c>
    </row>
    <row r="1483" spans="1:6" s="584" customFormat="1">
      <c r="A1483" s="585"/>
      <c r="B1483" s="379" t="s">
        <v>3133</v>
      </c>
      <c r="C1483" s="587" t="s">
        <v>52</v>
      </c>
      <c r="D1483" s="316">
        <v>2</v>
      </c>
      <c r="E1483" s="63"/>
      <c r="F1483" s="588">
        <f t="shared" si="25"/>
        <v>0</v>
      </c>
    </row>
    <row r="1484" spans="1:6" s="584" customFormat="1">
      <c r="A1484" s="585"/>
      <c r="B1484" s="379" t="s">
        <v>3158</v>
      </c>
      <c r="C1484" s="587" t="s">
        <v>52</v>
      </c>
      <c r="D1484" s="316">
        <v>4</v>
      </c>
      <c r="E1484" s="63"/>
      <c r="F1484" s="588">
        <f t="shared" si="25"/>
        <v>0</v>
      </c>
    </row>
    <row r="1485" spans="1:6" s="584" customFormat="1">
      <c r="A1485" s="585"/>
      <c r="B1485" s="379" t="s">
        <v>3159</v>
      </c>
      <c r="C1485" s="587"/>
      <c r="D1485" s="316"/>
      <c r="E1485" s="586"/>
      <c r="F1485" s="549"/>
    </row>
    <row r="1486" spans="1:6" s="584" customFormat="1">
      <c r="A1486" s="585"/>
      <c r="B1486" s="379" t="s">
        <v>2314</v>
      </c>
      <c r="C1486" s="87"/>
      <c r="D1486" s="316"/>
      <c r="E1486" s="586"/>
      <c r="F1486" s="549"/>
    </row>
    <row r="1487" spans="1:6" s="584" customFormat="1">
      <c r="A1487" s="585"/>
      <c r="B1487" s="379"/>
      <c r="C1487" s="587"/>
      <c r="D1487" s="316"/>
      <c r="E1487" s="586"/>
      <c r="F1487" s="549"/>
    </row>
    <row r="1488" spans="1:6" s="584" customFormat="1" ht="144">
      <c r="A1488" s="279">
        <f>MAX($A$59:$A1487)+0.01</f>
        <v>4.2299999999999951</v>
      </c>
      <c r="B1488" s="379" t="s">
        <v>3160</v>
      </c>
      <c r="C1488" s="587"/>
      <c r="D1488" s="316"/>
      <c r="E1488" s="63"/>
      <c r="F1488" s="549"/>
    </row>
    <row r="1489" spans="1:6" s="584" customFormat="1">
      <c r="A1489" s="585"/>
      <c r="B1489" s="379" t="s">
        <v>3122</v>
      </c>
      <c r="C1489" s="587" t="s">
        <v>52</v>
      </c>
      <c r="D1489" s="316">
        <v>6</v>
      </c>
      <c r="E1489" s="63"/>
      <c r="F1489" s="588">
        <f t="shared" ref="F1489:F1491" si="26">+E1489*D1489</f>
        <v>0</v>
      </c>
    </row>
    <row r="1490" spans="1:6" s="584" customFormat="1">
      <c r="A1490" s="585"/>
      <c r="B1490" s="379" t="s">
        <v>3123</v>
      </c>
      <c r="C1490" s="398" t="s">
        <v>52</v>
      </c>
      <c r="D1490" s="316">
        <v>4</v>
      </c>
      <c r="E1490" s="63"/>
      <c r="F1490" s="588">
        <f t="shared" si="26"/>
        <v>0</v>
      </c>
    </row>
    <row r="1491" spans="1:6" s="584" customFormat="1">
      <c r="A1491" s="585"/>
      <c r="B1491" s="379" t="s">
        <v>3161</v>
      </c>
      <c r="C1491" s="587" t="s">
        <v>52</v>
      </c>
      <c r="D1491" s="316">
        <v>9</v>
      </c>
      <c r="E1491" s="63"/>
      <c r="F1491" s="588">
        <f t="shared" si="26"/>
        <v>0</v>
      </c>
    </row>
    <row r="1492" spans="1:6" s="584" customFormat="1">
      <c r="A1492" s="585"/>
      <c r="B1492" s="379" t="s">
        <v>3162</v>
      </c>
      <c r="C1492" s="587"/>
      <c r="D1492" s="316"/>
      <c r="E1492" s="63"/>
      <c r="F1492" s="549"/>
    </row>
    <row r="1493" spans="1:6" s="584" customFormat="1">
      <c r="A1493" s="585"/>
      <c r="B1493" s="379" t="s">
        <v>2345</v>
      </c>
      <c r="C1493" s="587"/>
      <c r="D1493" s="316"/>
      <c r="E1493" s="63"/>
      <c r="F1493" s="549"/>
    </row>
    <row r="1494" spans="1:6" s="584" customFormat="1">
      <c r="A1494" s="585"/>
      <c r="B1494" s="379"/>
      <c r="C1494" s="586"/>
      <c r="D1494" s="316"/>
      <c r="E1494" s="63"/>
      <c r="F1494" s="549"/>
    </row>
    <row r="1495" spans="1:6" ht="43.2">
      <c r="A1495" s="279">
        <f>MAX($A$59:$A1494)+0.01</f>
        <v>4.2399999999999949</v>
      </c>
      <c r="B1495" s="286" t="s">
        <v>3163</v>
      </c>
      <c r="D1495" s="316"/>
      <c r="E1495" s="63"/>
      <c r="F1495" s="293"/>
    </row>
    <row r="1496" spans="1:6" s="584" customFormat="1">
      <c r="A1496" s="585"/>
      <c r="B1496" s="590" t="s">
        <v>3164</v>
      </c>
      <c r="C1496" s="587" t="s">
        <v>52</v>
      </c>
      <c r="D1496" s="316">
        <v>1</v>
      </c>
      <c r="E1496" s="63"/>
      <c r="F1496" s="588">
        <f t="shared" ref="F1496:F1506" si="27">+E1496*D1496</f>
        <v>0</v>
      </c>
    </row>
    <row r="1497" spans="1:6" s="584" customFormat="1">
      <c r="A1497" s="585"/>
      <c r="B1497" s="590" t="s">
        <v>3154</v>
      </c>
      <c r="C1497" s="587" t="s">
        <v>52</v>
      </c>
      <c r="D1497" s="316">
        <v>2</v>
      </c>
      <c r="E1497" s="63"/>
      <c r="F1497" s="588">
        <f t="shared" si="27"/>
        <v>0</v>
      </c>
    </row>
    <row r="1498" spans="1:6" s="584" customFormat="1">
      <c r="A1498" s="585"/>
      <c r="B1498" s="590" t="s">
        <v>3165</v>
      </c>
      <c r="C1498" s="587" t="s">
        <v>52</v>
      </c>
      <c r="D1498" s="316">
        <v>1</v>
      </c>
      <c r="E1498" s="63"/>
      <c r="F1498" s="588">
        <f t="shared" si="27"/>
        <v>0</v>
      </c>
    </row>
    <row r="1499" spans="1:6" s="584" customFormat="1">
      <c r="A1499" s="585"/>
      <c r="B1499" s="590" t="s">
        <v>3105</v>
      </c>
      <c r="C1499" s="587" t="s">
        <v>52</v>
      </c>
      <c r="D1499" s="316">
        <v>2</v>
      </c>
      <c r="E1499" s="63"/>
      <c r="F1499" s="588">
        <f t="shared" si="27"/>
        <v>0</v>
      </c>
    </row>
    <row r="1500" spans="1:6" s="584" customFormat="1">
      <c r="A1500" s="585"/>
      <c r="B1500" s="590" t="s">
        <v>3166</v>
      </c>
      <c r="C1500" s="587" t="s">
        <v>52</v>
      </c>
      <c r="D1500" s="316">
        <v>2</v>
      </c>
      <c r="E1500" s="63"/>
      <c r="F1500" s="588">
        <f t="shared" si="27"/>
        <v>0</v>
      </c>
    </row>
    <row r="1501" spans="1:6" s="584" customFormat="1">
      <c r="A1501" s="585"/>
      <c r="B1501" s="590" t="s">
        <v>3132</v>
      </c>
      <c r="C1501" s="587" t="s">
        <v>52</v>
      </c>
      <c r="D1501" s="316">
        <v>3</v>
      </c>
      <c r="E1501" s="63"/>
      <c r="F1501" s="588">
        <f t="shared" si="27"/>
        <v>0</v>
      </c>
    </row>
    <row r="1502" spans="1:6" s="584" customFormat="1">
      <c r="A1502" s="585"/>
      <c r="B1502" s="590" t="s">
        <v>3167</v>
      </c>
      <c r="C1502" s="587" t="s">
        <v>52</v>
      </c>
      <c r="D1502" s="316">
        <v>2</v>
      </c>
      <c r="E1502" s="63"/>
      <c r="F1502" s="588">
        <f t="shared" si="27"/>
        <v>0</v>
      </c>
    </row>
    <row r="1503" spans="1:6" s="584" customFormat="1">
      <c r="A1503" s="585"/>
      <c r="B1503" s="590" t="s">
        <v>3157</v>
      </c>
      <c r="C1503" s="587" t="s">
        <v>52</v>
      </c>
      <c r="D1503" s="316">
        <v>2</v>
      </c>
      <c r="E1503" s="63"/>
      <c r="F1503" s="588">
        <f t="shared" si="27"/>
        <v>0</v>
      </c>
    </row>
    <row r="1504" spans="1:6" s="584" customFormat="1">
      <c r="A1504" s="585"/>
      <c r="B1504" s="590" t="s">
        <v>3133</v>
      </c>
      <c r="C1504" s="587" t="s">
        <v>52</v>
      </c>
      <c r="D1504" s="316">
        <v>2</v>
      </c>
      <c r="E1504" s="63"/>
      <c r="F1504" s="588">
        <f t="shared" si="27"/>
        <v>0</v>
      </c>
    </row>
    <row r="1505" spans="1:13" s="584" customFormat="1">
      <c r="A1505" s="585"/>
      <c r="B1505" s="590" t="s">
        <v>3122</v>
      </c>
      <c r="C1505" s="587" t="s">
        <v>52</v>
      </c>
      <c r="D1505" s="316">
        <v>6</v>
      </c>
      <c r="E1505" s="63"/>
      <c r="F1505" s="588">
        <f t="shared" si="27"/>
        <v>0</v>
      </c>
    </row>
    <row r="1506" spans="1:13" s="584" customFormat="1">
      <c r="A1506" s="585"/>
      <c r="B1506" s="591" t="s">
        <v>3123</v>
      </c>
      <c r="C1506" s="398" t="s">
        <v>52</v>
      </c>
      <c r="D1506" s="316">
        <v>3</v>
      </c>
      <c r="E1506" s="63"/>
      <c r="F1506" s="588">
        <f t="shared" si="27"/>
        <v>0</v>
      </c>
    </row>
    <row r="1507" spans="1:13" s="274" customFormat="1">
      <c r="A1507" s="566"/>
      <c r="B1507" s="592" t="s">
        <v>2314</v>
      </c>
      <c r="C1507" s="571"/>
      <c r="D1507" s="316"/>
      <c r="E1507" s="63"/>
      <c r="F1507" s="375"/>
      <c r="G1507" s="363"/>
      <c r="H1507" s="363"/>
      <c r="I1507" s="363"/>
      <c r="J1507" s="363"/>
      <c r="K1507" s="363"/>
      <c r="L1507" s="363"/>
      <c r="M1507" s="363"/>
    </row>
    <row r="1508" spans="1:13" s="332" customFormat="1">
      <c r="A1508" s="593"/>
      <c r="B1508" s="565"/>
      <c r="C1508" s="568"/>
      <c r="D1508" s="316"/>
      <c r="E1508" s="63"/>
      <c r="F1508" s="374"/>
    </row>
    <row r="1509" spans="1:13" s="332" customFormat="1" ht="182.25" customHeight="1">
      <c r="A1509" s="279">
        <f>MAX($A$59:$A1508)+0.01</f>
        <v>4.2499999999999947</v>
      </c>
      <c r="B1509" s="73" t="s">
        <v>3168</v>
      </c>
      <c r="C1509" s="571"/>
      <c r="D1509" s="316"/>
      <c r="E1509" s="63"/>
      <c r="F1509" s="375"/>
    </row>
    <row r="1510" spans="1:13" s="332" customFormat="1">
      <c r="A1510" s="594"/>
      <c r="B1510" s="73" t="s">
        <v>3169</v>
      </c>
      <c r="C1510" s="571" t="s">
        <v>155</v>
      </c>
      <c r="D1510" s="316">
        <v>7200</v>
      </c>
      <c r="E1510" s="63"/>
      <c r="F1510" s="595">
        <f>D1510*E1510</f>
        <v>0</v>
      </c>
    </row>
    <row r="1511" spans="1:13" s="332" customFormat="1">
      <c r="A1511" s="593"/>
      <c r="B1511" s="565"/>
      <c r="C1511" s="568"/>
      <c r="D1511" s="316"/>
      <c r="E1511" s="63"/>
      <c r="F1511" s="374"/>
    </row>
    <row r="1512" spans="1:13" s="332" customFormat="1" ht="111.75" customHeight="1">
      <c r="A1512" s="279">
        <f>MAX($A$59:$A1511)+0.01</f>
        <v>4.2599999999999945</v>
      </c>
      <c r="B1512" s="73" t="s">
        <v>3170</v>
      </c>
      <c r="C1512" s="571" t="s">
        <v>155</v>
      </c>
      <c r="D1512" s="316">
        <v>1800</v>
      </c>
      <c r="E1512" s="63"/>
      <c r="F1512" s="595">
        <f>D1512*E1512</f>
        <v>0</v>
      </c>
    </row>
    <row r="1513" spans="1:13" s="332" customFormat="1">
      <c r="A1513" s="593"/>
      <c r="C1513" s="596"/>
      <c r="D1513" s="316"/>
      <c r="E1513" s="63"/>
    </row>
    <row r="1514" spans="1:13" s="332" customFormat="1" ht="28.8">
      <c r="A1514" s="279">
        <f>MAX($A$59:$A1513)+0.01</f>
        <v>4.2699999999999942</v>
      </c>
      <c r="B1514" s="73" t="s">
        <v>3171</v>
      </c>
      <c r="C1514" s="76" t="s">
        <v>52</v>
      </c>
      <c r="D1514" s="316">
        <v>130</v>
      </c>
      <c r="E1514" s="63"/>
      <c r="F1514" s="375">
        <f>D1514*E1514</f>
        <v>0</v>
      </c>
    </row>
    <row r="1515" spans="1:13">
      <c r="A1515" s="566"/>
      <c r="B1515" s="286"/>
      <c r="C1515" s="571"/>
      <c r="D1515" s="316"/>
      <c r="E1515" s="73"/>
      <c r="F1515" s="375"/>
    </row>
    <row r="1516" spans="1:13" ht="158.4">
      <c r="A1516" s="279">
        <f>MAX($A$59:$A1515)+0.01</f>
        <v>4.279999999999994</v>
      </c>
      <c r="B1516" s="286" t="s">
        <v>3172</v>
      </c>
      <c r="C1516" s="571"/>
      <c r="D1516" s="316"/>
      <c r="E1516" s="73"/>
      <c r="F1516" s="375"/>
    </row>
    <row r="1517" spans="1:13">
      <c r="A1517" s="566"/>
      <c r="B1517" s="286" t="s">
        <v>3173</v>
      </c>
      <c r="C1517" s="387" t="s">
        <v>3225</v>
      </c>
      <c r="D1517" s="316">
        <v>705</v>
      </c>
      <c r="E1517" s="63"/>
      <c r="F1517" s="63">
        <f>D1517*E1517</f>
        <v>0</v>
      </c>
    </row>
    <row r="1518" spans="1:13">
      <c r="A1518" s="351"/>
      <c r="B1518" s="286" t="s">
        <v>3174</v>
      </c>
      <c r="C1518" s="571"/>
      <c r="D1518" s="316"/>
      <c r="E1518" s="73"/>
      <c r="F1518" s="375"/>
    </row>
    <row r="1519" spans="1:13">
      <c r="A1519" s="566"/>
      <c r="B1519" s="286" t="s">
        <v>2314</v>
      </c>
      <c r="C1519" s="571"/>
      <c r="D1519" s="316"/>
      <c r="E1519" s="73"/>
      <c r="F1519" s="375"/>
    </row>
    <row r="1520" spans="1:13">
      <c r="A1520" s="566"/>
      <c r="B1520" s="286"/>
      <c r="C1520" s="571"/>
      <c r="D1520" s="316"/>
      <c r="E1520" s="73"/>
      <c r="F1520" s="375"/>
    </row>
    <row r="1521" spans="1:13" ht="158.4">
      <c r="A1521" s="279">
        <f>MAX($A$59:$A1520)+0.01</f>
        <v>4.2899999999999938</v>
      </c>
      <c r="B1521" s="286" t="s">
        <v>3175</v>
      </c>
      <c r="C1521" s="571"/>
      <c r="D1521" s="316"/>
      <c r="E1521" s="73"/>
      <c r="F1521" s="375"/>
    </row>
    <row r="1522" spans="1:13">
      <c r="A1522" s="566"/>
      <c r="B1522" s="286" t="s">
        <v>3176</v>
      </c>
      <c r="C1522" s="387" t="s">
        <v>3225</v>
      </c>
      <c r="D1522" s="316">
        <v>60</v>
      </c>
      <c r="E1522" s="63"/>
      <c r="F1522" s="63">
        <f>D1522*E1522</f>
        <v>0</v>
      </c>
    </row>
    <row r="1523" spans="1:13">
      <c r="A1523" s="566"/>
      <c r="B1523" s="286" t="s">
        <v>3174</v>
      </c>
      <c r="C1523" s="571"/>
      <c r="D1523" s="597"/>
      <c r="E1523" s="73"/>
      <c r="F1523" s="375"/>
    </row>
    <row r="1524" spans="1:13">
      <c r="A1524" s="566"/>
      <c r="B1524" s="286" t="s">
        <v>2314</v>
      </c>
      <c r="C1524" s="571"/>
      <c r="D1524" s="598"/>
      <c r="E1524" s="73"/>
      <c r="F1524" s="375"/>
    </row>
    <row r="1525" spans="1:13">
      <c r="A1525" s="566"/>
      <c r="B1525" s="286"/>
      <c r="C1525" s="571"/>
      <c r="D1525" s="598"/>
      <c r="E1525" s="73"/>
      <c r="F1525" s="375"/>
    </row>
    <row r="1526" spans="1:13" ht="43.2">
      <c r="A1526" s="279">
        <f>MAX($A$59:$A1525)+0.01</f>
        <v>4.2999999999999936</v>
      </c>
      <c r="B1526" s="286" t="s">
        <v>3177</v>
      </c>
      <c r="C1526" s="387" t="s">
        <v>1635</v>
      </c>
      <c r="D1526" s="316">
        <v>205</v>
      </c>
      <c r="E1526" s="63"/>
      <c r="F1526" s="63">
        <f>+E1526*D1526</f>
        <v>0</v>
      </c>
    </row>
    <row r="1527" spans="1:13">
      <c r="A1527" s="270"/>
      <c r="B1527" s="286"/>
      <c r="D1527" s="316"/>
      <c r="E1527" s="63"/>
      <c r="F1527" s="63"/>
    </row>
    <row r="1528" spans="1:13" ht="28.8">
      <c r="A1528" s="279">
        <f>MAX($A$59:$A1527)+0.01</f>
        <v>4.3099999999999934</v>
      </c>
      <c r="B1528" s="286" t="s">
        <v>3178</v>
      </c>
      <c r="C1528" s="387" t="s">
        <v>1464</v>
      </c>
      <c r="D1528" s="316">
        <v>1</v>
      </c>
      <c r="E1528" s="63"/>
      <c r="F1528" s="63">
        <f>D1528*E1528</f>
        <v>0</v>
      </c>
    </row>
    <row r="1529" spans="1:13">
      <c r="A1529" s="566"/>
      <c r="B1529" s="286"/>
      <c r="C1529" s="286"/>
      <c r="D1529" s="599"/>
      <c r="E1529" s="286"/>
      <c r="F1529" s="286"/>
    </row>
    <row r="1530" spans="1:13" ht="72">
      <c r="A1530" s="279">
        <f>MAX($A$59:$A1529)+0.01</f>
        <v>4.3199999999999932</v>
      </c>
      <c r="B1530" s="286" t="s">
        <v>3179</v>
      </c>
      <c r="C1530" s="387" t="s">
        <v>1464</v>
      </c>
      <c r="D1530" s="316">
        <v>1</v>
      </c>
      <c r="E1530" s="63"/>
      <c r="F1530" s="63">
        <f>D1530*E1530</f>
        <v>0</v>
      </c>
    </row>
    <row r="1531" spans="1:13">
      <c r="A1531" s="566"/>
      <c r="B1531" s="286"/>
      <c r="C1531" s="571"/>
      <c r="D1531" s="598"/>
      <c r="E1531" s="73"/>
      <c r="F1531" s="375"/>
    </row>
    <row r="1532" spans="1:13" ht="28.8">
      <c r="A1532" s="279">
        <f>MAX($A$59:$A1531)+0.01</f>
        <v>4.329999999999993</v>
      </c>
      <c r="B1532" s="286" t="s">
        <v>3180</v>
      </c>
      <c r="C1532" s="387" t="s">
        <v>1464</v>
      </c>
      <c r="D1532" s="316">
        <v>1</v>
      </c>
      <c r="E1532" s="63"/>
      <c r="F1532" s="63">
        <f>D1532*E1532</f>
        <v>0</v>
      </c>
    </row>
    <row r="1533" spans="1:13" s="606" customFormat="1">
      <c r="A1533" s="600"/>
      <c r="B1533" s="286"/>
      <c r="C1533" s="601"/>
      <c r="D1533" s="602"/>
      <c r="E1533" s="603"/>
      <c r="F1533" s="604"/>
      <c r="G1533" s="605"/>
      <c r="H1533" s="605"/>
      <c r="I1533" s="605"/>
      <c r="J1533" s="605"/>
      <c r="K1533" s="605"/>
      <c r="L1533" s="605"/>
      <c r="M1533" s="605"/>
    </row>
    <row r="1534" spans="1:13" s="606" customFormat="1" ht="86.4">
      <c r="A1534" s="279">
        <f>MAX($A$59:$A1533)+0.01</f>
        <v>4.3399999999999928</v>
      </c>
      <c r="B1534" s="286" t="s">
        <v>3181</v>
      </c>
      <c r="C1534" s="387" t="s">
        <v>1464</v>
      </c>
      <c r="D1534" s="316">
        <v>1</v>
      </c>
      <c r="E1534" s="63"/>
      <c r="F1534" s="63">
        <f>D1534*E1534</f>
        <v>0</v>
      </c>
      <c r="G1534" s="605"/>
      <c r="H1534" s="605"/>
      <c r="I1534" s="605"/>
      <c r="J1534" s="605"/>
      <c r="K1534" s="605"/>
      <c r="L1534" s="605"/>
      <c r="M1534" s="605"/>
    </row>
    <row r="1535" spans="1:13" s="270" customFormat="1">
      <c r="A1535" s="607"/>
      <c r="B1535" s="608"/>
      <c r="C1535" s="318"/>
      <c r="D1535" s="319"/>
    </row>
    <row r="1536" spans="1:13" s="270" customFormat="1" ht="28.8">
      <c r="A1536" s="279">
        <f>MAX($A$59:$A1535)+0.01</f>
        <v>4.3499999999999925</v>
      </c>
      <c r="B1536" s="286" t="s">
        <v>3182</v>
      </c>
      <c r="C1536" s="387" t="s">
        <v>316</v>
      </c>
      <c r="D1536" s="316">
        <v>87</v>
      </c>
      <c r="E1536" s="63"/>
      <c r="F1536" s="63">
        <f>D1536*E1536</f>
        <v>0</v>
      </c>
    </row>
    <row r="1537" spans="1:13" s="606" customFormat="1">
      <c r="A1537" s="600"/>
      <c r="B1537" s="609"/>
      <c r="C1537" s="610"/>
      <c r="D1537" s="611"/>
      <c r="E1537" s="603"/>
      <c r="F1537" s="604"/>
      <c r="G1537" s="605"/>
      <c r="H1537" s="605"/>
      <c r="I1537" s="605"/>
      <c r="J1537" s="605"/>
      <c r="K1537" s="605"/>
      <c r="L1537" s="605"/>
      <c r="M1537" s="605"/>
    </row>
    <row r="1538" spans="1:13" s="606" customFormat="1" ht="28.8">
      <c r="A1538" s="279">
        <f>MAX($A$59:$A1537)+0.01</f>
        <v>4.3599999999999923</v>
      </c>
      <c r="B1538" s="286" t="s">
        <v>3183</v>
      </c>
      <c r="C1538" s="387" t="s">
        <v>1464</v>
      </c>
      <c r="D1538" s="63">
        <v>0.05</v>
      </c>
      <c r="E1538" s="63"/>
      <c r="F1538" s="63">
        <f>SUM(F1324:F1536)*D1538</f>
        <v>0</v>
      </c>
      <c r="G1538" s="605"/>
      <c r="H1538" s="605"/>
      <c r="I1538" s="605"/>
      <c r="J1538" s="605"/>
      <c r="K1538" s="605"/>
      <c r="L1538" s="605"/>
      <c r="M1538" s="605"/>
    </row>
    <row r="1539" spans="1:13">
      <c r="A1539" s="69"/>
      <c r="B1539" s="286"/>
      <c r="D1539" s="63"/>
      <c r="E1539" s="63"/>
      <c r="F1539" s="63"/>
    </row>
    <row r="1540" spans="1:13">
      <c r="A1540" s="364"/>
      <c r="B1540" s="365"/>
      <c r="C1540" s="366"/>
      <c r="D1540" s="367"/>
      <c r="E1540" s="367"/>
      <c r="F1540" s="367"/>
    </row>
    <row r="1541" spans="1:13" ht="15" thickBot="1">
      <c r="A1541" s="303"/>
      <c r="B1541" s="304" t="s">
        <v>3184</v>
      </c>
      <c r="C1541" s="305"/>
      <c r="D1541" s="306"/>
      <c r="E1541" s="306"/>
      <c r="F1541" s="306">
        <f>SUM(F1249:F1540)</f>
        <v>0</v>
      </c>
    </row>
    <row r="1542" spans="1:13" ht="15" thickTop="1">
      <c r="A1542" s="338"/>
      <c r="B1542" s="286"/>
      <c r="D1542" s="63"/>
      <c r="E1542" s="63"/>
      <c r="F1542" s="63"/>
    </row>
    <row r="1543" spans="1:13">
      <c r="A1543" s="275" t="s">
        <v>1203</v>
      </c>
      <c r="B1543" s="276" t="s">
        <v>3185</v>
      </c>
      <c r="C1543" s="277" t="s">
        <v>26</v>
      </c>
      <c r="D1543" s="278" t="s">
        <v>27</v>
      </c>
      <c r="E1543" s="278" t="s">
        <v>28</v>
      </c>
      <c r="F1543" s="278" t="s">
        <v>29</v>
      </c>
    </row>
    <row r="1544" spans="1:13">
      <c r="A1544" s="364"/>
      <c r="B1544" s="365"/>
      <c r="C1544" s="366"/>
      <c r="D1544" s="367"/>
      <c r="E1544" s="367"/>
      <c r="F1544" s="367"/>
    </row>
    <row r="1545" spans="1:13" ht="28.8">
      <c r="A1545" s="279">
        <v>5.01</v>
      </c>
      <c r="B1545" s="286" t="s">
        <v>3186</v>
      </c>
      <c r="C1545" s="387" t="s">
        <v>1464</v>
      </c>
      <c r="D1545" s="63">
        <v>1</v>
      </c>
      <c r="E1545" s="63"/>
      <c r="F1545" s="63">
        <f>+E1545*D1545</f>
        <v>0</v>
      </c>
    </row>
    <row r="1546" spans="1:13">
      <c r="A1546" s="382"/>
      <c r="B1546" s="286"/>
      <c r="D1546" s="383"/>
      <c r="E1546" s="384"/>
      <c r="F1546" s="385"/>
    </row>
    <row r="1547" spans="1:13" ht="28.8">
      <c r="A1547" s="279">
        <f>MAX($A$1544:A1546)+0.01</f>
        <v>5.0199999999999996</v>
      </c>
      <c r="B1547" s="286" t="s">
        <v>3187</v>
      </c>
      <c r="C1547" s="387" t="s">
        <v>1464</v>
      </c>
      <c r="D1547" s="63">
        <v>1</v>
      </c>
      <c r="E1547" s="63"/>
      <c r="F1547" s="63">
        <f>+E1547*D1547</f>
        <v>0</v>
      </c>
    </row>
    <row r="1548" spans="1:13">
      <c r="A1548" s="364"/>
      <c r="B1548" s="365"/>
      <c r="C1548" s="366"/>
      <c r="D1548" s="367"/>
      <c r="E1548" s="367"/>
      <c r="F1548" s="367"/>
    </row>
    <row r="1549" spans="1:13" ht="15" thickBot="1">
      <c r="A1549" s="303"/>
      <c r="B1549" s="304" t="s">
        <v>3188</v>
      </c>
      <c r="C1549" s="305"/>
      <c r="D1549" s="306"/>
      <c r="E1549" s="306"/>
      <c r="F1549" s="306">
        <f>SUM(F1545:F1548)</f>
        <v>0</v>
      </c>
    </row>
    <row r="1550" spans="1:13" ht="15" thickTop="1"/>
  </sheetData>
  <mergeCells count="5">
    <mergeCell ref="A6:B6"/>
    <mergeCell ref="C8:D8"/>
    <mergeCell ref="C9:D9"/>
    <mergeCell ref="C10:D10"/>
    <mergeCell ref="C13:D13"/>
  </mergeCells>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7E745-C97C-4607-A802-670FDAA29411}">
  <dimension ref="A1:F293"/>
  <sheetViews>
    <sheetView topLeftCell="A286" workbookViewId="0">
      <selection activeCell="M15" sqref="M15"/>
    </sheetView>
  </sheetViews>
  <sheetFormatPr defaultColWidth="9.21875" defaultRowHeight="14.4"/>
  <cols>
    <col min="1" max="1" width="6.21875" style="24" customWidth="1"/>
    <col min="2" max="2" width="47.21875" style="24" customWidth="1"/>
    <col min="3" max="3" width="3.77734375" style="24" customWidth="1"/>
    <col min="4" max="4" width="10.21875" style="24" bestFit="1" customWidth="1"/>
    <col min="5" max="5" width="9.21875" style="24"/>
    <col min="6" max="16384" width="9.21875" style="23"/>
  </cols>
  <sheetData>
    <row r="1" spans="1:6" s="24" customFormat="1"/>
    <row r="2" spans="1:6" s="24" customFormat="1" ht="16.2" thickBot="1">
      <c r="A2" s="53" t="s">
        <v>2198</v>
      </c>
      <c r="B2" s="647" t="s">
        <v>961</v>
      </c>
      <c r="C2" s="647"/>
      <c r="D2" s="647"/>
      <c r="E2" s="647"/>
      <c r="F2" s="647"/>
    </row>
    <row r="3" spans="1:6" s="24" customFormat="1"/>
    <row r="4" spans="1:6" s="24" customFormat="1"/>
    <row r="5" spans="1:6" s="24" customFormat="1" ht="15" thickBot="1">
      <c r="A5" s="54"/>
      <c r="B5" s="54" t="s">
        <v>962</v>
      </c>
    </row>
    <row r="6" spans="1:6" s="24" customFormat="1"/>
    <row r="7" spans="1:6">
      <c r="A7" s="24" t="str">
        <f>(A24)</f>
        <v>1.</v>
      </c>
      <c r="B7" s="24" t="str">
        <f>(B24)</f>
        <v>ZEMELJSKA DELA</v>
      </c>
      <c r="C7" s="646">
        <f>(E78)</f>
        <v>0</v>
      </c>
      <c r="D7" s="646"/>
      <c r="E7" s="646"/>
    </row>
    <row r="8" spans="1:6">
      <c r="A8" s="24" t="str">
        <f>(A81)</f>
        <v>2.</v>
      </c>
      <c r="B8" s="24" t="str">
        <f>(B81)</f>
        <v>BETONSKA DELA</v>
      </c>
      <c r="C8" s="646">
        <f>(E126)</f>
        <v>0</v>
      </c>
      <c r="D8" s="646"/>
      <c r="E8" s="646"/>
    </row>
    <row r="9" spans="1:6">
      <c r="A9" s="24" t="str">
        <f>(A129)</f>
        <v>3.</v>
      </c>
      <c r="B9" s="24" t="str">
        <f>(B129)</f>
        <v>TESARSKA DELA</v>
      </c>
      <c r="C9" s="646">
        <f>(E151)</f>
        <v>0</v>
      </c>
      <c r="D9" s="646"/>
      <c r="E9" s="646"/>
    </row>
    <row r="10" spans="1:6">
      <c r="A10" s="24" t="str">
        <f>(A154)</f>
        <v>4.</v>
      </c>
      <c r="B10" s="24" t="str">
        <f>(B154)</f>
        <v>KANALIZACIJA</v>
      </c>
      <c r="C10" s="646">
        <f>(E208)</f>
        <v>0</v>
      </c>
      <c r="D10" s="646"/>
      <c r="E10" s="646"/>
    </row>
    <row r="11" spans="1:6">
      <c r="A11" s="24" t="str">
        <f>(A211)</f>
        <v>5.</v>
      </c>
      <c r="B11" s="24" t="str">
        <f>(B211)</f>
        <v>ASFALTERSKA DELA IN TLAKOVANJE</v>
      </c>
      <c r="C11" s="646">
        <f>(E277)</f>
        <v>0</v>
      </c>
      <c r="D11" s="646"/>
      <c r="E11" s="646"/>
    </row>
    <row r="12" spans="1:6">
      <c r="A12" s="24" t="str">
        <f>(A280)</f>
        <v>6.</v>
      </c>
      <c r="B12" s="24" t="str">
        <f>(B280)</f>
        <v>OGRAJA</v>
      </c>
      <c r="C12" s="646">
        <f>(E293)</f>
        <v>0</v>
      </c>
      <c r="D12" s="646"/>
      <c r="E12" s="646"/>
    </row>
    <row r="13" spans="1:6">
      <c r="C13" s="60"/>
      <c r="D13" s="60"/>
      <c r="E13" s="60"/>
    </row>
    <row r="14" spans="1:6" s="31" customFormat="1" ht="15" thickBot="1">
      <c r="A14" s="55"/>
      <c r="B14" s="55" t="s">
        <v>21</v>
      </c>
      <c r="C14" s="648">
        <f>SUM(C7:E13)</f>
        <v>0</v>
      </c>
      <c r="D14" s="648"/>
      <c r="E14" s="648"/>
    </row>
    <row r="15" spans="1:6" s="24" customFormat="1"/>
    <row r="16" spans="1:6" s="24" customFormat="1"/>
    <row r="17" spans="1:6" s="24" customFormat="1"/>
    <row r="18" spans="1:6" s="24" customFormat="1" ht="61.5" customHeight="1">
      <c r="B18" s="644" t="s">
        <v>22</v>
      </c>
      <c r="C18" s="644"/>
      <c r="D18" s="644"/>
      <c r="E18" s="644"/>
      <c r="F18" s="644"/>
    </row>
    <row r="19" spans="1:6" s="24" customFormat="1" ht="32.25" customHeight="1">
      <c r="B19" s="644" t="s">
        <v>23</v>
      </c>
      <c r="C19" s="644"/>
      <c r="D19" s="644"/>
      <c r="E19" s="644"/>
      <c r="F19" s="644"/>
    </row>
    <row r="20" spans="1:6" s="24" customFormat="1" ht="31.5" customHeight="1">
      <c r="B20" s="644" t="s">
        <v>24</v>
      </c>
      <c r="C20" s="644"/>
      <c r="D20" s="644"/>
      <c r="E20" s="644"/>
      <c r="F20" s="644"/>
    </row>
    <row r="21" spans="1:6" s="24" customFormat="1"/>
    <row r="22" spans="1:6" s="24" customFormat="1"/>
    <row r="23" spans="1:6" s="24" customFormat="1"/>
    <row r="24" spans="1:6" s="24" customFormat="1">
      <c r="A24" s="56" t="s">
        <v>30</v>
      </c>
      <c r="B24" s="56" t="s">
        <v>77</v>
      </c>
      <c r="C24" s="57" t="s">
        <v>26</v>
      </c>
      <c r="D24" s="57" t="s">
        <v>27</v>
      </c>
      <c r="E24" s="57" t="s">
        <v>28</v>
      </c>
      <c r="F24" s="57" t="s">
        <v>29</v>
      </c>
    </row>
    <row r="26" spans="1:6" customFormat="1" ht="107.25" customHeight="1">
      <c r="A26" s="86"/>
      <c r="B26" s="639" t="s">
        <v>78</v>
      </c>
      <c r="C26" s="639"/>
      <c r="D26" s="639"/>
      <c r="E26" s="639"/>
      <c r="F26" s="639"/>
    </row>
    <row r="27" spans="1:6" customFormat="1" ht="135.75" customHeight="1">
      <c r="A27" s="86"/>
      <c r="B27" s="639" t="s">
        <v>79</v>
      </c>
      <c r="C27" s="639"/>
      <c r="D27" s="639"/>
      <c r="E27" s="639"/>
      <c r="F27" s="639"/>
    </row>
    <row r="28" spans="1:6" customFormat="1" ht="135.75" customHeight="1">
      <c r="A28" s="86"/>
      <c r="B28" s="639" t="s">
        <v>80</v>
      </c>
      <c r="C28" s="639"/>
      <c r="D28" s="639"/>
      <c r="E28" s="639"/>
      <c r="F28" s="639"/>
    </row>
    <row r="29" spans="1:6">
      <c r="A29" s="86"/>
      <c r="B29" s="71"/>
      <c r="C29" s="71"/>
      <c r="D29" s="71"/>
      <c r="E29" s="71"/>
      <c r="F29" s="72"/>
    </row>
    <row r="30" spans="1:6" s="24" customFormat="1" ht="100.8">
      <c r="A30" s="25" t="s">
        <v>34</v>
      </c>
      <c r="B30" s="26" t="s">
        <v>963</v>
      </c>
      <c r="C30" s="27" t="s">
        <v>18</v>
      </c>
      <c r="D30" s="29">
        <v>1</v>
      </c>
      <c r="E30" s="29"/>
      <c r="F30" s="29">
        <f>(D30*E30)</f>
        <v>0</v>
      </c>
    </row>
    <row r="31" spans="1:6">
      <c r="A31" s="86"/>
      <c r="B31" s="71"/>
      <c r="C31" s="71"/>
      <c r="D31" s="71"/>
      <c r="E31" s="71"/>
      <c r="F31" s="72"/>
    </row>
    <row r="32" spans="1:6" s="24" customFormat="1" ht="86.4">
      <c r="A32" s="25" t="s">
        <v>1124</v>
      </c>
      <c r="B32" s="62" t="s">
        <v>964</v>
      </c>
      <c r="C32" s="27" t="s">
        <v>52</v>
      </c>
      <c r="D32" s="29">
        <v>16</v>
      </c>
      <c r="E32" s="29"/>
      <c r="F32" s="29">
        <f>(D32*E32)</f>
        <v>0</v>
      </c>
    </row>
    <row r="33" spans="1:6">
      <c r="A33" s="86"/>
      <c r="B33" s="71"/>
      <c r="C33" s="71"/>
      <c r="D33" s="71"/>
      <c r="E33" s="71"/>
      <c r="F33" s="72"/>
    </row>
    <row r="34" spans="1:6" s="24" customFormat="1" ht="86.4">
      <c r="A34" s="25" t="s">
        <v>1125</v>
      </c>
      <c r="B34" s="26" t="s">
        <v>965</v>
      </c>
      <c r="C34" s="27" t="s">
        <v>52</v>
      </c>
      <c r="D34" s="29">
        <v>26</v>
      </c>
      <c r="E34" s="29"/>
      <c r="F34" s="29">
        <f>(D34*E34)</f>
        <v>0</v>
      </c>
    </row>
    <row r="35" spans="1:6">
      <c r="A35" s="86"/>
      <c r="B35" s="71"/>
      <c r="C35" s="71"/>
      <c r="D35" s="71"/>
      <c r="E35" s="71"/>
      <c r="F35" s="72"/>
    </row>
    <row r="36" spans="1:6" ht="72">
      <c r="A36" s="86" t="s">
        <v>1126</v>
      </c>
      <c r="B36" s="71" t="s">
        <v>966</v>
      </c>
      <c r="C36" s="71"/>
      <c r="D36" s="71"/>
      <c r="E36" s="71"/>
      <c r="F36" s="72"/>
    </row>
    <row r="37" spans="1:6" s="24" customFormat="1">
      <c r="A37" s="25" t="s">
        <v>1127</v>
      </c>
      <c r="B37" s="26" t="s">
        <v>86</v>
      </c>
      <c r="C37" s="27" t="s">
        <v>128</v>
      </c>
      <c r="D37" s="29">
        <v>1141.6600000000001</v>
      </c>
      <c r="E37" s="29"/>
      <c r="F37" s="29">
        <f t="shared" ref="F37:F38" si="0">(D37*E37)</f>
        <v>0</v>
      </c>
    </row>
    <row r="38" spans="1:6" s="24" customFormat="1">
      <c r="A38" s="25" t="s">
        <v>1129</v>
      </c>
      <c r="B38" s="26" t="s">
        <v>87</v>
      </c>
      <c r="C38" s="27" t="s">
        <v>128</v>
      </c>
      <c r="D38" s="29">
        <v>761.11</v>
      </c>
      <c r="E38" s="29"/>
      <c r="F38" s="29">
        <f t="shared" si="0"/>
        <v>0</v>
      </c>
    </row>
    <row r="39" spans="1:6">
      <c r="A39" s="86"/>
      <c r="B39" s="71"/>
      <c r="C39" s="71"/>
      <c r="D39" s="71"/>
      <c r="E39" s="71"/>
      <c r="F39" s="72"/>
    </row>
    <row r="40" spans="1:6" s="24" customFormat="1" ht="57.6">
      <c r="A40" s="25" t="s">
        <v>1134</v>
      </c>
      <c r="B40" s="26" t="s">
        <v>967</v>
      </c>
      <c r="C40" s="27" t="s">
        <v>88</v>
      </c>
      <c r="D40" s="29">
        <v>2378.4699999999998</v>
      </c>
      <c r="E40" s="29"/>
      <c r="F40" s="29">
        <f>(D40*E40)</f>
        <v>0</v>
      </c>
    </row>
    <row r="41" spans="1:6">
      <c r="A41" s="86"/>
      <c r="B41" s="71"/>
      <c r="C41" s="71"/>
      <c r="D41" s="71"/>
      <c r="E41" s="71"/>
      <c r="F41" s="72"/>
    </row>
    <row r="42" spans="1:6" ht="100.8">
      <c r="A42" s="86" t="s">
        <v>1135</v>
      </c>
      <c r="B42" s="71" t="s">
        <v>968</v>
      </c>
      <c r="C42" s="71"/>
      <c r="D42" s="71"/>
      <c r="E42" s="71"/>
      <c r="F42" s="72"/>
    </row>
    <row r="43" spans="1:6" s="24" customFormat="1" ht="100.8">
      <c r="A43" s="25"/>
      <c r="B43" s="26" t="s">
        <v>91</v>
      </c>
      <c r="C43" s="27" t="s">
        <v>88</v>
      </c>
      <c r="D43" s="29">
        <v>1982.06</v>
      </c>
      <c r="E43" s="29"/>
      <c r="F43" s="29">
        <f>(D43*E43)</f>
        <v>0</v>
      </c>
    </row>
    <row r="44" spans="1:6">
      <c r="A44" s="86"/>
      <c r="B44" s="71"/>
      <c r="C44" s="71"/>
      <c r="D44" s="71"/>
      <c r="E44" s="71"/>
      <c r="F44" s="72"/>
    </row>
    <row r="45" spans="1:6" ht="28.8">
      <c r="A45" s="86" t="s">
        <v>1136</v>
      </c>
      <c r="B45" s="33" t="s">
        <v>969</v>
      </c>
      <c r="C45" s="71"/>
      <c r="D45" s="71"/>
      <c r="E45" s="71"/>
      <c r="F45" s="72"/>
    </row>
    <row r="46" spans="1:6" ht="57.6">
      <c r="A46" s="86"/>
      <c r="B46" s="71" t="s">
        <v>970</v>
      </c>
      <c r="C46" s="71"/>
      <c r="D46" s="71"/>
      <c r="E46" s="71"/>
      <c r="F46" s="72"/>
    </row>
    <row r="47" spans="1:6" s="24" customFormat="1">
      <c r="A47" s="25"/>
      <c r="B47" s="26" t="s">
        <v>971</v>
      </c>
      <c r="C47" s="27" t="s">
        <v>128</v>
      </c>
      <c r="D47" s="29">
        <v>294.7</v>
      </c>
      <c r="E47" s="29"/>
      <c r="F47" s="29">
        <f t="shared" ref="F47" si="1">(D47*E47)</f>
        <v>0</v>
      </c>
    </row>
    <row r="48" spans="1:6">
      <c r="A48" s="86"/>
      <c r="B48" s="71"/>
      <c r="C48" s="71"/>
      <c r="D48" s="71"/>
      <c r="E48" s="71"/>
      <c r="F48" s="72"/>
    </row>
    <row r="49" spans="1:6" ht="28.8">
      <c r="A49" s="86" t="s">
        <v>1137</v>
      </c>
      <c r="B49" s="33" t="s">
        <v>972</v>
      </c>
      <c r="C49" s="71"/>
      <c r="D49" s="71"/>
      <c r="E49" s="71"/>
      <c r="F49" s="72"/>
    </row>
    <row r="50" spans="1:6" ht="57.6">
      <c r="A50" s="86"/>
      <c r="B50" s="71" t="s">
        <v>973</v>
      </c>
      <c r="C50" s="71"/>
      <c r="D50" s="71"/>
      <c r="E50" s="71"/>
      <c r="F50" s="72"/>
    </row>
    <row r="51" spans="1:6" ht="43.2">
      <c r="A51" s="86"/>
      <c r="B51" s="71" t="s">
        <v>974</v>
      </c>
      <c r="C51" s="71"/>
      <c r="D51" s="71"/>
      <c r="E51" s="71"/>
      <c r="F51" s="72"/>
    </row>
    <row r="52" spans="1:6" s="24" customFormat="1">
      <c r="A52" s="25"/>
      <c r="B52" s="26" t="s">
        <v>971</v>
      </c>
      <c r="C52" s="27" t="s">
        <v>128</v>
      </c>
      <c r="D52" s="29">
        <v>430</v>
      </c>
      <c r="E52" s="29"/>
      <c r="F52" s="29">
        <f t="shared" ref="F52" si="2">(D52*E52)</f>
        <v>0</v>
      </c>
    </row>
    <row r="53" spans="1:6">
      <c r="A53" s="86"/>
      <c r="B53" s="71"/>
      <c r="C53" s="71"/>
      <c r="D53" s="71"/>
      <c r="E53" s="71"/>
      <c r="F53" s="72"/>
    </row>
    <row r="54" spans="1:6" s="24" customFormat="1" ht="100.8">
      <c r="A54" s="25" t="s">
        <v>1138</v>
      </c>
      <c r="B54" s="26" t="s">
        <v>1040</v>
      </c>
      <c r="C54" s="27" t="s">
        <v>128</v>
      </c>
      <c r="D54" s="29">
        <v>110.57</v>
      </c>
      <c r="E54" s="29"/>
      <c r="F54" s="29">
        <f t="shared" ref="F54" si="3">(D54*E54)</f>
        <v>0</v>
      </c>
    </row>
    <row r="55" spans="1:6">
      <c r="A55" s="86"/>
      <c r="B55" s="71"/>
      <c r="C55" s="71"/>
      <c r="D55" s="71"/>
      <c r="E55" s="71"/>
      <c r="F55" s="72"/>
    </row>
    <row r="56" spans="1:6" s="24" customFormat="1" ht="122.25" customHeight="1">
      <c r="A56" s="25" t="s">
        <v>1139</v>
      </c>
      <c r="B56" s="26" t="s">
        <v>975</v>
      </c>
      <c r="C56" s="27" t="s">
        <v>128</v>
      </c>
      <c r="D56" s="29">
        <v>274.85000000000002</v>
      </c>
      <c r="E56" s="29"/>
      <c r="F56" s="29">
        <f t="shared" ref="F56" si="4">(D56*E56)</f>
        <v>0</v>
      </c>
    </row>
    <row r="57" spans="1:6">
      <c r="A57" s="86"/>
      <c r="B57" s="71"/>
      <c r="C57" s="71"/>
      <c r="D57" s="71"/>
      <c r="E57" s="71"/>
      <c r="F57" s="72"/>
    </row>
    <row r="58" spans="1:6" s="24" customFormat="1" ht="108.75" customHeight="1">
      <c r="A58" s="25" t="s">
        <v>1140</v>
      </c>
      <c r="B58" s="26" t="s">
        <v>976</v>
      </c>
      <c r="C58" s="27" t="s">
        <v>88</v>
      </c>
      <c r="D58" s="29">
        <v>4670.79</v>
      </c>
      <c r="E58" s="29"/>
      <c r="F58" s="29">
        <f>(D58*E58)</f>
        <v>0</v>
      </c>
    </row>
    <row r="59" spans="1:6">
      <c r="A59" s="86"/>
      <c r="B59" s="71"/>
      <c r="C59" s="71"/>
      <c r="D59" s="71"/>
      <c r="E59" s="71"/>
      <c r="F59" s="72"/>
    </row>
    <row r="60" spans="1:6" s="24" customFormat="1" ht="78.75" customHeight="1">
      <c r="A60" s="25" t="s">
        <v>1141</v>
      </c>
      <c r="B60" s="26" t="s">
        <v>1100</v>
      </c>
      <c r="C60" s="27" t="s">
        <v>257</v>
      </c>
      <c r="D60" s="29">
        <v>10.96</v>
      </c>
      <c r="E60" s="29"/>
      <c r="F60" s="29">
        <f>(D60*E60)</f>
        <v>0</v>
      </c>
    </row>
    <row r="61" spans="1:6">
      <c r="A61" s="86"/>
      <c r="B61" s="71"/>
      <c r="C61" s="71"/>
      <c r="D61" s="71"/>
      <c r="E61" s="71"/>
      <c r="F61" s="72"/>
    </row>
    <row r="62" spans="1:6" ht="86.4">
      <c r="A62" s="86" t="s">
        <v>1142</v>
      </c>
      <c r="B62" s="71" t="s">
        <v>1053</v>
      </c>
      <c r="C62" s="71"/>
      <c r="D62" s="71"/>
      <c r="E62" s="71"/>
      <c r="F62" s="72"/>
    </row>
    <row r="63" spans="1:6" ht="43.2">
      <c r="A63" s="86"/>
      <c r="B63" s="71" t="s">
        <v>977</v>
      </c>
      <c r="C63" s="71"/>
      <c r="D63" s="71"/>
      <c r="E63" s="71"/>
      <c r="F63" s="72"/>
    </row>
    <row r="64" spans="1:6" ht="15.75" customHeight="1">
      <c r="A64" s="86"/>
      <c r="B64" s="71" t="s">
        <v>978</v>
      </c>
      <c r="C64" s="71"/>
      <c r="D64" s="71"/>
      <c r="E64" s="71"/>
      <c r="F64" s="72"/>
    </row>
    <row r="65" spans="1:6" s="24" customFormat="1" ht="28.8">
      <c r="A65" s="25" t="s">
        <v>1127</v>
      </c>
      <c r="B65" s="26" t="s">
        <v>1060</v>
      </c>
      <c r="C65" s="27" t="s">
        <v>52</v>
      </c>
      <c r="D65" s="29">
        <v>3</v>
      </c>
      <c r="E65" s="29"/>
      <c r="F65" s="29">
        <f t="shared" ref="F65:F71" si="5">(D65*E65)</f>
        <v>0</v>
      </c>
    </row>
    <row r="66" spans="1:6" s="24" customFormat="1" ht="28.8">
      <c r="A66" s="25" t="s">
        <v>1129</v>
      </c>
      <c r="B66" s="26" t="s">
        <v>1062</v>
      </c>
      <c r="C66" s="27" t="s">
        <v>52</v>
      </c>
      <c r="D66" s="29">
        <v>2</v>
      </c>
      <c r="E66" s="29"/>
      <c r="F66" s="29">
        <f t="shared" si="5"/>
        <v>0</v>
      </c>
    </row>
    <row r="67" spans="1:6" s="24" customFormat="1" ht="28.8">
      <c r="A67" s="25" t="s">
        <v>1130</v>
      </c>
      <c r="B67" s="26" t="s">
        <v>1056</v>
      </c>
      <c r="C67" s="27" t="s">
        <v>52</v>
      </c>
      <c r="D67" s="29">
        <v>1</v>
      </c>
      <c r="E67" s="29"/>
      <c r="F67" s="29">
        <f t="shared" si="5"/>
        <v>0</v>
      </c>
    </row>
    <row r="68" spans="1:6" s="24" customFormat="1">
      <c r="A68" s="25" t="s">
        <v>1236</v>
      </c>
      <c r="B68" s="26" t="s">
        <v>1055</v>
      </c>
      <c r="C68" s="27" t="s">
        <v>52</v>
      </c>
      <c r="D68" s="29">
        <v>1</v>
      </c>
      <c r="E68" s="29"/>
      <c r="F68" s="29">
        <f t="shared" si="5"/>
        <v>0</v>
      </c>
    </row>
    <row r="69" spans="1:6" s="24" customFormat="1" ht="18.75" customHeight="1">
      <c r="A69" s="25" t="s">
        <v>1131</v>
      </c>
      <c r="B69" s="26" t="s">
        <v>1057</v>
      </c>
      <c r="C69" s="27" t="s">
        <v>52</v>
      </c>
      <c r="D69" s="29">
        <v>3</v>
      </c>
      <c r="E69" s="29"/>
      <c r="F69" s="29">
        <f t="shared" si="5"/>
        <v>0</v>
      </c>
    </row>
    <row r="70" spans="1:6" s="24" customFormat="1">
      <c r="A70" s="25" t="s">
        <v>1132</v>
      </c>
      <c r="B70" s="26" t="s">
        <v>1058</v>
      </c>
      <c r="C70" s="27" t="s">
        <v>52</v>
      </c>
      <c r="D70" s="29">
        <v>3</v>
      </c>
      <c r="E70" s="29"/>
      <c r="F70" s="29">
        <f t="shared" si="5"/>
        <v>0</v>
      </c>
    </row>
    <row r="71" spans="1:6" s="24" customFormat="1">
      <c r="A71" s="25" t="s">
        <v>1133</v>
      </c>
      <c r="B71" s="26" t="s">
        <v>1059</v>
      </c>
      <c r="C71" s="27" t="s">
        <v>52</v>
      </c>
      <c r="D71" s="29">
        <v>3</v>
      </c>
      <c r="E71" s="29"/>
      <c r="F71" s="29">
        <f t="shared" si="5"/>
        <v>0</v>
      </c>
    </row>
    <row r="72" spans="1:6" ht="28.8">
      <c r="A72" s="86"/>
      <c r="B72" s="71" t="s">
        <v>1054</v>
      </c>
      <c r="C72" s="71"/>
      <c r="D72" s="45"/>
      <c r="E72" s="71"/>
      <c r="F72" s="72"/>
    </row>
    <row r="73" spans="1:6">
      <c r="A73" s="86"/>
      <c r="B73" s="71"/>
      <c r="C73" s="71"/>
      <c r="D73" s="71"/>
      <c r="E73" s="71"/>
      <c r="F73" s="72"/>
    </row>
    <row r="74" spans="1:6" ht="72">
      <c r="A74" s="86" t="s">
        <v>1143</v>
      </c>
      <c r="B74" s="71" t="s">
        <v>1063</v>
      </c>
      <c r="C74" s="71"/>
      <c r="D74" s="71"/>
      <c r="E74" s="71"/>
      <c r="F74" s="72"/>
    </row>
    <row r="75" spans="1:6" s="24" customFormat="1">
      <c r="A75" s="25"/>
      <c r="B75" s="26" t="s">
        <v>1064</v>
      </c>
      <c r="C75" s="27" t="s">
        <v>52</v>
      </c>
      <c r="D75" s="29">
        <v>180</v>
      </c>
      <c r="E75" s="29"/>
      <c r="F75" s="29">
        <f>(D75*E75)</f>
        <v>0</v>
      </c>
    </row>
    <row r="76" spans="1:6" ht="28.8">
      <c r="A76" s="86"/>
      <c r="B76" s="71" t="s">
        <v>1054</v>
      </c>
      <c r="C76" s="71"/>
      <c r="D76" s="45"/>
      <c r="E76" s="71"/>
      <c r="F76" s="72"/>
    </row>
    <row r="78" spans="1:6" s="24" customFormat="1" ht="15" thickBot="1">
      <c r="A78" s="58"/>
      <c r="B78" s="59" t="s">
        <v>93</v>
      </c>
      <c r="C78" s="58"/>
      <c r="D78" s="58"/>
      <c r="E78" s="645">
        <f>SUM(F25:F77)</f>
        <v>0</v>
      </c>
      <c r="F78" s="645"/>
    </row>
    <row r="81" spans="1:6" s="24" customFormat="1">
      <c r="A81" s="56" t="s">
        <v>1147</v>
      </c>
      <c r="B81" s="56" t="s">
        <v>94</v>
      </c>
      <c r="C81" s="57" t="s">
        <v>26</v>
      </c>
      <c r="D81" s="57" t="s">
        <v>27</v>
      </c>
      <c r="E81" s="57" t="s">
        <v>28</v>
      </c>
      <c r="F81" s="57" t="s">
        <v>29</v>
      </c>
    </row>
    <row r="83" spans="1:6" customFormat="1" ht="135.75" customHeight="1">
      <c r="A83" s="24"/>
      <c r="B83" s="639" t="s">
        <v>95</v>
      </c>
      <c r="C83" s="639"/>
      <c r="D83" s="639"/>
      <c r="E83" s="639"/>
      <c r="F83" s="639"/>
    </row>
    <row r="84" spans="1:6" customFormat="1" ht="151.5" customHeight="1">
      <c r="A84" s="86"/>
      <c r="B84" s="639" t="s">
        <v>96</v>
      </c>
      <c r="C84" s="639"/>
      <c r="D84" s="639"/>
      <c r="E84" s="639"/>
      <c r="F84" s="639"/>
    </row>
    <row r="85" spans="1:6" customFormat="1">
      <c r="A85" s="86"/>
      <c r="B85" s="639" t="s">
        <v>97</v>
      </c>
      <c r="C85" s="639"/>
      <c r="D85" s="639"/>
      <c r="E85" s="639"/>
      <c r="F85" s="639"/>
    </row>
    <row r="86" spans="1:6" customFormat="1" ht="47.25" customHeight="1">
      <c r="A86" s="86"/>
      <c r="B86" s="639" t="s">
        <v>98</v>
      </c>
      <c r="C86" s="639"/>
      <c r="D86" s="639"/>
      <c r="E86" s="639"/>
      <c r="F86" s="639"/>
    </row>
    <row r="87" spans="1:6" customFormat="1" ht="48" customHeight="1">
      <c r="A87" s="86"/>
      <c r="B87" s="639" t="s">
        <v>99</v>
      </c>
      <c r="C87" s="639"/>
      <c r="D87" s="639"/>
      <c r="E87" s="639"/>
      <c r="F87" s="639"/>
    </row>
    <row r="88" spans="1:6" customFormat="1">
      <c r="A88" s="86"/>
      <c r="B88" s="639" t="s">
        <v>100</v>
      </c>
      <c r="C88" s="639"/>
      <c r="D88" s="639"/>
      <c r="E88" s="639"/>
      <c r="F88" s="639"/>
    </row>
    <row r="89" spans="1:6">
      <c r="A89" s="86"/>
    </row>
    <row r="90" spans="1:6" ht="121.5" customHeight="1">
      <c r="A90" s="86" t="s">
        <v>1148</v>
      </c>
      <c r="B90" s="71" t="s">
        <v>1029</v>
      </c>
      <c r="C90" s="71"/>
      <c r="D90" s="71"/>
      <c r="E90" s="71"/>
      <c r="F90" s="72"/>
    </row>
    <row r="91" spans="1:6" ht="28.8">
      <c r="A91" s="86"/>
      <c r="B91" s="71" t="s">
        <v>1031</v>
      </c>
      <c r="C91" s="71"/>
      <c r="D91" s="71"/>
      <c r="E91" s="71"/>
      <c r="F91" s="72"/>
    </row>
    <row r="92" spans="1:6">
      <c r="A92" s="86"/>
      <c r="B92" s="71" t="s">
        <v>1030</v>
      </c>
      <c r="C92" s="71"/>
      <c r="D92" s="71"/>
      <c r="E92" s="71"/>
      <c r="F92" s="72"/>
    </row>
    <row r="93" spans="1:6" s="24" customFormat="1">
      <c r="A93" s="25"/>
      <c r="B93" s="26" t="s">
        <v>62</v>
      </c>
      <c r="C93" s="27" t="s">
        <v>58</v>
      </c>
      <c r="D93" s="29">
        <v>31</v>
      </c>
      <c r="E93" s="29"/>
      <c r="F93" s="29">
        <f>(D93*E93)</f>
        <v>0</v>
      </c>
    </row>
    <row r="94" spans="1:6">
      <c r="A94" s="86"/>
    </row>
    <row r="95" spans="1:6" s="24" customFormat="1" ht="86.4">
      <c r="A95" s="25" t="s">
        <v>1149</v>
      </c>
      <c r="B95" s="26" t="s">
        <v>1044</v>
      </c>
      <c r="C95" s="27" t="s">
        <v>152</v>
      </c>
      <c r="D95" s="29">
        <v>23.76</v>
      </c>
      <c r="E95" s="29"/>
      <c r="F95" s="29">
        <f>(D95*E95)</f>
        <v>0</v>
      </c>
    </row>
    <row r="96" spans="1:6">
      <c r="A96" s="86"/>
    </row>
    <row r="97" spans="1:6" s="24" customFormat="1" ht="86.4">
      <c r="A97" s="25" t="s">
        <v>1150</v>
      </c>
      <c r="B97" s="26" t="s">
        <v>1042</v>
      </c>
      <c r="C97" s="27" t="s">
        <v>128</v>
      </c>
      <c r="D97" s="29">
        <v>8.91</v>
      </c>
      <c r="E97" s="29"/>
      <c r="F97" s="29">
        <f>(D97*E97)</f>
        <v>0</v>
      </c>
    </row>
    <row r="98" spans="1:6">
      <c r="A98" s="86"/>
    </row>
    <row r="99" spans="1:6" s="24" customFormat="1" ht="86.4">
      <c r="A99" s="25" t="s">
        <v>1151</v>
      </c>
      <c r="B99" s="26" t="s">
        <v>1043</v>
      </c>
      <c r="C99" s="27" t="s">
        <v>152</v>
      </c>
      <c r="D99" s="29">
        <v>61.4</v>
      </c>
      <c r="E99" s="29"/>
      <c r="F99" s="29">
        <f>(D99*E99)</f>
        <v>0</v>
      </c>
    </row>
    <row r="100" spans="1:6">
      <c r="A100" s="86"/>
    </row>
    <row r="101" spans="1:6" ht="75.75" customHeight="1">
      <c r="A101" s="86" t="s">
        <v>1152</v>
      </c>
      <c r="B101" s="33" t="s">
        <v>1041</v>
      </c>
      <c r="C101" s="71"/>
      <c r="D101" s="71"/>
      <c r="E101" s="71"/>
      <c r="F101" s="72"/>
    </row>
    <row r="102" spans="1:6" s="24" customFormat="1" ht="86.4">
      <c r="A102" s="25"/>
      <c r="B102" s="26" t="s">
        <v>1045</v>
      </c>
      <c r="C102" s="27" t="s">
        <v>128</v>
      </c>
      <c r="D102" s="29">
        <v>9.74</v>
      </c>
      <c r="E102" s="29"/>
      <c r="F102" s="29">
        <f>(D102*E102)</f>
        <v>0</v>
      </c>
    </row>
    <row r="103" spans="1:6">
      <c r="A103" s="86"/>
      <c r="B103" s="33"/>
      <c r="C103" s="71"/>
      <c r="D103" s="71"/>
      <c r="E103" s="71"/>
      <c r="F103" s="72"/>
    </row>
    <row r="104" spans="1:6" s="24" customFormat="1" ht="86.4">
      <c r="A104" s="25" t="s">
        <v>1153</v>
      </c>
      <c r="B104" s="26" t="s">
        <v>1046</v>
      </c>
      <c r="C104" s="27" t="s">
        <v>152</v>
      </c>
      <c r="D104" s="29">
        <v>1.94</v>
      </c>
      <c r="E104" s="29"/>
      <c r="F104" s="29">
        <f>(D104*E104)</f>
        <v>0</v>
      </c>
    </row>
    <row r="105" spans="1:6">
      <c r="A105" s="86"/>
    </row>
    <row r="106" spans="1:6" s="24" customFormat="1" ht="72">
      <c r="A106" s="25" t="s">
        <v>1154</v>
      </c>
      <c r="B106" s="26" t="s">
        <v>1047</v>
      </c>
      <c r="C106" s="27" t="s">
        <v>128</v>
      </c>
      <c r="D106" s="29">
        <v>0.66</v>
      </c>
      <c r="E106" s="29"/>
      <c r="F106" s="29">
        <f>(D106*E106)</f>
        <v>0</v>
      </c>
    </row>
    <row r="107" spans="1:6">
      <c r="A107" s="86"/>
    </row>
    <row r="108" spans="1:6" s="24" customFormat="1" ht="86.4">
      <c r="A108" s="25" t="s">
        <v>1155</v>
      </c>
      <c r="B108" s="26" t="s">
        <v>1048</v>
      </c>
      <c r="C108" s="27" t="s">
        <v>152</v>
      </c>
      <c r="D108" s="29">
        <v>7.13</v>
      </c>
      <c r="E108" s="29"/>
      <c r="F108" s="29">
        <f>(D108*E108)</f>
        <v>0</v>
      </c>
    </row>
    <row r="109" spans="1:6">
      <c r="A109" s="86"/>
    </row>
    <row r="110" spans="1:6" ht="43.2">
      <c r="A110" s="86" t="s">
        <v>1156</v>
      </c>
      <c r="B110" s="33" t="s">
        <v>1049</v>
      </c>
      <c r="C110" s="71"/>
      <c r="D110" s="71"/>
      <c r="E110" s="71"/>
      <c r="F110" s="72"/>
    </row>
    <row r="111" spans="1:6" s="24" customFormat="1" ht="43.2">
      <c r="A111" s="25"/>
      <c r="B111" s="26" t="s">
        <v>1050</v>
      </c>
      <c r="C111" s="27" t="s">
        <v>128</v>
      </c>
      <c r="D111" s="29">
        <v>1.56</v>
      </c>
      <c r="E111" s="29"/>
      <c r="F111" s="29">
        <f>(D111*E111)</f>
        <v>0</v>
      </c>
    </row>
    <row r="112" spans="1:6">
      <c r="A112" s="86"/>
      <c r="B112" s="33"/>
      <c r="C112" s="71"/>
      <c r="D112" s="71"/>
      <c r="E112" s="71"/>
      <c r="F112" s="72"/>
    </row>
    <row r="113" spans="1:6" s="24" customFormat="1" ht="86.4">
      <c r="A113" s="25" t="s">
        <v>1157</v>
      </c>
      <c r="B113" s="26" t="s">
        <v>1065</v>
      </c>
      <c r="C113" s="27" t="s">
        <v>152</v>
      </c>
      <c r="D113" s="29">
        <v>12.94</v>
      </c>
      <c r="E113" s="29"/>
      <c r="F113" s="29">
        <f>(D113*E113)</f>
        <v>0</v>
      </c>
    </row>
    <row r="114" spans="1:6">
      <c r="A114" s="86"/>
      <c r="B114" s="33"/>
      <c r="C114" s="71"/>
      <c r="D114" s="71"/>
      <c r="E114" s="71"/>
      <c r="F114" s="72"/>
    </row>
    <row r="115" spans="1:6" s="24" customFormat="1" ht="86.4">
      <c r="A115" s="25" t="s">
        <v>1158</v>
      </c>
      <c r="B115" s="26" t="s">
        <v>1066</v>
      </c>
      <c r="C115" s="27" t="s">
        <v>128</v>
      </c>
      <c r="D115" s="29">
        <v>3.88</v>
      </c>
      <c r="E115" s="29"/>
      <c r="F115" s="29">
        <f>(D115*E115)</f>
        <v>0</v>
      </c>
    </row>
    <row r="116" spans="1:6">
      <c r="A116" s="86"/>
      <c r="B116" s="71"/>
    </row>
    <row r="117" spans="1:6" s="24" customFormat="1" ht="108.75" customHeight="1">
      <c r="A117" s="25" t="s">
        <v>1159</v>
      </c>
      <c r="B117" s="26" t="s">
        <v>1082</v>
      </c>
      <c r="C117" s="27" t="s">
        <v>128</v>
      </c>
      <c r="D117" s="29">
        <v>2.4300000000000002</v>
      </c>
      <c r="E117" s="29"/>
      <c r="F117" s="29">
        <f>(D117*E117)</f>
        <v>0</v>
      </c>
    </row>
    <row r="118" spans="1:6">
      <c r="A118" s="86"/>
    </row>
    <row r="119" spans="1:6" ht="28.8">
      <c r="A119" s="86" t="s">
        <v>1160</v>
      </c>
      <c r="B119" s="33" t="s">
        <v>1073</v>
      </c>
      <c r="C119" s="71"/>
      <c r="D119" s="71"/>
      <c r="E119" s="71"/>
      <c r="F119" s="72"/>
    </row>
    <row r="120" spans="1:6" s="24" customFormat="1" ht="57.6">
      <c r="A120" s="25"/>
      <c r="B120" s="26" t="s">
        <v>1074</v>
      </c>
      <c r="C120" s="27" t="s">
        <v>128</v>
      </c>
      <c r="D120" s="29">
        <v>70.27</v>
      </c>
      <c r="E120" s="29"/>
      <c r="F120" s="29">
        <f>(D120*E120)</f>
        <v>0</v>
      </c>
    </row>
    <row r="121" spans="1:6">
      <c r="A121" s="86"/>
    </row>
    <row r="122" spans="1:6" ht="43.2">
      <c r="A122" s="86" t="s">
        <v>1328</v>
      </c>
      <c r="B122" s="33" t="s">
        <v>1075</v>
      </c>
      <c r="C122" s="71"/>
      <c r="D122" s="71"/>
      <c r="E122" s="71"/>
      <c r="F122" s="72"/>
    </row>
    <row r="123" spans="1:6" s="24" customFormat="1">
      <c r="A123" s="25" t="s">
        <v>1127</v>
      </c>
      <c r="B123" s="26" t="s">
        <v>153</v>
      </c>
      <c r="C123" s="27" t="s">
        <v>155</v>
      </c>
      <c r="D123" s="29">
        <v>5262.3</v>
      </c>
      <c r="E123" s="29"/>
      <c r="F123" s="29">
        <f t="shared" ref="F123:F124" si="6">(D123*E123)</f>
        <v>0</v>
      </c>
    </row>
    <row r="124" spans="1:6" s="24" customFormat="1">
      <c r="A124" s="25" t="s">
        <v>1129</v>
      </c>
      <c r="B124" s="26" t="s">
        <v>154</v>
      </c>
      <c r="C124" s="27" t="s">
        <v>155</v>
      </c>
      <c r="D124" s="29">
        <v>7893.45</v>
      </c>
      <c r="E124" s="29"/>
      <c r="F124" s="29">
        <f t="shared" si="6"/>
        <v>0</v>
      </c>
    </row>
    <row r="125" spans="1:6">
      <c r="A125" s="86"/>
    </row>
    <row r="126" spans="1:6" s="24" customFormat="1" ht="15" thickBot="1">
      <c r="A126" s="58"/>
      <c r="B126" s="59" t="s">
        <v>101</v>
      </c>
      <c r="C126" s="58"/>
      <c r="D126" s="58"/>
      <c r="E126" s="645">
        <f>SUM(F82:F125)</f>
        <v>0</v>
      </c>
      <c r="F126" s="645"/>
    </row>
    <row r="129" spans="1:6" s="24" customFormat="1">
      <c r="A129" s="56" t="s">
        <v>1161</v>
      </c>
      <c r="B129" s="56" t="s">
        <v>102</v>
      </c>
      <c r="C129" s="57" t="s">
        <v>26</v>
      </c>
      <c r="D129" s="57" t="s">
        <v>27</v>
      </c>
      <c r="E129" s="57" t="s">
        <v>28</v>
      </c>
      <c r="F129" s="57" t="s">
        <v>29</v>
      </c>
    </row>
    <row r="131" spans="1:6" customFormat="1" ht="108" customHeight="1">
      <c r="A131" s="24"/>
      <c r="B131" s="639" t="s">
        <v>103</v>
      </c>
      <c r="C131" s="639"/>
      <c r="D131" s="639"/>
      <c r="E131" s="639"/>
      <c r="F131" s="639"/>
    </row>
    <row r="132" spans="1:6" customFormat="1" ht="92.25" customHeight="1">
      <c r="A132" s="24"/>
      <c r="B132" s="639" t="s">
        <v>104</v>
      </c>
      <c r="C132" s="639"/>
      <c r="D132" s="639"/>
      <c r="E132" s="639"/>
      <c r="F132" s="639"/>
    </row>
    <row r="133" spans="1:6" customFormat="1" ht="77.25" customHeight="1">
      <c r="A133" s="24"/>
      <c r="B133" s="639" t="s">
        <v>105</v>
      </c>
      <c r="C133" s="639"/>
      <c r="D133" s="639"/>
      <c r="E133" s="639"/>
      <c r="F133" s="639"/>
    </row>
    <row r="134" spans="1:6" customFormat="1" ht="93" customHeight="1">
      <c r="A134" s="86"/>
      <c r="B134" s="639" t="s">
        <v>106</v>
      </c>
      <c r="C134" s="639"/>
      <c r="D134" s="639"/>
      <c r="E134" s="639"/>
      <c r="F134" s="639"/>
    </row>
    <row r="135" spans="1:6" customFormat="1" ht="60.75" customHeight="1">
      <c r="A135" s="86"/>
      <c r="B135" s="639" t="s">
        <v>107</v>
      </c>
      <c r="C135" s="639"/>
      <c r="D135" s="639"/>
      <c r="E135" s="639"/>
      <c r="F135" s="639"/>
    </row>
    <row r="136" spans="1:6">
      <c r="A136" s="86"/>
    </row>
    <row r="137" spans="1:6" s="24" customFormat="1" ht="57.6">
      <c r="A137" s="25" t="s">
        <v>1162</v>
      </c>
      <c r="B137" s="26" t="s">
        <v>1076</v>
      </c>
      <c r="C137" s="27" t="s">
        <v>88</v>
      </c>
      <c r="D137" s="29">
        <v>29.7</v>
      </c>
      <c r="E137" s="29"/>
      <c r="F137" s="29">
        <f>(D137*E137)</f>
        <v>0</v>
      </c>
    </row>
    <row r="138" spans="1:6">
      <c r="A138" s="86"/>
    </row>
    <row r="139" spans="1:6" s="24" customFormat="1" ht="45.75" customHeight="1">
      <c r="A139" s="86" t="s">
        <v>1163</v>
      </c>
      <c r="B139" s="33" t="s">
        <v>1077</v>
      </c>
      <c r="C139" s="71"/>
      <c r="D139" s="71"/>
      <c r="E139" s="71"/>
      <c r="F139" s="71"/>
    </row>
    <row r="140" spans="1:6" s="24" customFormat="1">
      <c r="A140" s="25"/>
      <c r="B140" s="26" t="s">
        <v>62</v>
      </c>
      <c r="C140" s="27" t="s">
        <v>88</v>
      </c>
      <c r="D140" s="29">
        <v>23.76</v>
      </c>
      <c r="E140" s="29"/>
      <c r="F140" s="29">
        <f>(D140*E140)</f>
        <v>0</v>
      </c>
    </row>
    <row r="141" spans="1:6">
      <c r="A141" s="86"/>
      <c r="B141" s="33"/>
      <c r="C141" s="71"/>
      <c r="D141" s="71"/>
      <c r="E141" s="71"/>
      <c r="F141" s="72"/>
    </row>
    <row r="142" spans="1:6" s="24" customFormat="1" ht="57.6">
      <c r="A142" s="25" t="s">
        <v>1164</v>
      </c>
      <c r="B142" s="26" t="s">
        <v>1078</v>
      </c>
      <c r="C142" s="27" t="s">
        <v>88</v>
      </c>
      <c r="D142" s="29">
        <v>2.2000000000000002</v>
      </c>
      <c r="E142" s="29"/>
      <c r="F142" s="29">
        <f>(D142*E142)</f>
        <v>0</v>
      </c>
    </row>
    <row r="143" spans="1:6">
      <c r="A143" s="86"/>
    </row>
    <row r="144" spans="1:6" s="24" customFormat="1" ht="28.8">
      <c r="A144" s="86" t="s">
        <v>1165</v>
      </c>
      <c r="B144" s="33" t="s">
        <v>1080</v>
      </c>
      <c r="C144" s="71"/>
      <c r="D144" s="71"/>
      <c r="E144" s="71"/>
      <c r="F144" s="71"/>
    </row>
    <row r="145" spans="1:6" s="24" customFormat="1" ht="32.25" customHeight="1">
      <c r="A145" s="25"/>
      <c r="B145" s="26" t="s">
        <v>1079</v>
      </c>
      <c r="C145" s="27" t="s">
        <v>88</v>
      </c>
      <c r="D145" s="29">
        <v>6.77</v>
      </c>
      <c r="E145" s="29"/>
      <c r="F145" s="29">
        <f>(D145*E145)</f>
        <v>0</v>
      </c>
    </row>
    <row r="146" spans="1:6">
      <c r="A146" s="86"/>
      <c r="B146" s="33"/>
      <c r="C146" s="71"/>
      <c r="D146" s="71"/>
      <c r="E146" s="71"/>
      <c r="F146" s="72"/>
    </row>
    <row r="147" spans="1:6" s="24" customFormat="1" ht="57.6">
      <c r="A147" s="25" t="s">
        <v>1166</v>
      </c>
      <c r="B147" s="26" t="s">
        <v>1081</v>
      </c>
      <c r="C147" s="27" t="s">
        <v>88</v>
      </c>
      <c r="D147" s="29">
        <v>12.94</v>
      </c>
      <c r="E147" s="29"/>
      <c r="F147" s="29">
        <f>(D147*E147)</f>
        <v>0</v>
      </c>
    </row>
    <row r="148" spans="1:6">
      <c r="A148" s="86"/>
      <c r="B148" s="71"/>
    </row>
    <row r="149" spans="1:6" s="24" customFormat="1" ht="62.25" customHeight="1">
      <c r="A149" s="25" t="s">
        <v>1167</v>
      </c>
      <c r="B149" s="26" t="s">
        <v>1083</v>
      </c>
      <c r="C149" s="27" t="s">
        <v>88</v>
      </c>
      <c r="D149" s="29">
        <v>32.340000000000003</v>
      </c>
      <c r="E149" s="29"/>
      <c r="F149" s="29">
        <f>(D149*E149)</f>
        <v>0</v>
      </c>
    </row>
    <row r="150" spans="1:6">
      <c r="A150" s="86"/>
    </row>
    <row r="151" spans="1:6" s="24" customFormat="1" ht="15" thickBot="1">
      <c r="A151" s="58"/>
      <c r="B151" s="59" t="s">
        <v>108</v>
      </c>
      <c r="C151" s="58"/>
      <c r="D151" s="58"/>
      <c r="E151" s="645">
        <f>SUM(F130:F150)</f>
        <v>0</v>
      </c>
      <c r="F151" s="645"/>
    </row>
    <row r="154" spans="1:6" s="24" customFormat="1">
      <c r="A154" s="56" t="s">
        <v>1176</v>
      </c>
      <c r="B154" s="56" t="s">
        <v>114</v>
      </c>
      <c r="C154" s="57" t="s">
        <v>26</v>
      </c>
      <c r="D154" s="57" t="s">
        <v>27</v>
      </c>
      <c r="E154" s="57" t="s">
        <v>28</v>
      </c>
      <c r="F154" s="57" t="s">
        <v>29</v>
      </c>
    </row>
    <row r="156" spans="1:6" customFormat="1" ht="106.5" customHeight="1">
      <c r="A156" s="24"/>
      <c r="B156" s="639" t="s">
        <v>115</v>
      </c>
      <c r="C156" s="639"/>
      <c r="D156" s="639"/>
      <c r="E156" s="639"/>
      <c r="F156" s="639"/>
    </row>
    <row r="157" spans="1:6" customFormat="1" ht="106.5" customHeight="1">
      <c r="A157" s="24"/>
      <c r="B157" s="639" t="s">
        <v>116</v>
      </c>
      <c r="C157" s="639"/>
      <c r="D157" s="639"/>
      <c r="E157" s="639"/>
      <c r="F157" s="639"/>
    </row>
    <row r="158" spans="1:6" customFormat="1" ht="105.75" customHeight="1">
      <c r="A158" s="89"/>
      <c r="B158" s="639" t="s">
        <v>117</v>
      </c>
      <c r="C158" s="639"/>
      <c r="D158" s="639"/>
      <c r="E158" s="639"/>
      <c r="F158" s="639"/>
    </row>
    <row r="159" spans="1:6" customFormat="1" ht="105.75" customHeight="1">
      <c r="A159" s="89"/>
      <c r="B159" s="639" t="s">
        <v>118</v>
      </c>
      <c r="C159" s="639"/>
      <c r="D159" s="639"/>
      <c r="E159" s="639"/>
      <c r="F159" s="639"/>
    </row>
    <row r="160" spans="1:6" customFormat="1" ht="106.5" customHeight="1">
      <c r="A160" s="89"/>
      <c r="B160" s="639" t="s">
        <v>119</v>
      </c>
      <c r="C160" s="639"/>
      <c r="D160" s="639"/>
      <c r="E160" s="639"/>
      <c r="F160" s="639"/>
    </row>
    <row r="161" spans="1:6">
      <c r="A161" s="89"/>
    </row>
    <row r="162" spans="1:6" customFormat="1">
      <c r="A162" s="89"/>
      <c r="B162" s="31" t="s">
        <v>326</v>
      </c>
      <c r="C162" s="24"/>
      <c r="D162" s="24"/>
      <c r="E162" s="24"/>
    </row>
    <row r="163" spans="1:6" customFormat="1">
      <c r="A163" s="89"/>
      <c r="B163" s="24"/>
      <c r="C163" s="24"/>
      <c r="D163" s="24"/>
      <c r="E163" s="24"/>
    </row>
    <row r="164" spans="1:6" s="24" customFormat="1" ht="72">
      <c r="A164" s="25" t="s">
        <v>1177</v>
      </c>
      <c r="B164" s="26" t="s">
        <v>327</v>
      </c>
      <c r="C164" s="27" t="s">
        <v>58</v>
      </c>
      <c r="D164" s="28">
        <v>36.520000000000003</v>
      </c>
      <c r="E164" s="29"/>
      <c r="F164" s="29">
        <f>(D164*E164)</f>
        <v>0</v>
      </c>
    </row>
    <row r="165" spans="1:6" s="24" customFormat="1">
      <c r="A165" s="41"/>
      <c r="B165" s="42"/>
      <c r="C165" s="43"/>
      <c r="D165" s="44"/>
      <c r="E165" s="45"/>
      <c r="F165" s="45"/>
    </row>
    <row r="166" spans="1:6" s="24" customFormat="1" ht="72">
      <c r="A166" s="41" t="s">
        <v>1178</v>
      </c>
      <c r="B166" s="42" t="s">
        <v>980</v>
      </c>
      <c r="C166" s="43"/>
      <c r="D166" s="44"/>
      <c r="E166" s="45"/>
      <c r="F166" s="45"/>
    </row>
    <row r="167" spans="1:6" s="24" customFormat="1" ht="43.2">
      <c r="A167" s="25"/>
      <c r="B167" s="26" t="s">
        <v>979</v>
      </c>
      <c r="C167" s="27" t="s">
        <v>128</v>
      </c>
      <c r="D167" s="28">
        <v>43.82</v>
      </c>
      <c r="E167" s="29"/>
      <c r="F167" s="29">
        <f>(D167*E167)</f>
        <v>0</v>
      </c>
    </row>
    <row r="168" spans="1:6" s="24" customFormat="1">
      <c r="A168" s="41"/>
      <c r="B168" s="42"/>
      <c r="C168" s="43"/>
      <c r="D168" s="44"/>
      <c r="E168" s="45"/>
      <c r="F168" s="45"/>
    </row>
    <row r="169" spans="1:6" s="24" customFormat="1" ht="72">
      <c r="A169" s="25" t="s">
        <v>1336</v>
      </c>
      <c r="B169" s="26" t="s">
        <v>330</v>
      </c>
      <c r="C169" s="27" t="s">
        <v>128</v>
      </c>
      <c r="D169" s="28">
        <v>5.76</v>
      </c>
      <c r="E169" s="29"/>
      <c r="F169" s="29">
        <f>(D169*E169)</f>
        <v>0</v>
      </c>
    </row>
    <row r="170" spans="1:6" s="24" customFormat="1">
      <c r="A170" s="41"/>
      <c r="B170" s="42"/>
      <c r="C170" s="43"/>
      <c r="D170" s="44"/>
      <c r="E170" s="45"/>
      <c r="F170" s="45"/>
    </row>
    <row r="171" spans="1:6" s="24" customFormat="1" ht="86.4">
      <c r="A171" s="25" t="s">
        <v>1179</v>
      </c>
      <c r="B171" s="26" t="s">
        <v>331</v>
      </c>
      <c r="C171" s="27" t="s">
        <v>88</v>
      </c>
      <c r="D171" s="28">
        <v>35.06</v>
      </c>
      <c r="E171" s="29"/>
      <c r="F171" s="29">
        <f>(D171*E171)</f>
        <v>0</v>
      </c>
    </row>
    <row r="172" spans="1:6" s="24" customFormat="1">
      <c r="A172" s="41"/>
      <c r="B172" s="42"/>
      <c r="C172" s="43"/>
      <c r="D172" s="44"/>
      <c r="E172" s="45"/>
      <c r="F172" s="45"/>
    </row>
    <row r="173" spans="1:6" s="24" customFormat="1" ht="100.8">
      <c r="A173" s="80" t="s">
        <v>1180</v>
      </c>
      <c r="B173" s="26" t="s">
        <v>332</v>
      </c>
      <c r="C173" s="27" t="s">
        <v>257</v>
      </c>
      <c r="D173" s="28">
        <v>6.57</v>
      </c>
      <c r="E173" s="29"/>
      <c r="F173" s="29">
        <f>(D173*E173)</f>
        <v>0</v>
      </c>
    </row>
    <row r="174" spans="1:6" customFormat="1">
      <c r="A174" s="83"/>
      <c r="B174" s="24"/>
      <c r="C174" s="24"/>
      <c r="D174" s="24"/>
      <c r="E174" s="24"/>
    </row>
    <row r="175" spans="1:6" s="24" customFormat="1" ht="100.8">
      <c r="A175" s="25" t="s">
        <v>1181</v>
      </c>
      <c r="B175" s="26" t="s">
        <v>981</v>
      </c>
      <c r="C175" s="27" t="s">
        <v>128</v>
      </c>
      <c r="D175" s="28">
        <v>14.46</v>
      </c>
      <c r="E175" s="29"/>
      <c r="F175" s="29">
        <f>(D175*E175)</f>
        <v>0</v>
      </c>
    </row>
    <row r="176" spans="1:6" s="24" customFormat="1">
      <c r="A176" s="41"/>
      <c r="B176" s="42"/>
      <c r="C176" s="43"/>
      <c r="D176" s="44"/>
      <c r="E176" s="45"/>
      <c r="F176" s="45"/>
    </row>
    <row r="177" spans="1:6" s="24" customFormat="1" ht="86.4">
      <c r="A177" s="25" t="s">
        <v>1182</v>
      </c>
      <c r="B177" s="26" t="s">
        <v>982</v>
      </c>
      <c r="C177" s="27" t="s">
        <v>128</v>
      </c>
      <c r="D177" s="28">
        <v>9.64</v>
      </c>
      <c r="E177" s="29"/>
      <c r="F177" s="29">
        <f>(D177*E177)</f>
        <v>0</v>
      </c>
    </row>
    <row r="178" spans="1:6" s="24" customFormat="1">
      <c r="A178" s="41"/>
      <c r="B178" s="42"/>
      <c r="C178" s="43"/>
      <c r="D178" s="44"/>
      <c r="E178" s="45"/>
      <c r="F178" s="45"/>
    </row>
    <row r="179" spans="1:6" customFormat="1">
      <c r="A179" s="89"/>
      <c r="B179" s="31" t="s">
        <v>353</v>
      </c>
      <c r="C179" s="24"/>
      <c r="D179" s="24"/>
      <c r="E179" s="24"/>
    </row>
    <row r="180" spans="1:6" s="24" customFormat="1">
      <c r="A180" s="41"/>
      <c r="B180" s="42"/>
      <c r="C180" s="43"/>
      <c r="D180" s="44"/>
      <c r="E180" s="45"/>
      <c r="F180" s="45"/>
    </row>
    <row r="181" spans="1:6" s="24" customFormat="1" ht="60.75" customHeight="1">
      <c r="A181" s="41" t="s">
        <v>1183</v>
      </c>
      <c r="B181" s="42" t="s">
        <v>360</v>
      </c>
      <c r="C181" s="43"/>
      <c r="D181" s="44"/>
      <c r="E181" s="45"/>
      <c r="F181" s="45"/>
    </row>
    <row r="182" spans="1:6" ht="57.6">
      <c r="A182" s="41"/>
      <c r="B182" s="42" t="s">
        <v>358</v>
      </c>
      <c r="C182" s="43"/>
      <c r="D182" s="44"/>
      <c r="E182" s="45"/>
      <c r="F182" s="48"/>
    </row>
    <row r="183" spans="1:6" s="24" customFormat="1" ht="28.8">
      <c r="A183" s="25"/>
      <c r="B183" s="26" t="s">
        <v>361</v>
      </c>
      <c r="C183" s="27" t="s">
        <v>58</v>
      </c>
      <c r="D183" s="28">
        <v>36.520000000000003</v>
      </c>
      <c r="E183" s="29"/>
      <c r="F183" s="29">
        <f>(D183*E183)</f>
        <v>0</v>
      </c>
    </row>
    <row r="184" spans="1:6" s="24" customFormat="1">
      <c r="A184" s="41"/>
      <c r="B184" s="42" t="s">
        <v>62</v>
      </c>
      <c r="C184" s="43"/>
      <c r="D184" s="44"/>
      <c r="E184" s="45"/>
      <c r="F184" s="45"/>
    </row>
    <row r="185" spans="1:6">
      <c r="A185" s="89"/>
    </row>
    <row r="186" spans="1:6" s="24" customFormat="1" ht="100.8">
      <c r="A186" s="25" t="s">
        <v>1184</v>
      </c>
      <c r="B186" s="26" t="s">
        <v>983</v>
      </c>
      <c r="C186" s="27" t="s">
        <v>58</v>
      </c>
      <c r="D186" s="28">
        <v>36.520000000000003</v>
      </c>
      <c r="E186" s="29"/>
      <c r="F186" s="29">
        <f>(D186*E186)</f>
        <v>0</v>
      </c>
    </row>
    <row r="187" spans="1:6">
      <c r="A187" s="89"/>
    </row>
    <row r="188" spans="1:6" s="24" customFormat="1" ht="57.6">
      <c r="A188" s="25" t="s">
        <v>1185</v>
      </c>
      <c r="B188" s="26" t="s">
        <v>365</v>
      </c>
      <c r="C188" s="27" t="s">
        <v>128</v>
      </c>
      <c r="D188" s="28">
        <v>3.96</v>
      </c>
      <c r="E188" s="29"/>
      <c r="F188" s="29">
        <f>(D188*E188)</f>
        <v>0</v>
      </c>
    </row>
    <row r="189" spans="1:6">
      <c r="A189" s="89"/>
      <c r="B189" s="31"/>
    </row>
    <row r="190" spans="1:6" ht="72">
      <c r="A190" s="89" t="s">
        <v>1186</v>
      </c>
      <c r="B190" s="33" t="s">
        <v>984</v>
      </c>
    </row>
    <row r="191" spans="1:6" ht="86.4">
      <c r="A191" s="89"/>
      <c r="B191" s="71" t="s">
        <v>985</v>
      </c>
    </row>
    <row r="192" spans="1:6" ht="43.2">
      <c r="A192" s="89"/>
      <c r="B192" s="71" t="s">
        <v>348</v>
      </c>
    </row>
    <row r="193" spans="1:6" ht="28.8">
      <c r="A193" s="25"/>
      <c r="B193" s="26" t="s">
        <v>1034</v>
      </c>
      <c r="C193" s="27" t="s">
        <v>52</v>
      </c>
      <c r="D193" s="28">
        <v>1</v>
      </c>
      <c r="E193" s="29"/>
      <c r="F193" s="29">
        <f>(D193*E193)</f>
        <v>0</v>
      </c>
    </row>
    <row r="194" spans="1:6" s="24" customFormat="1">
      <c r="A194" s="89"/>
      <c r="B194" s="65"/>
    </row>
    <row r="195" spans="1:6" ht="100.8">
      <c r="A195" s="89" t="s">
        <v>1187</v>
      </c>
      <c r="B195" s="71" t="s">
        <v>986</v>
      </c>
    </row>
    <row r="196" spans="1:6">
      <c r="A196" s="25"/>
      <c r="B196" s="26" t="s">
        <v>987</v>
      </c>
      <c r="C196" s="27" t="s">
        <v>52</v>
      </c>
      <c r="D196" s="28">
        <v>1</v>
      </c>
      <c r="E196" s="29"/>
      <c r="F196" s="29">
        <f>(D196*E196)</f>
        <v>0</v>
      </c>
    </row>
    <row r="197" spans="1:6">
      <c r="A197" s="89"/>
    </row>
    <row r="198" spans="1:6" s="24" customFormat="1" ht="72">
      <c r="A198" s="25" t="s">
        <v>1188</v>
      </c>
      <c r="B198" s="26" t="s">
        <v>988</v>
      </c>
      <c r="C198" s="27" t="s">
        <v>52</v>
      </c>
      <c r="D198" s="28">
        <v>3</v>
      </c>
      <c r="E198" s="29"/>
      <c r="F198" s="29">
        <f>(D198*E198)</f>
        <v>0</v>
      </c>
    </row>
    <row r="199" spans="1:6">
      <c r="A199" s="89"/>
    </row>
    <row r="200" spans="1:6" s="24" customFormat="1" ht="183.75" customHeight="1">
      <c r="A200" s="25" t="s">
        <v>1189</v>
      </c>
      <c r="B200" s="26" t="s">
        <v>989</v>
      </c>
      <c r="C200" s="27" t="s">
        <v>52</v>
      </c>
      <c r="D200" s="28">
        <v>1</v>
      </c>
      <c r="E200" s="29"/>
      <c r="F200" s="29">
        <f>(D200*E200)</f>
        <v>0</v>
      </c>
    </row>
    <row r="201" spans="1:6">
      <c r="A201" s="89"/>
    </row>
    <row r="202" spans="1:6" s="24" customFormat="1" ht="151.5" customHeight="1">
      <c r="A202" s="25" t="s">
        <v>1190</v>
      </c>
      <c r="B202" s="26" t="s">
        <v>990</v>
      </c>
      <c r="C202" s="27" t="s">
        <v>18</v>
      </c>
      <c r="D202" s="28">
        <v>1</v>
      </c>
      <c r="E202" s="29"/>
      <c r="F202" s="29">
        <f>(D202*E202)</f>
        <v>0</v>
      </c>
    </row>
    <row r="203" spans="1:6">
      <c r="A203" s="89"/>
    </row>
    <row r="204" spans="1:6" s="24" customFormat="1" ht="122.25" customHeight="1">
      <c r="A204" s="25" t="s">
        <v>1191</v>
      </c>
      <c r="B204" s="26" t="s">
        <v>991</v>
      </c>
      <c r="C204" s="27" t="s">
        <v>18</v>
      </c>
      <c r="D204" s="28">
        <v>1</v>
      </c>
      <c r="E204" s="29"/>
      <c r="F204" s="29">
        <f>(D204*E204)</f>
        <v>0</v>
      </c>
    </row>
    <row r="205" spans="1:6">
      <c r="A205" s="89"/>
    </row>
    <row r="206" spans="1:6" s="24" customFormat="1" ht="92.25" customHeight="1">
      <c r="A206" s="25" t="s">
        <v>1192</v>
      </c>
      <c r="B206" s="26" t="s">
        <v>992</v>
      </c>
      <c r="C206" s="27" t="s">
        <v>18</v>
      </c>
      <c r="D206" s="28">
        <v>1</v>
      </c>
      <c r="E206" s="29"/>
      <c r="F206" s="29">
        <f>(D206*E206)</f>
        <v>0</v>
      </c>
    </row>
    <row r="208" spans="1:6" s="24" customFormat="1" ht="15" thickBot="1">
      <c r="A208" s="58"/>
      <c r="B208" s="59" t="s">
        <v>120</v>
      </c>
      <c r="C208" s="58"/>
      <c r="D208" s="58"/>
      <c r="E208" s="645">
        <f>SUM(F161:F207)</f>
        <v>0</v>
      </c>
      <c r="F208" s="645"/>
    </row>
    <row r="211" spans="1:6" s="24" customFormat="1">
      <c r="A211" s="56" t="s">
        <v>1203</v>
      </c>
      <c r="B211" s="56" t="s">
        <v>993</v>
      </c>
      <c r="C211" s="57" t="s">
        <v>26</v>
      </c>
      <c r="D211" s="57" t="s">
        <v>27</v>
      </c>
      <c r="E211" s="57" t="s">
        <v>28</v>
      </c>
      <c r="F211" s="57" t="s">
        <v>29</v>
      </c>
    </row>
    <row r="213" spans="1:6" ht="100.8">
      <c r="A213" s="83" t="s">
        <v>1204</v>
      </c>
      <c r="B213" s="33" t="s">
        <v>994</v>
      </c>
    </row>
    <row r="214" spans="1:6" s="24" customFormat="1" ht="43.2">
      <c r="A214" s="80"/>
      <c r="B214" s="26" t="s">
        <v>995</v>
      </c>
      <c r="C214" s="27" t="s">
        <v>58</v>
      </c>
      <c r="D214" s="28">
        <v>316.77</v>
      </c>
      <c r="E214" s="29"/>
      <c r="F214" s="29">
        <f>(D214*E214)</f>
        <v>0</v>
      </c>
    </row>
    <row r="215" spans="1:6">
      <c r="A215" s="83"/>
    </row>
    <row r="216" spans="1:6" ht="100.8">
      <c r="A216" s="83" t="s">
        <v>1205</v>
      </c>
      <c r="B216" s="33" t="s">
        <v>996</v>
      </c>
    </row>
    <row r="217" spans="1:6" s="24" customFormat="1" ht="43.2">
      <c r="A217" s="80"/>
      <c r="B217" s="26" t="s">
        <v>995</v>
      </c>
      <c r="C217" s="27" t="s">
        <v>58</v>
      </c>
      <c r="D217" s="28">
        <v>209.41</v>
      </c>
      <c r="E217" s="29"/>
      <c r="F217" s="29">
        <f>(D217*E217)</f>
        <v>0</v>
      </c>
    </row>
    <row r="218" spans="1:6">
      <c r="A218" s="83"/>
    </row>
    <row r="219" spans="1:6" ht="100.8">
      <c r="A219" s="95" t="s">
        <v>1206</v>
      </c>
      <c r="B219" s="33" t="s">
        <v>998</v>
      </c>
    </row>
    <row r="220" spans="1:6" s="24" customFormat="1" ht="43.2">
      <c r="A220" s="80"/>
      <c r="B220" s="26" t="s">
        <v>997</v>
      </c>
      <c r="C220" s="27" t="s">
        <v>58</v>
      </c>
      <c r="D220" s="28">
        <v>295.16000000000003</v>
      </c>
      <c r="E220" s="29"/>
      <c r="F220" s="29">
        <f>(D220*E220)</f>
        <v>0</v>
      </c>
    </row>
    <row r="221" spans="1:6">
      <c r="A221" s="83"/>
    </row>
    <row r="222" spans="1:6" ht="86.4">
      <c r="A222" s="83" t="s">
        <v>1207</v>
      </c>
      <c r="B222" s="33" t="s">
        <v>999</v>
      </c>
    </row>
    <row r="223" spans="1:6" s="24" customFormat="1" ht="43.2">
      <c r="A223" s="80"/>
      <c r="B223" s="26" t="s">
        <v>997</v>
      </c>
      <c r="C223" s="27" t="s">
        <v>58</v>
      </c>
      <c r="D223" s="28">
        <v>64.41</v>
      </c>
      <c r="E223" s="29"/>
      <c r="F223" s="29">
        <f>(D223*E223)</f>
        <v>0</v>
      </c>
    </row>
    <row r="224" spans="1:6">
      <c r="A224" s="83"/>
    </row>
    <row r="225" spans="1:6" ht="28.8">
      <c r="A225" s="83" t="s">
        <v>1208</v>
      </c>
      <c r="B225" s="33" t="s">
        <v>1000</v>
      </c>
    </row>
    <row r="226" spans="1:6" ht="28.8">
      <c r="A226" s="83"/>
      <c r="B226" s="71" t="s">
        <v>1001</v>
      </c>
    </row>
    <row r="227" spans="1:6" ht="28.8">
      <c r="A227" s="83"/>
      <c r="B227" s="71" t="s">
        <v>1002</v>
      </c>
    </row>
    <row r="228" spans="1:6" ht="43.2">
      <c r="A228" s="83"/>
      <c r="B228" s="71" t="s">
        <v>1003</v>
      </c>
    </row>
    <row r="229" spans="1:6" s="24" customFormat="1" ht="72">
      <c r="A229" s="80"/>
      <c r="B229" s="26" t="s">
        <v>1004</v>
      </c>
      <c r="C229" s="27" t="s">
        <v>152</v>
      </c>
      <c r="D229" s="28">
        <v>901</v>
      </c>
      <c r="E229" s="29"/>
      <c r="F229" s="29">
        <f t="shared" ref="F229" si="7">(D229*E229)</f>
        <v>0</v>
      </c>
    </row>
    <row r="230" spans="1:6">
      <c r="A230" s="83"/>
    </row>
    <row r="231" spans="1:6" ht="28.8">
      <c r="A231" s="83" t="s">
        <v>1209</v>
      </c>
      <c r="B231" s="33" t="s">
        <v>1067</v>
      </c>
    </row>
    <row r="232" spans="1:6" ht="28.8">
      <c r="A232" s="83"/>
      <c r="B232" s="71" t="s">
        <v>1068</v>
      </c>
    </row>
    <row r="233" spans="1:6" ht="28.8">
      <c r="A233" s="83"/>
      <c r="B233" s="71" t="s">
        <v>1069</v>
      </c>
    </row>
    <row r="234" spans="1:6" ht="43.2">
      <c r="A234" s="83"/>
      <c r="B234" s="71" t="s">
        <v>1003</v>
      </c>
    </row>
    <row r="235" spans="1:6" s="24" customFormat="1" ht="72">
      <c r="A235" s="80"/>
      <c r="B235" s="26" t="s">
        <v>1004</v>
      </c>
      <c r="C235" s="27" t="s">
        <v>152</v>
      </c>
      <c r="D235" s="28">
        <v>24.45</v>
      </c>
      <c r="E235" s="29"/>
      <c r="F235" s="29">
        <f t="shared" ref="F235" si="8">(D235*E235)</f>
        <v>0</v>
      </c>
    </row>
    <row r="236" spans="1:6">
      <c r="A236" s="83"/>
    </row>
    <row r="237" spans="1:6" s="24" customFormat="1" ht="123" customHeight="1">
      <c r="A237" s="80" t="s">
        <v>1210</v>
      </c>
      <c r="B237" s="26" t="s">
        <v>1038</v>
      </c>
      <c r="C237" s="27" t="s">
        <v>152</v>
      </c>
      <c r="D237" s="28">
        <v>368.55</v>
      </c>
      <c r="E237" s="29"/>
      <c r="F237" s="29">
        <f t="shared" ref="F237" si="9">(D237*E237)</f>
        <v>0</v>
      </c>
    </row>
    <row r="238" spans="1:6">
      <c r="A238" s="83"/>
    </row>
    <row r="239" spans="1:6" ht="100.8">
      <c r="A239" s="83" t="s">
        <v>1211</v>
      </c>
      <c r="B239" s="71" t="s">
        <v>1039</v>
      </c>
    </row>
    <row r="240" spans="1:6" s="24" customFormat="1" ht="86.4">
      <c r="A240" s="80"/>
      <c r="B240" s="26" t="s">
        <v>1037</v>
      </c>
      <c r="C240" s="27" t="s">
        <v>152</v>
      </c>
      <c r="D240" s="28">
        <v>368.55</v>
      </c>
      <c r="E240" s="29"/>
      <c r="F240" s="29">
        <f t="shared" ref="F240" si="10">(D240*E240)</f>
        <v>0</v>
      </c>
    </row>
    <row r="241" spans="1:6">
      <c r="A241" s="83"/>
    </row>
    <row r="242" spans="1:6" s="24" customFormat="1" ht="28.8">
      <c r="A242" s="83" t="s">
        <v>1212</v>
      </c>
      <c r="B242" s="33" t="s">
        <v>1006</v>
      </c>
    </row>
    <row r="243" spans="1:6" ht="72">
      <c r="A243" s="83"/>
      <c r="B243" s="71" t="s">
        <v>1005</v>
      </c>
    </row>
    <row r="244" spans="1:6" ht="57.6">
      <c r="A244" s="83" t="s">
        <v>1127</v>
      </c>
      <c r="B244" s="71" t="s">
        <v>1007</v>
      </c>
    </row>
    <row r="245" spans="1:6" ht="76.5" customHeight="1">
      <c r="A245" s="83"/>
      <c r="B245" s="71" t="s">
        <v>1008</v>
      </c>
    </row>
    <row r="246" spans="1:6" s="24" customFormat="1" ht="57.6">
      <c r="A246" s="80"/>
      <c r="B246" s="26" t="s">
        <v>1071</v>
      </c>
      <c r="C246" s="27" t="s">
        <v>152</v>
      </c>
      <c r="D246" s="28">
        <v>532.32000000000005</v>
      </c>
      <c r="E246" s="29"/>
      <c r="F246" s="29">
        <f t="shared" ref="F246" si="11">(D246*E246)</f>
        <v>0</v>
      </c>
    </row>
    <row r="247" spans="1:6" s="24" customFormat="1" ht="28.8">
      <c r="A247" s="80" t="s">
        <v>1129</v>
      </c>
      <c r="B247" s="26" t="s">
        <v>1072</v>
      </c>
      <c r="C247" s="27" t="s">
        <v>152</v>
      </c>
      <c r="D247" s="28">
        <v>13.2</v>
      </c>
      <c r="E247" s="29"/>
      <c r="F247" s="29">
        <f t="shared" ref="F247" si="12">(D247*E247)</f>
        <v>0</v>
      </c>
    </row>
    <row r="248" spans="1:6">
      <c r="A248" s="83"/>
    </row>
    <row r="249" spans="1:6" s="24" customFormat="1" ht="57.6">
      <c r="A249" s="83" t="s">
        <v>1213</v>
      </c>
      <c r="B249" s="33" t="s">
        <v>1051</v>
      </c>
    </row>
    <row r="250" spans="1:6" s="24" customFormat="1" ht="72">
      <c r="A250" s="80"/>
      <c r="B250" s="26" t="s">
        <v>1009</v>
      </c>
      <c r="C250" s="27" t="s">
        <v>152</v>
      </c>
      <c r="D250" s="28">
        <v>8.91</v>
      </c>
      <c r="E250" s="29"/>
      <c r="F250" s="29">
        <f t="shared" ref="F250" si="13">(D250*E250)</f>
        <v>0</v>
      </c>
    </row>
    <row r="251" spans="1:6">
      <c r="A251" s="83"/>
    </row>
    <row r="252" spans="1:6" s="24" customFormat="1" ht="57.6">
      <c r="A252" s="83" t="s">
        <v>1214</v>
      </c>
      <c r="B252" s="33" t="s">
        <v>1052</v>
      </c>
    </row>
    <row r="253" spans="1:6" s="24" customFormat="1" ht="129.6">
      <c r="A253" s="80"/>
      <c r="B253" s="26" t="s">
        <v>1061</v>
      </c>
      <c r="C253" s="27" t="s">
        <v>152</v>
      </c>
      <c r="D253" s="28">
        <v>506.62</v>
      </c>
      <c r="E253" s="29"/>
      <c r="F253" s="29">
        <f t="shared" ref="F253" si="14">(D253*E253)</f>
        <v>0</v>
      </c>
    </row>
    <row r="254" spans="1:6">
      <c r="A254" s="83"/>
    </row>
    <row r="255" spans="1:6" ht="28.8">
      <c r="A255" s="83" t="s">
        <v>1215</v>
      </c>
      <c r="B255" s="71" t="s">
        <v>1014</v>
      </c>
    </row>
    <row r="256" spans="1:6" ht="57.6">
      <c r="A256" s="83"/>
      <c r="B256" s="71" t="s">
        <v>1010</v>
      </c>
    </row>
    <row r="257" spans="1:6" s="24" customFormat="1">
      <c r="A257" s="80" t="s">
        <v>1127</v>
      </c>
      <c r="B257" s="26" t="s">
        <v>1011</v>
      </c>
      <c r="C257" s="27" t="s">
        <v>58</v>
      </c>
      <c r="D257" s="28">
        <v>342.98</v>
      </c>
      <c r="E257" s="29"/>
      <c r="F257" s="29">
        <f t="shared" ref="F257:F258" si="15">(D257*E257)</f>
        <v>0</v>
      </c>
    </row>
    <row r="258" spans="1:6" s="24" customFormat="1">
      <c r="A258" s="80" t="s">
        <v>1129</v>
      </c>
      <c r="B258" s="26" t="s">
        <v>1033</v>
      </c>
      <c r="C258" s="27" t="s">
        <v>152</v>
      </c>
      <c r="D258" s="28">
        <v>2.92</v>
      </c>
      <c r="E258" s="29"/>
      <c r="F258" s="29">
        <f t="shared" si="15"/>
        <v>0</v>
      </c>
    </row>
    <row r="259" spans="1:6" ht="57.6">
      <c r="A259" s="83"/>
      <c r="B259" s="71" t="s">
        <v>1012</v>
      </c>
    </row>
    <row r="260" spans="1:6" s="24" customFormat="1">
      <c r="A260" s="80" t="s">
        <v>1130</v>
      </c>
      <c r="B260" s="26" t="s">
        <v>1013</v>
      </c>
      <c r="C260" s="27" t="s">
        <v>58</v>
      </c>
      <c r="D260" s="28">
        <v>19.47</v>
      </c>
      <c r="E260" s="29"/>
      <c r="F260" s="29">
        <f t="shared" ref="F260:F262" si="16">(D260*E260)</f>
        <v>0</v>
      </c>
    </row>
    <row r="261" spans="1:6" s="24" customFormat="1" ht="15.75" customHeight="1">
      <c r="A261" s="80" t="s">
        <v>1236</v>
      </c>
      <c r="B261" s="26" t="s">
        <v>1032</v>
      </c>
      <c r="C261" s="27" t="s">
        <v>152</v>
      </c>
      <c r="D261" s="28">
        <v>8.91</v>
      </c>
      <c r="E261" s="29"/>
      <c r="F261" s="29">
        <f t="shared" si="16"/>
        <v>0</v>
      </c>
    </row>
    <row r="262" spans="1:6" s="24" customFormat="1">
      <c r="A262" s="80" t="s">
        <v>1131</v>
      </c>
      <c r="B262" s="26" t="s">
        <v>1033</v>
      </c>
      <c r="C262" s="27" t="s">
        <v>152</v>
      </c>
      <c r="D262" s="28">
        <v>177.1</v>
      </c>
      <c r="E262" s="29"/>
      <c r="F262" s="29">
        <f t="shared" si="16"/>
        <v>0</v>
      </c>
    </row>
    <row r="263" spans="1:6" s="24" customFormat="1">
      <c r="A263" s="80" t="s">
        <v>1132</v>
      </c>
      <c r="B263" s="26" t="s">
        <v>1070</v>
      </c>
      <c r="C263" s="27" t="s">
        <v>152</v>
      </c>
      <c r="D263" s="28">
        <v>3.3</v>
      </c>
      <c r="E263" s="29"/>
      <c r="F263" s="29">
        <f t="shared" ref="F263" si="17">(D263*E263)</f>
        <v>0</v>
      </c>
    </row>
    <row r="264" spans="1:6">
      <c r="A264" s="83"/>
      <c r="B264" s="71" t="s">
        <v>62</v>
      </c>
    </row>
    <row r="265" spans="1:6">
      <c r="A265" s="83"/>
    </row>
    <row r="266" spans="1:6" ht="86.4">
      <c r="A266" s="83" t="s">
        <v>1216</v>
      </c>
      <c r="B266" s="71" t="s">
        <v>1036</v>
      </c>
    </row>
    <row r="267" spans="1:6" ht="115.2">
      <c r="A267" s="83"/>
      <c r="B267" s="71" t="s">
        <v>1035</v>
      </c>
    </row>
    <row r="268" spans="1:6" s="24" customFormat="1">
      <c r="A268" s="80"/>
      <c r="B268" s="26" t="s">
        <v>62</v>
      </c>
      <c r="C268" s="27" t="s">
        <v>152</v>
      </c>
      <c r="D268" s="28">
        <v>368.55</v>
      </c>
      <c r="E268" s="29"/>
      <c r="F268" s="29">
        <f t="shared" ref="F268" si="18">(D268*E268)</f>
        <v>0</v>
      </c>
    </row>
    <row r="269" spans="1:6">
      <c r="A269" s="83"/>
    </row>
    <row r="270" spans="1:6" s="24" customFormat="1" ht="72">
      <c r="A270" s="80" t="s">
        <v>1217</v>
      </c>
      <c r="B270" s="26" t="s">
        <v>1019</v>
      </c>
      <c r="C270" s="27" t="s">
        <v>52</v>
      </c>
      <c r="D270" s="28">
        <v>3</v>
      </c>
      <c r="E270" s="29"/>
      <c r="F270" s="29">
        <f t="shared" ref="F270" si="19">(D270*E270)</f>
        <v>0</v>
      </c>
    </row>
    <row r="271" spans="1:6">
      <c r="A271" s="83"/>
    </row>
    <row r="272" spans="1:6" ht="72">
      <c r="A272" s="83" t="s">
        <v>1218</v>
      </c>
      <c r="B272" s="71" t="s">
        <v>1018</v>
      </c>
    </row>
    <row r="273" spans="1:6" s="24" customFormat="1">
      <c r="A273" s="80" t="s">
        <v>1127</v>
      </c>
      <c r="B273" s="26" t="s">
        <v>1015</v>
      </c>
      <c r="C273" s="27" t="s">
        <v>52</v>
      </c>
      <c r="D273" s="28">
        <v>1</v>
      </c>
      <c r="E273" s="29"/>
      <c r="F273" s="29">
        <f t="shared" ref="F273:F275" si="20">(D273*E273)</f>
        <v>0</v>
      </c>
    </row>
    <row r="274" spans="1:6" s="24" customFormat="1">
      <c r="A274" s="80" t="s">
        <v>1129</v>
      </c>
      <c r="B274" s="26" t="s">
        <v>1016</v>
      </c>
      <c r="C274" s="27" t="s">
        <v>52</v>
      </c>
      <c r="D274" s="28">
        <v>1</v>
      </c>
      <c r="E274" s="29"/>
      <c r="F274" s="29">
        <f t="shared" si="20"/>
        <v>0</v>
      </c>
    </row>
    <row r="275" spans="1:6" s="24" customFormat="1">
      <c r="A275" s="80" t="s">
        <v>1130</v>
      </c>
      <c r="B275" s="26" t="s">
        <v>1017</v>
      </c>
      <c r="C275" s="27" t="s">
        <v>52</v>
      </c>
      <c r="D275" s="28">
        <v>1</v>
      </c>
      <c r="E275" s="29"/>
      <c r="F275" s="29">
        <f t="shared" si="20"/>
        <v>0</v>
      </c>
    </row>
    <row r="277" spans="1:6" s="24" customFormat="1" ht="15" thickBot="1">
      <c r="A277" s="58"/>
      <c r="B277" s="59" t="s">
        <v>1020</v>
      </c>
      <c r="C277" s="58"/>
      <c r="D277" s="58"/>
      <c r="E277" s="645">
        <f>SUM(F212:F276)</f>
        <v>0</v>
      </c>
      <c r="F277" s="645"/>
    </row>
    <row r="280" spans="1:6" s="24" customFormat="1">
      <c r="A280" s="56" t="s">
        <v>1256</v>
      </c>
      <c r="B280" s="56" t="s">
        <v>1021</v>
      </c>
      <c r="C280" s="57" t="s">
        <v>26</v>
      </c>
      <c r="D280" s="57" t="s">
        <v>27</v>
      </c>
      <c r="E280" s="57" t="s">
        <v>28</v>
      </c>
      <c r="F280" s="57" t="s">
        <v>29</v>
      </c>
    </row>
    <row r="282" spans="1:6" ht="57.6">
      <c r="A282" s="86" t="s">
        <v>1257</v>
      </c>
      <c r="B282" s="40" t="s">
        <v>1028</v>
      </c>
    </row>
    <row r="283" spans="1:6" s="24" customFormat="1" ht="72">
      <c r="A283" s="25"/>
      <c r="B283" s="26" t="s">
        <v>1023</v>
      </c>
      <c r="C283" s="27" t="s">
        <v>58</v>
      </c>
      <c r="D283" s="28">
        <v>29.54</v>
      </c>
      <c r="E283" s="29"/>
      <c r="F283" s="29">
        <f>(D283*E283)</f>
        <v>0</v>
      </c>
    </row>
    <row r="284" spans="1:6">
      <c r="A284" s="86"/>
      <c r="B284" s="36" t="s">
        <v>62</v>
      </c>
    </row>
    <row r="285" spans="1:6">
      <c r="A285" s="86"/>
    </row>
    <row r="286" spans="1:6" ht="57.6">
      <c r="A286" s="86" t="s">
        <v>1258</v>
      </c>
      <c r="B286" s="40" t="s">
        <v>1022</v>
      </c>
    </row>
    <row r="287" spans="1:6" s="24" customFormat="1" ht="72">
      <c r="A287" s="25" t="s">
        <v>1127</v>
      </c>
      <c r="B287" s="26" t="s">
        <v>1023</v>
      </c>
      <c r="C287" s="27" t="s">
        <v>58</v>
      </c>
      <c r="D287" s="28">
        <v>375.86</v>
      </c>
      <c r="E287" s="29"/>
      <c r="F287" s="29">
        <f>(D287*E287)</f>
        <v>0</v>
      </c>
    </row>
    <row r="288" spans="1:6" ht="57.6">
      <c r="A288" s="86" t="s">
        <v>1129</v>
      </c>
      <c r="B288" s="36" t="s">
        <v>1024</v>
      </c>
    </row>
    <row r="289" spans="1:6" s="24" customFormat="1" ht="86.4">
      <c r="A289" s="25"/>
      <c r="B289" s="26" t="s">
        <v>1027</v>
      </c>
      <c r="C289" s="27" t="s">
        <v>52</v>
      </c>
      <c r="D289" s="28">
        <v>3</v>
      </c>
      <c r="E289" s="29"/>
      <c r="F289" s="29">
        <f>(D289*E289)</f>
        <v>0</v>
      </c>
    </row>
    <row r="290" spans="1:6" s="24" customFormat="1" ht="72">
      <c r="A290" s="25" t="s">
        <v>1130</v>
      </c>
      <c r="B290" s="26" t="s">
        <v>1026</v>
      </c>
      <c r="C290" s="27" t="s">
        <v>52</v>
      </c>
      <c r="D290" s="28">
        <v>1</v>
      </c>
      <c r="E290" s="29"/>
      <c r="F290" s="29">
        <f>(D290*E290)</f>
        <v>0</v>
      </c>
    </row>
    <row r="291" spans="1:6">
      <c r="A291" s="86"/>
      <c r="B291" s="36" t="s">
        <v>62</v>
      </c>
    </row>
    <row r="292" spans="1:6">
      <c r="A292" s="86"/>
    </row>
    <row r="293" spans="1:6" s="24" customFormat="1" ht="15" thickBot="1">
      <c r="A293" s="58"/>
      <c r="B293" s="59" t="s">
        <v>1025</v>
      </c>
      <c r="C293" s="58"/>
      <c r="D293" s="58"/>
      <c r="E293" s="645">
        <f>SUM(F281:F292)</f>
        <v>0</v>
      </c>
      <c r="F293" s="645"/>
    </row>
  </sheetData>
  <mergeCells count="36">
    <mergeCell ref="B85:F85"/>
    <mergeCell ref="E78:F78"/>
    <mergeCell ref="B86:F86"/>
    <mergeCell ref="B87:F87"/>
    <mergeCell ref="B88:F88"/>
    <mergeCell ref="B26:F26"/>
    <mergeCell ref="B27:F27"/>
    <mergeCell ref="B28:F28"/>
    <mergeCell ref="B83:F83"/>
    <mergeCell ref="B84:F84"/>
    <mergeCell ref="E293:F293"/>
    <mergeCell ref="E277:F277"/>
    <mergeCell ref="E208:F208"/>
    <mergeCell ref="E151:F151"/>
    <mergeCell ref="E126:F126"/>
    <mergeCell ref="B131:F131"/>
    <mergeCell ref="B132:F132"/>
    <mergeCell ref="B133:F133"/>
    <mergeCell ref="B134:F134"/>
    <mergeCell ref="B160:F160"/>
    <mergeCell ref="B135:F135"/>
    <mergeCell ref="B156:F156"/>
    <mergeCell ref="B157:F157"/>
    <mergeCell ref="B158:F158"/>
    <mergeCell ref="B159:F159"/>
    <mergeCell ref="C14:E14"/>
    <mergeCell ref="B18:F18"/>
    <mergeCell ref="B19:F19"/>
    <mergeCell ref="B20:F20"/>
    <mergeCell ref="C12:E12"/>
    <mergeCell ref="C11:E11"/>
    <mergeCell ref="B2:F2"/>
    <mergeCell ref="C7:E7"/>
    <mergeCell ref="C8:E8"/>
    <mergeCell ref="C9:E9"/>
    <mergeCell ref="C10:E10"/>
  </mergeCells>
  <pageMargins left="0.98425196850393704" right="0.59055118110236227" top="0.59055118110236227" bottom="0.59055118110236227" header="0.31496062992125984" footer="0.31496062992125984"/>
  <pageSetup paperSize="9" orientation="portrait" r:id="rId1"/>
  <headerFooter>
    <oddHeader>&amp;L&amp;"-,Krepko"&amp;8&amp;K00-049MISEL d.o.o.
PROJEKTIRANJE ARHITEKTURE &amp; GRADBENI INŽENIRING d.o.o.</oddHeader>
    <oddFooter>&amp;L&amp;"-,Krepko"&amp;8&amp;K00-049OTROŠKI VRTEC DOLENJSKE TOPLICE&amp;R&amp;"-,Krepko"&amp;8&amp;K00-049&amp;P/&amp;N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NASLOVNA STRAN</vt:lpstr>
      <vt:lpstr>REKAPITULACIJA</vt:lpstr>
      <vt:lpstr>SPLOŠNA DOLOČILA</vt:lpstr>
      <vt:lpstr>A- GRADBENA DELA</vt:lpstr>
      <vt:lpstr>B - OBRTNIŠKA DELA</vt:lpstr>
      <vt:lpstr>C - ELEKTRIČNE INŠTALACIJE</vt:lpstr>
      <vt:lpstr>D - NN PRIKLJUČEK</vt:lpstr>
      <vt:lpstr>E - STROJNE INŠTALACIJE</vt:lpstr>
      <vt:lpstr>F - ZUNANJA UREDITEV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Špela Brezavšček</cp:lastModifiedBy>
  <dcterms:created xsi:type="dcterms:W3CDTF">2022-05-30T05:59:07Z</dcterms:created>
  <dcterms:modified xsi:type="dcterms:W3CDTF">2022-08-02T06:05:10Z</dcterms:modified>
</cp:coreProperties>
</file>