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urkatb71\Downloads\"/>
    </mc:Choice>
  </mc:AlternateContent>
  <bookViews>
    <workbookView xWindow="0" yWindow="0" windowWidth="21570" windowHeight="8205" activeTab="1"/>
  </bookViews>
  <sheets>
    <sheet name="1. sklop" sheetId="11" r:id="rId1"/>
    <sheet name="2. sklop" sheetId="29" r:id="rId2"/>
    <sheet name="3. sklop" sheetId="30" r:id="rId3"/>
    <sheet name="4. sklop" sheetId="31" r:id="rId4"/>
    <sheet name="5. sklop" sheetId="32" r:id="rId5"/>
  </sheets>
  <calcPr calcId="162913"/>
</workbook>
</file>

<file path=xl/calcChain.xml><?xml version="1.0" encoding="utf-8"?>
<calcChain xmlns="http://schemas.openxmlformats.org/spreadsheetml/2006/main">
  <c r="H14" i="32" l="1"/>
  <c r="I14" i="32" s="1"/>
  <c r="G14" i="32"/>
  <c r="H13" i="32"/>
  <c r="G13" i="32" s="1"/>
  <c r="H12" i="32"/>
  <c r="I12" i="32" s="1"/>
  <c r="G12" i="32"/>
  <c r="H11" i="32"/>
  <c r="I11" i="32" s="1"/>
  <c r="H10" i="32"/>
  <c r="I10" i="32" s="1"/>
  <c r="G10" i="32"/>
  <c r="H9" i="32"/>
  <c r="G9" i="32" s="1"/>
  <c r="H15" i="31"/>
  <c r="G15" i="31" s="1"/>
  <c r="H14" i="31"/>
  <c r="I14" i="31" s="1"/>
  <c r="G14" i="31"/>
  <c r="H13" i="31"/>
  <c r="I13" i="31" s="1"/>
  <c r="G13" i="31"/>
  <c r="H12" i="31"/>
  <c r="I12" i="31" s="1"/>
  <c r="G12" i="31"/>
  <c r="H11" i="31"/>
  <c r="G11" i="31" s="1"/>
  <c r="H10" i="31"/>
  <c r="I10" i="31" s="1"/>
  <c r="G10" i="31"/>
  <c r="H9" i="31"/>
  <c r="I9" i="31" s="1"/>
  <c r="G9" i="31"/>
  <c r="H11" i="30"/>
  <c r="G11" i="30" s="1"/>
  <c r="H10" i="30"/>
  <c r="I10" i="30" s="1"/>
  <c r="H9" i="30"/>
  <c r="I9" i="30" s="1"/>
  <c r="G9" i="30"/>
  <c r="H20" i="29"/>
  <c r="I20" i="29" s="1"/>
  <c r="H15" i="29"/>
  <c r="I15" i="29" s="1"/>
  <c r="G15" i="29"/>
  <c r="H14" i="29"/>
  <c r="I14" i="29" s="1"/>
  <c r="H13" i="29"/>
  <c r="I13" i="29" s="1"/>
  <c r="G13" i="29"/>
  <c r="H12" i="29"/>
  <c r="G12" i="29" s="1"/>
  <c r="H11" i="29"/>
  <c r="I11" i="29" s="1"/>
  <c r="G21" i="29"/>
  <c r="H22" i="29"/>
  <c r="G22" i="29" s="1"/>
  <c r="H21" i="29"/>
  <c r="I21" i="29" s="1"/>
  <c r="H19" i="29"/>
  <c r="I19" i="29" s="1"/>
  <c r="H18" i="29"/>
  <c r="I18" i="29" s="1"/>
  <c r="H17" i="29"/>
  <c r="G17" i="29" s="1"/>
  <c r="H16" i="29"/>
  <c r="I16" i="29" s="1"/>
  <c r="H10" i="29"/>
  <c r="I10" i="29" s="1"/>
  <c r="H9" i="29"/>
  <c r="G9" i="29" s="1"/>
  <c r="G10" i="30" l="1"/>
  <c r="I9" i="32"/>
  <c r="G11" i="32"/>
  <c r="I13" i="32"/>
  <c r="I11" i="31"/>
  <c r="I15" i="31"/>
  <c r="I11" i="30"/>
  <c r="I12" i="30" s="1"/>
  <c r="G10" i="29"/>
  <c r="G14" i="29"/>
  <c r="G19" i="29"/>
  <c r="G18" i="29"/>
  <c r="G16" i="29"/>
  <c r="G11" i="29"/>
  <c r="G20" i="29"/>
  <c r="I12" i="29"/>
  <c r="I9" i="29"/>
  <c r="I17" i="29"/>
  <c r="I22" i="29"/>
  <c r="I19" i="11"/>
  <c r="I20" i="11"/>
  <c r="H10" i="11"/>
  <c r="I10" i="11" s="1"/>
  <c r="H11" i="11"/>
  <c r="I11" i="11" s="1"/>
  <c r="H12" i="11"/>
  <c r="G12" i="11" s="1"/>
  <c r="I12" i="11"/>
  <c r="H13" i="11"/>
  <c r="G13" i="11" s="1"/>
  <c r="H14" i="11"/>
  <c r="I14" i="11" s="1"/>
  <c r="H15" i="11"/>
  <c r="I15" i="11" s="1"/>
  <c r="H16" i="11"/>
  <c r="G16" i="11" s="1"/>
  <c r="H17" i="11"/>
  <c r="G17" i="11" s="1"/>
  <c r="I17" i="11"/>
  <c r="H9" i="11"/>
  <c r="I9" i="11" s="1"/>
  <c r="I16" i="31" l="1"/>
  <c r="I18" i="31" s="1"/>
  <c r="I17" i="31" s="1"/>
  <c r="I15" i="32"/>
  <c r="I14" i="30"/>
  <c r="I13" i="30" s="1"/>
  <c r="I23" i="29"/>
  <c r="I25" i="29" s="1"/>
  <c r="I24" i="29" s="1"/>
  <c r="I16" i="11"/>
  <c r="I13" i="11"/>
  <c r="I18" i="11" s="1"/>
  <c r="G9" i="11"/>
  <c r="G14" i="11"/>
  <c r="G10" i="11"/>
  <c r="G15" i="11"/>
  <c r="G11" i="11"/>
  <c r="I17" i="32" l="1"/>
  <c r="I16" i="32" s="1"/>
</calcChain>
</file>

<file path=xl/sharedStrings.xml><?xml version="1.0" encoding="utf-8"?>
<sst xmlns="http://schemas.openxmlformats.org/spreadsheetml/2006/main" count="168" uniqueCount="60">
  <si>
    <t xml:space="preserve">Zap. št. </t>
  </si>
  <si>
    <t>SKUPNA VREDNOST PONUDBE Z DDV</t>
  </si>
  <si>
    <t>SKUPNA VREDNOST PONUDBE BREZ DDV</t>
  </si>
  <si>
    <t>EM</t>
  </si>
  <si>
    <t>VREDNOST   DDV</t>
  </si>
  <si>
    <t>kos</t>
  </si>
  <si>
    <t xml:space="preserve">
Veljavnost ponudbe: 90 dni od datuma določenega za oddajo ponudbe.
</t>
  </si>
  <si>
    <t>Količina po letih</t>
  </si>
  <si>
    <t>Proizvajalec in tip ponujene opreme</t>
  </si>
  <si>
    <t>Blago/ Artikel</t>
  </si>
  <si>
    <t>Obrazec »PREDRAČUN KOMPLEKSNI MORS  24/2022-ODP
SKLOP 1: Video konferenčna oprema</t>
  </si>
  <si>
    <t xml:space="preserve">Cena na EM brez DDV v EUR </t>
  </si>
  <si>
    <t>DDV v EUR</t>
  </si>
  <si>
    <t>Cena na EM z DDV v eur</t>
  </si>
  <si>
    <t>8=6+7</t>
  </si>
  <si>
    <t>Skupna vrednost za pozicijo v EUR z DDV</t>
  </si>
  <si>
    <t>Količina (skupaj)</t>
  </si>
  <si>
    <t>10=8*5</t>
  </si>
  <si>
    <t>Obrazec »PREDRAČUN KOMPLEKSNI MORS  24/2022-ODP
SKLOP 2: Fotoaparati in kamere</t>
  </si>
  <si>
    <t>Obrazec »PREDRAČUN KOMPLEKSNI MORS  24/2022-ODP
SKLOP 3: Interaktivni zaslon</t>
  </si>
  <si>
    <t>Obrazec »PREDRAČUN KOMPLEKSNI MORS  24/2022-ODP
SKLOP 5: Multimedijska oprema</t>
  </si>
  <si>
    <t>Spletna kamera</t>
  </si>
  <si>
    <t>Brezžične slušalke združljive z Apple napravami</t>
  </si>
  <si>
    <t>Brezžične slušalke združljive z Android napravami</t>
  </si>
  <si>
    <t>Brezžične slušalke z mikrofonom</t>
  </si>
  <si>
    <t>Slušalke za DX 80</t>
  </si>
  <si>
    <t>Kamera Handycam</t>
  </si>
  <si>
    <t>Projektor LCD 4K UHD</t>
  </si>
  <si>
    <t>USB spletna kamera z HD mikrofonom</t>
  </si>
  <si>
    <t>Kamera za AVK in telemedicino</t>
  </si>
  <si>
    <t>Dobava po letih</t>
  </si>
  <si>
    <t>kpl</t>
  </si>
  <si>
    <t>Kompaktni fotoaparat</t>
  </si>
  <si>
    <t>Mala športna kamera</t>
  </si>
  <si>
    <t>Videokamera</t>
  </si>
  <si>
    <t>Videokamera zmogljivejša</t>
  </si>
  <si>
    <t>Fotoaparat DLSR</t>
  </si>
  <si>
    <t>Akcijska kamera</t>
  </si>
  <si>
    <t>Objektiv za fotoaparat</t>
  </si>
  <si>
    <t>Digitalni fotoaparat</t>
  </si>
  <si>
    <t>Kamera Go Pro z dodatki</t>
  </si>
  <si>
    <t>Kompaktni digitalni fotoaparat</t>
  </si>
  <si>
    <t>Digitalen robusten fotoaparat</t>
  </si>
  <si>
    <t>Fotoaparat</t>
  </si>
  <si>
    <t>Interaktivni zaslon</t>
  </si>
  <si>
    <t>Univerzalni motorizirani premični nosilec za zaslone</t>
  </si>
  <si>
    <t>Sestavljanje premičnega nosilca in obešanje zaslona</t>
  </si>
  <si>
    <t>Obrazec »PREDRAČUN KOMPLEKSNI MORS  24/2022-ODP
SKLOP 4: Televizorji</t>
  </si>
  <si>
    <t>Televizor 1</t>
  </si>
  <si>
    <t>Televizor 2</t>
  </si>
  <si>
    <t>Televizor 3</t>
  </si>
  <si>
    <t>Televizor 4</t>
  </si>
  <si>
    <t>Televizor 5</t>
  </si>
  <si>
    <t>Televizor 6</t>
  </si>
  <si>
    <t>Televizor 7</t>
  </si>
  <si>
    <t>Digitalni multimedijski zaslon pano 58''</t>
  </si>
  <si>
    <t>Multimedijska oprema za OC</t>
  </si>
  <si>
    <t xml:space="preserve">Oprema za ureditev OC </t>
  </si>
  <si>
    <t>Prenosno ozvočenje</t>
  </si>
  <si>
    <t>Stacionarno ozvočenje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</si>
</sst>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8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8"/>
      <color rgb="FFFF000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color rgb="FF000000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i/>
      <sz val="8"/>
      <color theme="1"/>
      <name val="Arial"/>
      <family val="2"/>
      <charset val="238"/>
    </font>
    <font>
      <i/>
      <sz val="8"/>
      <color theme="1"/>
      <name val="Calibri"/>
      <family val="2"/>
      <charset val="238"/>
      <scheme val="minor"/>
    </font>
    <font>
      <i/>
      <sz val="8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2" fillId="0" borderId="0" xfId="0" applyFont="1" applyBorder="1"/>
    <xf numFmtId="0" fontId="4" fillId="0" borderId="0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3" fillId="0" borderId="0" xfId="0" applyFont="1" applyBorder="1" applyAlignment="1">
      <alignment horizontal="left" wrapText="1"/>
    </xf>
    <xf numFmtId="0" fontId="3" fillId="0" borderId="0" xfId="0" applyFont="1" applyBorder="1" applyAlignment="1">
      <alignment horizontal="left" wrapText="1"/>
    </xf>
    <xf numFmtId="0" fontId="9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Border="1"/>
    <xf numFmtId="4" fontId="3" fillId="0" borderId="1" xfId="0" applyNumberFormat="1" applyFont="1" applyFill="1" applyBorder="1" applyAlignment="1">
      <alignment horizontal="center"/>
    </xf>
    <xf numFmtId="4" fontId="3" fillId="0" borderId="1" xfId="0" applyNumberFormat="1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" fontId="9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/>
    </xf>
    <xf numFmtId="0" fontId="11" fillId="0" borderId="3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/>
    <xf numFmtId="0" fontId="5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wrapText="1"/>
    </xf>
    <xf numFmtId="0" fontId="5" fillId="0" borderId="0" xfId="0" applyFont="1" applyBorder="1" applyAlignment="1">
      <alignment horizontal="left" wrapText="1"/>
    </xf>
    <xf numFmtId="0" fontId="3" fillId="0" borderId="0" xfId="0" applyFont="1" applyBorder="1" applyAlignment="1">
      <alignment horizontal="left" wrapText="1"/>
    </xf>
    <xf numFmtId="0" fontId="14" fillId="3" borderId="1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right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14" fillId="3" borderId="5" xfId="0" applyFont="1" applyFill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center" vertical="center" wrapText="1"/>
    </xf>
  </cellXfs>
  <cellStyles count="2">
    <cellStyle name="Navadno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23"/>
  <sheetViews>
    <sheetView topLeftCell="D1" zoomScaleNormal="100" workbookViewId="0">
      <selection sqref="A1:XFD1048576"/>
    </sheetView>
  </sheetViews>
  <sheetFormatPr defaultColWidth="8.85546875" defaultRowHeight="11.25" x14ac:dyDescent="0.2"/>
  <cols>
    <col min="1" max="1" width="5" style="1" customWidth="1"/>
    <col min="2" max="2" width="43.28515625" style="1" bestFit="1" customWidth="1"/>
    <col min="3" max="3" width="34.5703125" style="1" customWidth="1"/>
    <col min="4" max="5" width="11.7109375" style="1" customWidth="1"/>
    <col min="6" max="6" width="17.85546875" style="1" customWidth="1"/>
    <col min="7" max="7" width="10.7109375" style="1" bestFit="1" customWidth="1"/>
    <col min="8" max="8" width="16" style="1" customWidth="1"/>
    <col min="9" max="9" width="22.5703125" style="1" customWidth="1"/>
    <col min="10" max="10" width="5" style="1" customWidth="1"/>
    <col min="11" max="16384" width="8.85546875" style="1"/>
  </cols>
  <sheetData>
    <row r="2" spans="1:12" ht="14.45" customHeight="1" x14ac:dyDescent="0.2">
      <c r="A2" s="35" t="s">
        <v>10</v>
      </c>
      <c r="B2" s="36"/>
      <c r="C2" s="36"/>
      <c r="D2" s="36"/>
      <c r="E2" s="36"/>
      <c r="F2" s="36"/>
      <c r="G2" s="36"/>
      <c r="H2" s="36"/>
      <c r="I2" s="36"/>
    </row>
    <row r="3" spans="1:12" ht="11.25" customHeight="1" x14ac:dyDescent="0.2">
      <c r="A3" s="36"/>
      <c r="B3" s="36"/>
      <c r="C3" s="36"/>
      <c r="D3" s="36"/>
      <c r="E3" s="36"/>
      <c r="F3" s="36"/>
      <c r="G3" s="36"/>
      <c r="H3" s="36"/>
      <c r="I3" s="36"/>
    </row>
    <row r="4" spans="1:12" ht="11.25" customHeight="1" x14ac:dyDescent="0.2">
      <c r="A4" s="36"/>
      <c r="B4" s="36"/>
      <c r="C4" s="36"/>
      <c r="D4" s="36"/>
      <c r="E4" s="36"/>
      <c r="F4" s="36"/>
      <c r="G4" s="36"/>
      <c r="H4" s="36"/>
      <c r="I4" s="36"/>
    </row>
    <row r="5" spans="1:12" ht="11.25" customHeight="1" x14ac:dyDescent="0.2">
      <c r="A5" s="7"/>
      <c r="B5" s="7"/>
      <c r="C5" s="7"/>
      <c r="D5" s="7"/>
      <c r="E5" s="7"/>
      <c r="F5" s="7"/>
      <c r="G5" s="7"/>
      <c r="H5" s="7"/>
      <c r="I5" s="7"/>
    </row>
    <row r="6" spans="1:12" ht="25.5" x14ac:dyDescent="0.2">
      <c r="A6" s="20" t="s">
        <v>0</v>
      </c>
      <c r="B6" s="21" t="s">
        <v>9</v>
      </c>
      <c r="C6" s="20" t="s">
        <v>8</v>
      </c>
      <c r="D6" s="21" t="s">
        <v>3</v>
      </c>
      <c r="E6" s="21" t="s">
        <v>16</v>
      </c>
      <c r="F6" s="19" t="s">
        <v>11</v>
      </c>
      <c r="G6" s="19" t="s">
        <v>12</v>
      </c>
      <c r="H6" s="19" t="s">
        <v>13</v>
      </c>
      <c r="I6" s="19" t="s">
        <v>15</v>
      </c>
      <c r="K6" s="29" t="s">
        <v>30</v>
      </c>
      <c r="L6" s="29"/>
    </row>
    <row r="7" spans="1:12" ht="12.75" x14ac:dyDescent="0.2">
      <c r="A7" s="33">
        <v>1</v>
      </c>
      <c r="B7" s="33">
        <v>2</v>
      </c>
      <c r="C7" s="33">
        <v>3</v>
      </c>
      <c r="D7" s="33">
        <v>4</v>
      </c>
      <c r="E7" s="33">
        <v>5</v>
      </c>
      <c r="F7" s="33">
        <v>6</v>
      </c>
      <c r="G7" s="33">
        <v>7</v>
      </c>
      <c r="H7" s="33" t="s">
        <v>14</v>
      </c>
      <c r="I7" s="33" t="s">
        <v>17</v>
      </c>
      <c r="K7" s="30" t="s">
        <v>7</v>
      </c>
      <c r="L7" s="30"/>
    </row>
    <row r="8" spans="1:12" ht="15.75" customHeight="1" x14ac:dyDescent="0.25">
      <c r="A8" s="33"/>
      <c r="B8" s="38"/>
      <c r="C8" s="33"/>
      <c r="D8" s="37"/>
      <c r="E8" s="33"/>
      <c r="F8" s="33"/>
      <c r="G8" s="33"/>
      <c r="H8" s="33"/>
      <c r="I8" s="33"/>
      <c r="K8" s="6">
        <v>2022</v>
      </c>
      <c r="L8" s="6">
        <v>2023</v>
      </c>
    </row>
    <row r="9" spans="1:12" ht="24.95" customHeight="1" x14ac:dyDescent="0.2">
      <c r="A9" s="5">
        <v>1</v>
      </c>
      <c r="B9" s="9" t="s">
        <v>21</v>
      </c>
      <c r="C9" s="4"/>
      <c r="D9" s="3" t="s">
        <v>5</v>
      </c>
      <c r="E9" s="5">
        <v>10</v>
      </c>
      <c r="F9" s="13"/>
      <c r="G9" s="13">
        <f>H9-F9</f>
        <v>0</v>
      </c>
      <c r="H9" s="12">
        <f>F9*122/100</f>
        <v>0</v>
      </c>
      <c r="I9" s="18">
        <f>H9*E9</f>
        <v>0</v>
      </c>
      <c r="K9" s="14">
        <v>10</v>
      </c>
      <c r="L9" s="14">
        <v>0</v>
      </c>
    </row>
    <row r="10" spans="1:12" ht="24.95" customHeight="1" x14ac:dyDescent="0.2">
      <c r="A10" s="5">
        <v>2</v>
      </c>
      <c r="B10" s="9" t="s">
        <v>22</v>
      </c>
      <c r="C10" s="4"/>
      <c r="D10" s="3" t="s">
        <v>5</v>
      </c>
      <c r="E10" s="5">
        <v>10</v>
      </c>
      <c r="F10" s="13"/>
      <c r="G10" s="13">
        <f t="shared" ref="G10:G17" si="0">H10-F10</f>
        <v>0</v>
      </c>
      <c r="H10" s="12">
        <f t="shared" ref="H10:H17" si="1">F10*122/100</f>
        <v>0</v>
      </c>
      <c r="I10" s="18">
        <f t="shared" ref="I10:I17" si="2">H10*E10</f>
        <v>0</v>
      </c>
      <c r="K10" s="14">
        <v>10</v>
      </c>
      <c r="L10" s="14">
        <v>0</v>
      </c>
    </row>
    <row r="11" spans="1:12" ht="24.95" customHeight="1" x14ac:dyDescent="0.2">
      <c r="A11" s="5">
        <v>3</v>
      </c>
      <c r="B11" s="9" t="s">
        <v>23</v>
      </c>
      <c r="C11" s="4"/>
      <c r="D11" s="3" t="s">
        <v>5</v>
      </c>
      <c r="E11" s="5">
        <v>10</v>
      </c>
      <c r="F11" s="13"/>
      <c r="G11" s="13">
        <f t="shared" si="0"/>
        <v>0</v>
      </c>
      <c r="H11" s="12">
        <f t="shared" si="1"/>
        <v>0</v>
      </c>
      <c r="I11" s="18">
        <f t="shared" si="2"/>
        <v>0</v>
      </c>
      <c r="K11" s="14">
        <v>10</v>
      </c>
      <c r="L11" s="14">
        <v>0</v>
      </c>
    </row>
    <row r="12" spans="1:12" ht="24.95" customHeight="1" x14ac:dyDescent="0.2">
      <c r="A12" s="5">
        <v>4</v>
      </c>
      <c r="B12" s="9" t="s">
        <v>24</v>
      </c>
      <c r="C12" s="4"/>
      <c r="D12" s="3" t="s">
        <v>5</v>
      </c>
      <c r="E12" s="5">
        <v>297</v>
      </c>
      <c r="F12" s="13"/>
      <c r="G12" s="13">
        <f t="shared" si="0"/>
        <v>0</v>
      </c>
      <c r="H12" s="12">
        <f t="shared" si="1"/>
        <v>0</v>
      </c>
      <c r="I12" s="18">
        <f t="shared" si="2"/>
        <v>0</v>
      </c>
      <c r="K12" s="14">
        <v>210</v>
      </c>
      <c r="L12" s="14">
        <v>87</v>
      </c>
    </row>
    <row r="13" spans="1:12" ht="24.95" customHeight="1" x14ac:dyDescent="0.2">
      <c r="A13" s="5">
        <v>5</v>
      </c>
      <c r="B13" s="10" t="s">
        <v>25</v>
      </c>
      <c r="C13" s="4"/>
      <c r="D13" s="3" t="s">
        <v>5</v>
      </c>
      <c r="E13" s="5">
        <v>2</v>
      </c>
      <c r="F13" s="13"/>
      <c r="G13" s="13">
        <f t="shared" si="0"/>
        <v>0</v>
      </c>
      <c r="H13" s="12">
        <f t="shared" si="1"/>
        <v>0</v>
      </c>
      <c r="I13" s="18">
        <f t="shared" si="2"/>
        <v>0</v>
      </c>
      <c r="J13" s="2"/>
      <c r="K13" s="14">
        <v>2</v>
      </c>
      <c r="L13" s="14">
        <v>0</v>
      </c>
    </row>
    <row r="14" spans="1:12" ht="24.95" customHeight="1" x14ac:dyDescent="0.2">
      <c r="A14" s="5">
        <v>6</v>
      </c>
      <c r="B14" s="10" t="s">
        <v>26</v>
      </c>
      <c r="C14" s="4"/>
      <c r="D14" s="3" t="s">
        <v>5</v>
      </c>
      <c r="E14" s="5">
        <v>5</v>
      </c>
      <c r="F14" s="13"/>
      <c r="G14" s="13">
        <f t="shared" si="0"/>
        <v>0</v>
      </c>
      <c r="H14" s="12">
        <f t="shared" si="1"/>
        <v>0</v>
      </c>
      <c r="I14" s="18">
        <f t="shared" si="2"/>
        <v>0</v>
      </c>
      <c r="K14" s="14">
        <v>1</v>
      </c>
      <c r="L14" s="14">
        <v>4</v>
      </c>
    </row>
    <row r="15" spans="1:12" ht="24.95" customHeight="1" x14ac:dyDescent="0.2">
      <c r="A15" s="5">
        <v>7</v>
      </c>
      <c r="B15" s="11" t="s">
        <v>27</v>
      </c>
      <c r="C15" s="4"/>
      <c r="D15" s="3" t="s">
        <v>5</v>
      </c>
      <c r="E15" s="5">
        <v>50</v>
      </c>
      <c r="F15" s="13"/>
      <c r="G15" s="13">
        <f t="shared" si="0"/>
        <v>0</v>
      </c>
      <c r="H15" s="12">
        <f t="shared" si="1"/>
        <v>0</v>
      </c>
      <c r="I15" s="18">
        <f t="shared" si="2"/>
        <v>0</v>
      </c>
      <c r="K15" s="14">
        <v>20</v>
      </c>
      <c r="L15" s="14">
        <v>30</v>
      </c>
    </row>
    <row r="16" spans="1:12" ht="24.95" customHeight="1" x14ac:dyDescent="0.2">
      <c r="A16" s="5">
        <v>8</v>
      </c>
      <c r="B16" s="11" t="s">
        <v>28</v>
      </c>
      <c r="C16" s="4"/>
      <c r="D16" s="3" t="s">
        <v>5</v>
      </c>
      <c r="E16" s="5">
        <v>275</v>
      </c>
      <c r="F16" s="13"/>
      <c r="G16" s="13">
        <f t="shared" si="0"/>
        <v>0</v>
      </c>
      <c r="H16" s="12">
        <f t="shared" si="1"/>
        <v>0</v>
      </c>
      <c r="I16" s="18">
        <f t="shared" si="2"/>
        <v>0</v>
      </c>
      <c r="K16" s="14">
        <v>275</v>
      </c>
      <c r="L16" s="14">
        <v>0</v>
      </c>
    </row>
    <row r="17" spans="1:12" ht="24.95" customHeight="1" x14ac:dyDescent="0.2">
      <c r="A17" s="5">
        <v>9</v>
      </c>
      <c r="B17" s="11" t="s">
        <v>29</v>
      </c>
      <c r="C17" s="4"/>
      <c r="D17" s="3" t="s">
        <v>5</v>
      </c>
      <c r="E17" s="5">
        <v>7</v>
      </c>
      <c r="F17" s="13"/>
      <c r="G17" s="13">
        <f t="shared" si="0"/>
        <v>0</v>
      </c>
      <c r="H17" s="12">
        <f t="shared" si="1"/>
        <v>0</v>
      </c>
      <c r="I17" s="18">
        <f t="shared" si="2"/>
        <v>0</v>
      </c>
      <c r="K17" s="14">
        <v>7</v>
      </c>
      <c r="L17" s="14">
        <v>0</v>
      </c>
    </row>
    <row r="18" spans="1:12" s="16" customFormat="1" ht="18.75" customHeight="1" x14ac:dyDescent="0.2">
      <c r="A18" s="31" t="s">
        <v>1</v>
      </c>
      <c r="B18" s="31"/>
      <c r="C18" s="31"/>
      <c r="D18" s="31"/>
      <c r="E18" s="31"/>
      <c r="F18" s="31"/>
      <c r="G18" s="31"/>
      <c r="H18" s="31"/>
      <c r="I18" s="15">
        <f>SUM(I9:I17)</f>
        <v>0</v>
      </c>
    </row>
    <row r="19" spans="1:12" s="16" customFormat="1" ht="18.75" customHeight="1" x14ac:dyDescent="0.2">
      <c r="A19" s="32" t="s">
        <v>4</v>
      </c>
      <c r="B19" s="32"/>
      <c r="C19" s="32"/>
      <c r="D19" s="32"/>
      <c r="E19" s="32"/>
      <c r="F19" s="32"/>
      <c r="G19" s="32"/>
      <c r="H19" s="32"/>
      <c r="I19" s="17">
        <f>I18-I20</f>
        <v>0</v>
      </c>
    </row>
    <row r="20" spans="1:12" s="16" customFormat="1" ht="18" customHeight="1" x14ac:dyDescent="0.2">
      <c r="A20" s="32" t="s">
        <v>2</v>
      </c>
      <c r="B20" s="32"/>
      <c r="C20" s="32"/>
      <c r="D20" s="32"/>
      <c r="E20" s="32"/>
      <c r="F20" s="32"/>
      <c r="G20" s="32"/>
      <c r="H20" s="32"/>
      <c r="I20" s="17">
        <f>I18*100/122</f>
        <v>0</v>
      </c>
    </row>
    <row r="21" spans="1:12" x14ac:dyDescent="0.2">
      <c r="A21" s="34" t="s">
        <v>6</v>
      </c>
      <c r="B21" s="34"/>
      <c r="C21" s="34"/>
      <c r="D21" s="34"/>
      <c r="E21" s="34"/>
      <c r="F21" s="34"/>
      <c r="G21" s="34"/>
      <c r="H21" s="34"/>
      <c r="I21" s="34"/>
    </row>
    <row r="22" spans="1:12" x14ac:dyDescent="0.2">
      <c r="A22" s="34"/>
      <c r="B22" s="34"/>
      <c r="C22" s="34"/>
      <c r="D22" s="34"/>
      <c r="E22" s="34"/>
      <c r="F22" s="34"/>
      <c r="G22" s="34"/>
      <c r="H22" s="34"/>
      <c r="I22" s="34"/>
    </row>
    <row r="23" spans="1:12" x14ac:dyDescent="0.2">
      <c r="A23" s="34"/>
      <c r="B23" s="34"/>
      <c r="C23" s="34"/>
      <c r="D23" s="34"/>
      <c r="E23" s="34"/>
      <c r="F23" s="34"/>
      <c r="G23" s="34"/>
      <c r="H23" s="34"/>
      <c r="I23" s="34"/>
    </row>
  </sheetData>
  <mergeCells count="16">
    <mergeCell ref="A21:I23"/>
    <mergeCell ref="A2:I4"/>
    <mergeCell ref="A7:A8"/>
    <mergeCell ref="C7:C8"/>
    <mergeCell ref="F7:F8"/>
    <mergeCell ref="G7:G8"/>
    <mergeCell ref="D7:D8"/>
    <mergeCell ref="B7:B8"/>
    <mergeCell ref="K6:L6"/>
    <mergeCell ref="K7:L7"/>
    <mergeCell ref="A18:H18"/>
    <mergeCell ref="A19:H19"/>
    <mergeCell ref="A20:H20"/>
    <mergeCell ref="E7:E8"/>
    <mergeCell ref="H7:H8"/>
    <mergeCell ref="I7:I8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28"/>
  <sheetViews>
    <sheetView tabSelected="1" topLeftCell="B4" workbookViewId="0">
      <selection activeCell="L16" sqref="L16"/>
    </sheetView>
  </sheetViews>
  <sheetFormatPr defaultColWidth="8.85546875" defaultRowHeight="11.25" x14ac:dyDescent="0.2"/>
  <cols>
    <col min="1" max="1" width="5" style="1" customWidth="1"/>
    <col min="2" max="2" width="43.28515625" style="1" bestFit="1" customWidth="1"/>
    <col min="3" max="3" width="34.5703125" style="1" customWidth="1"/>
    <col min="4" max="5" width="11.7109375" style="1" customWidth="1"/>
    <col min="6" max="6" width="17.85546875" style="1" customWidth="1"/>
    <col min="7" max="7" width="10.7109375" style="1" bestFit="1" customWidth="1"/>
    <col min="8" max="8" width="16" style="1" customWidth="1"/>
    <col min="9" max="9" width="22.5703125" style="1" customWidth="1"/>
    <col min="10" max="10" width="5" style="1" customWidth="1"/>
    <col min="11" max="16384" width="8.85546875" style="1"/>
  </cols>
  <sheetData>
    <row r="2" spans="1:12" ht="14.45" customHeight="1" x14ac:dyDescent="0.2">
      <c r="A2" s="35" t="s">
        <v>18</v>
      </c>
      <c r="B2" s="36"/>
      <c r="C2" s="36"/>
      <c r="D2" s="36"/>
      <c r="E2" s="36"/>
      <c r="F2" s="36"/>
      <c r="G2" s="36"/>
      <c r="H2" s="36"/>
      <c r="I2" s="36"/>
    </row>
    <row r="3" spans="1:12" ht="11.25" customHeight="1" x14ac:dyDescent="0.2">
      <c r="A3" s="36"/>
      <c r="B3" s="36"/>
      <c r="C3" s="36"/>
      <c r="D3" s="36"/>
      <c r="E3" s="36"/>
      <c r="F3" s="36"/>
      <c r="G3" s="36"/>
      <c r="H3" s="36"/>
      <c r="I3" s="36"/>
    </row>
    <row r="4" spans="1:12" ht="11.25" customHeight="1" x14ac:dyDescent="0.2">
      <c r="A4" s="36"/>
      <c r="B4" s="36"/>
      <c r="C4" s="36"/>
      <c r="D4" s="36"/>
      <c r="E4" s="36"/>
      <c r="F4" s="36"/>
      <c r="G4" s="36"/>
      <c r="H4" s="36"/>
      <c r="I4" s="36"/>
    </row>
    <row r="5" spans="1:12" ht="11.25" customHeight="1" x14ac:dyDescent="0.2">
      <c r="A5" s="8"/>
      <c r="B5" s="8"/>
      <c r="C5" s="8"/>
      <c r="D5" s="8"/>
      <c r="E5" s="8"/>
      <c r="F5" s="8"/>
      <c r="G5" s="8"/>
      <c r="H5" s="8"/>
      <c r="I5" s="8"/>
    </row>
    <row r="6" spans="1:12" ht="25.5" x14ac:dyDescent="0.2">
      <c r="A6" s="20" t="s">
        <v>0</v>
      </c>
      <c r="B6" s="21" t="s">
        <v>9</v>
      </c>
      <c r="C6" s="20" t="s">
        <v>8</v>
      </c>
      <c r="D6" s="21" t="s">
        <v>3</v>
      </c>
      <c r="E6" s="21" t="s">
        <v>16</v>
      </c>
      <c r="F6" s="19" t="s">
        <v>11</v>
      </c>
      <c r="G6" s="19" t="s">
        <v>12</v>
      </c>
      <c r="H6" s="19" t="s">
        <v>13</v>
      </c>
      <c r="I6" s="19" t="s">
        <v>15</v>
      </c>
      <c r="K6" s="29" t="s">
        <v>30</v>
      </c>
      <c r="L6" s="29"/>
    </row>
    <row r="7" spans="1:12" ht="12.75" x14ac:dyDescent="0.2">
      <c r="A7" s="33">
        <v>1</v>
      </c>
      <c r="B7" s="33">
        <v>2</v>
      </c>
      <c r="C7" s="33">
        <v>3</v>
      </c>
      <c r="D7" s="33">
        <v>4</v>
      </c>
      <c r="E7" s="33">
        <v>5</v>
      </c>
      <c r="F7" s="33">
        <v>6</v>
      </c>
      <c r="G7" s="33">
        <v>7</v>
      </c>
      <c r="H7" s="33" t="s">
        <v>14</v>
      </c>
      <c r="I7" s="33" t="s">
        <v>17</v>
      </c>
      <c r="K7" s="30" t="s">
        <v>7</v>
      </c>
      <c r="L7" s="30"/>
    </row>
    <row r="8" spans="1:12" ht="15.75" customHeight="1" x14ac:dyDescent="0.25">
      <c r="A8" s="33"/>
      <c r="B8" s="40"/>
      <c r="C8" s="33"/>
      <c r="D8" s="41"/>
      <c r="E8" s="42"/>
      <c r="F8" s="33"/>
      <c r="G8" s="33"/>
      <c r="H8" s="33"/>
      <c r="I8" s="33"/>
      <c r="K8" s="26">
        <v>2022</v>
      </c>
      <c r="L8" s="6">
        <v>2023</v>
      </c>
    </row>
    <row r="9" spans="1:12" ht="24.95" customHeight="1" x14ac:dyDescent="0.2">
      <c r="A9" s="22">
        <v>1</v>
      </c>
      <c r="B9" s="9" t="s">
        <v>32</v>
      </c>
      <c r="C9" s="24"/>
      <c r="D9" s="22" t="s">
        <v>5</v>
      </c>
      <c r="E9" s="5">
        <v>3</v>
      </c>
      <c r="F9" s="23"/>
      <c r="G9" s="13">
        <f>H9-F9</f>
        <v>0</v>
      </c>
      <c r="H9" s="12">
        <f>F9*122/100</f>
        <v>0</v>
      </c>
      <c r="I9" s="18">
        <f>H9*E9</f>
        <v>0</v>
      </c>
      <c r="K9" s="5">
        <v>3</v>
      </c>
      <c r="L9" s="25">
        <v>0</v>
      </c>
    </row>
    <row r="10" spans="1:12" ht="24.95" customHeight="1" x14ac:dyDescent="0.2">
      <c r="A10" s="22">
        <v>2</v>
      </c>
      <c r="B10" s="9" t="s">
        <v>33</v>
      </c>
      <c r="C10" s="24"/>
      <c r="D10" s="22" t="s">
        <v>5</v>
      </c>
      <c r="E10" s="5">
        <v>4</v>
      </c>
      <c r="F10" s="23"/>
      <c r="G10" s="13">
        <f t="shared" ref="G10:G22" si="0">H10-F10</f>
        <v>0</v>
      </c>
      <c r="H10" s="12">
        <f t="shared" ref="H10:H22" si="1">F10*122/100</f>
        <v>0</v>
      </c>
      <c r="I10" s="18">
        <f t="shared" ref="I10:I22" si="2">H10*E10</f>
        <v>0</v>
      </c>
      <c r="K10" s="5">
        <v>4</v>
      </c>
      <c r="L10" s="25">
        <v>0</v>
      </c>
    </row>
    <row r="11" spans="1:12" ht="24.95" customHeight="1" x14ac:dyDescent="0.2">
      <c r="A11" s="22">
        <v>3</v>
      </c>
      <c r="B11" s="9" t="s">
        <v>33</v>
      </c>
      <c r="C11" s="24"/>
      <c r="D11" s="22" t="s">
        <v>5</v>
      </c>
      <c r="E11" s="5">
        <v>2</v>
      </c>
      <c r="F11" s="23"/>
      <c r="G11" s="13">
        <f t="shared" si="0"/>
        <v>0</v>
      </c>
      <c r="H11" s="12">
        <f t="shared" si="1"/>
        <v>0</v>
      </c>
      <c r="I11" s="18">
        <f t="shared" si="2"/>
        <v>0</v>
      </c>
      <c r="K11" s="5">
        <v>2</v>
      </c>
      <c r="L11" s="25">
        <v>0</v>
      </c>
    </row>
    <row r="12" spans="1:12" ht="24.95" customHeight="1" x14ac:dyDescent="0.2">
      <c r="A12" s="22">
        <v>4</v>
      </c>
      <c r="B12" s="10" t="s">
        <v>34</v>
      </c>
      <c r="C12" s="24"/>
      <c r="D12" s="22" t="s">
        <v>5</v>
      </c>
      <c r="E12" s="5">
        <v>1</v>
      </c>
      <c r="F12" s="23"/>
      <c r="G12" s="13">
        <f t="shared" ref="G12:G15" si="3">H12-F12</f>
        <v>0</v>
      </c>
      <c r="H12" s="12">
        <f t="shared" ref="H12:H15" si="4">F12*122/100</f>
        <v>0</v>
      </c>
      <c r="I12" s="18">
        <f t="shared" ref="I12:I15" si="5">H12*E12</f>
        <v>0</v>
      </c>
      <c r="K12" s="5">
        <v>1</v>
      </c>
      <c r="L12" s="25">
        <v>0</v>
      </c>
    </row>
    <row r="13" spans="1:12" ht="24.95" customHeight="1" x14ac:dyDescent="0.2">
      <c r="A13" s="22">
        <v>5</v>
      </c>
      <c r="B13" s="10" t="s">
        <v>35</v>
      </c>
      <c r="C13" s="24"/>
      <c r="D13" s="22" t="s">
        <v>5</v>
      </c>
      <c r="E13" s="5">
        <v>2</v>
      </c>
      <c r="F13" s="23"/>
      <c r="G13" s="13">
        <f t="shared" si="3"/>
        <v>0</v>
      </c>
      <c r="H13" s="12">
        <f t="shared" si="4"/>
        <v>0</v>
      </c>
      <c r="I13" s="18">
        <f t="shared" si="5"/>
        <v>0</v>
      </c>
      <c r="K13" s="5">
        <v>2</v>
      </c>
      <c r="L13" s="25">
        <v>0</v>
      </c>
    </row>
    <row r="14" spans="1:12" ht="24.95" customHeight="1" x14ac:dyDescent="0.2">
      <c r="A14" s="22">
        <v>6</v>
      </c>
      <c r="B14" s="10" t="s">
        <v>36</v>
      </c>
      <c r="C14" s="24"/>
      <c r="D14" s="22" t="s">
        <v>31</v>
      </c>
      <c r="E14" s="5">
        <v>3</v>
      </c>
      <c r="F14" s="23"/>
      <c r="G14" s="13">
        <f t="shared" si="3"/>
        <v>0</v>
      </c>
      <c r="H14" s="12">
        <f t="shared" si="4"/>
        <v>0</v>
      </c>
      <c r="I14" s="18">
        <f t="shared" si="5"/>
        <v>0</v>
      </c>
      <c r="K14" s="5">
        <v>3</v>
      </c>
      <c r="L14" s="25">
        <v>0</v>
      </c>
    </row>
    <row r="15" spans="1:12" ht="24.95" customHeight="1" x14ac:dyDescent="0.2">
      <c r="A15" s="22">
        <v>7</v>
      </c>
      <c r="B15" s="10" t="s">
        <v>37</v>
      </c>
      <c r="C15" s="24"/>
      <c r="D15" s="22" t="s">
        <v>31</v>
      </c>
      <c r="E15" s="5">
        <v>3</v>
      </c>
      <c r="F15" s="23"/>
      <c r="G15" s="13">
        <f t="shared" si="3"/>
        <v>0</v>
      </c>
      <c r="H15" s="12">
        <f t="shared" si="4"/>
        <v>0</v>
      </c>
      <c r="I15" s="18">
        <f t="shared" si="5"/>
        <v>0</v>
      </c>
      <c r="K15" s="5">
        <v>3</v>
      </c>
      <c r="L15" s="25">
        <v>0</v>
      </c>
    </row>
    <row r="16" spans="1:12" ht="24.95" customHeight="1" x14ac:dyDescent="0.2">
      <c r="A16" s="22">
        <v>8</v>
      </c>
      <c r="B16" s="10" t="s">
        <v>38</v>
      </c>
      <c r="C16" s="24"/>
      <c r="D16" s="22" t="s">
        <v>5</v>
      </c>
      <c r="E16" s="5">
        <v>1</v>
      </c>
      <c r="F16" s="23"/>
      <c r="G16" s="13">
        <f t="shared" si="0"/>
        <v>0</v>
      </c>
      <c r="H16" s="12">
        <f t="shared" si="1"/>
        <v>0</v>
      </c>
      <c r="I16" s="18">
        <f t="shared" si="2"/>
        <v>0</v>
      </c>
      <c r="K16" s="5">
        <v>1</v>
      </c>
      <c r="L16" s="25">
        <v>0</v>
      </c>
    </row>
    <row r="17" spans="1:12" ht="24.95" customHeight="1" x14ac:dyDescent="0.2">
      <c r="A17" s="22">
        <v>9</v>
      </c>
      <c r="B17" s="10" t="s">
        <v>39</v>
      </c>
      <c r="C17" s="24"/>
      <c r="D17" s="22" t="s">
        <v>5</v>
      </c>
      <c r="E17" s="5">
        <v>4</v>
      </c>
      <c r="F17" s="23"/>
      <c r="G17" s="13">
        <f t="shared" si="0"/>
        <v>0</v>
      </c>
      <c r="H17" s="12">
        <f t="shared" si="1"/>
        <v>0</v>
      </c>
      <c r="I17" s="18">
        <f t="shared" si="2"/>
        <v>0</v>
      </c>
      <c r="J17" s="2"/>
      <c r="K17" s="5">
        <v>1</v>
      </c>
      <c r="L17" s="25">
        <v>3</v>
      </c>
    </row>
    <row r="18" spans="1:12" ht="24.95" customHeight="1" x14ac:dyDescent="0.2">
      <c r="A18" s="22">
        <v>10</v>
      </c>
      <c r="B18" s="10" t="s">
        <v>32</v>
      </c>
      <c r="C18" s="24"/>
      <c r="D18" s="22" t="s">
        <v>5</v>
      </c>
      <c r="E18" s="5">
        <v>4</v>
      </c>
      <c r="F18" s="23"/>
      <c r="G18" s="13">
        <f t="shared" si="0"/>
        <v>0</v>
      </c>
      <c r="H18" s="12">
        <f t="shared" si="1"/>
        <v>0</v>
      </c>
      <c r="I18" s="18">
        <f t="shared" si="2"/>
        <v>0</v>
      </c>
      <c r="K18" s="5">
        <v>1</v>
      </c>
      <c r="L18" s="25">
        <v>3</v>
      </c>
    </row>
    <row r="19" spans="1:12" ht="24.95" customHeight="1" x14ac:dyDescent="0.2">
      <c r="A19" s="22">
        <v>11</v>
      </c>
      <c r="B19" s="10" t="s">
        <v>40</v>
      </c>
      <c r="C19" s="24"/>
      <c r="D19" s="22" t="s">
        <v>5</v>
      </c>
      <c r="E19" s="5">
        <v>3</v>
      </c>
      <c r="F19" s="23"/>
      <c r="G19" s="13">
        <f t="shared" si="0"/>
        <v>0</v>
      </c>
      <c r="H19" s="12">
        <f t="shared" si="1"/>
        <v>0</v>
      </c>
      <c r="I19" s="18">
        <f t="shared" si="2"/>
        <v>0</v>
      </c>
      <c r="K19" s="5">
        <v>1</v>
      </c>
      <c r="L19" s="25">
        <v>2</v>
      </c>
    </row>
    <row r="20" spans="1:12" ht="24.95" customHeight="1" x14ac:dyDescent="0.2">
      <c r="A20" s="22">
        <v>12</v>
      </c>
      <c r="B20" s="10" t="s">
        <v>41</v>
      </c>
      <c r="C20" s="24"/>
      <c r="D20" s="22" t="s">
        <v>5</v>
      </c>
      <c r="E20" s="5">
        <v>4</v>
      </c>
      <c r="F20" s="23"/>
      <c r="G20" s="13">
        <f t="shared" ref="G20" si="6">H20-F20</f>
        <v>0</v>
      </c>
      <c r="H20" s="12">
        <f t="shared" ref="H20" si="7">F20*122/100</f>
        <v>0</v>
      </c>
      <c r="I20" s="18">
        <f t="shared" ref="I20" si="8">H20*E20</f>
        <v>0</v>
      </c>
      <c r="K20" s="5">
        <v>1</v>
      </c>
      <c r="L20" s="25">
        <v>3</v>
      </c>
    </row>
    <row r="21" spans="1:12" ht="24.95" customHeight="1" x14ac:dyDescent="0.2">
      <c r="A21" s="22">
        <v>13</v>
      </c>
      <c r="B21" s="10" t="s">
        <v>42</v>
      </c>
      <c r="C21" s="24"/>
      <c r="D21" s="22" t="s">
        <v>5</v>
      </c>
      <c r="E21" s="5">
        <v>2</v>
      </c>
      <c r="F21" s="23"/>
      <c r="G21" s="13">
        <f t="shared" si="0"/>
        <v>0</v>
      </c>
      <c r="H21" s="12">
        <f t="shared" si="1"/>
        <v>0</v>
      </c>
      <c r="I21" s="18">
        <f t="shared" si="2"/>
        <v>0</v>
      </c>
      <c r="K21" s="5">
        <v>0</v>
      </c>
      <c r="L21" s="25">
        <v>2</v>
      </c>
    </row>
    <row r="22" spans="1:12" ht="24.95" customHeight="1" x14ac:dyDescent="0.2">
      <c r="A22" s="22">
        <v>14</v>
      </c>
      <c r="B22" s="10" t="s">
        <v>43</v>
      </c>
      <c r="C22" s="24"/>
      <c r="D22" s="22" t="s">
        <v>31</v>
      </c>
      <c r="E22" s="5">
        <v>1</v>
      </c>
      <c r="F22" s="23"/>
      <c r="G22" s="13">
        <f t="shared" si="0"/>
        <v>0</v>
      </c>
      <c r="H22" s="12">
        <f t="shared" si="1"/>
        <v>0</v>
      </c>
      <c r="I22" s="18">
        <f t="shared" si="2"/>
        <v>0</v>
      </c>
      <c r="K22" s="5">
        <v>1</v>
      </c>
      <c r="L22" s="25">
        <v>0</v>
      </c>
    </row>
    <row r="23" spans="1:12" s="16" customFormat="1" ht="18.75" customHeight="1" x14ac:dyDescent="0.2">
      <c r="A23" s="31" t="s">
        <v>1</v>
      </c>
      <c r="B23" s="39"/>
      <c r="C23" s="31"/>
      <c r="D23" s="39"/>
      <c r="E23" s="39"/>
      <c r="F23" s="31"/>
      <c r="G23" s="31"/>
      <c r="H23" s="31"/>
      <c r="I23" s="15">
        <f>SUM(I9:I22)</f>
        <v>0</v>
      </c>
    </row>
    <row r="24" spans="1:12" s="16" customFormat="1" ht="18.75" customHeight="1" x14ac:dyDescent="0.2">
      <c r="A24" s="32" t="s">
        <v>4</v>
      </c>
      <c r="B24" s="32"/>
      <c r="C24" s="32"/>
      <c r="D24" s="32"/>
      <c r="E24" s="32"/>
      <c r="F24" s="32"/>
      <c r="G24" s="32"/>
      <c r="H24" s="32"/>
      <c r="I24" s="17">
        <f>I23-I25</f>
        <v>0</v>
      </c>
    </row>
    <row r="25" spans="1:12" s="16" customFormat="1" ht="18" customHeight="1" x14ac:dyDescent="0.2">
      <c r="A25" s="32" t="s">
        <v>2</v>
      </c>
      <c r="B25" s="32"/>
      <c r="C25" s="32"/>
      <c r="D25" s="32"/>
      <c r="E25" s="32"/>
      <c r="F25" s="32"/>
      <c r="G25" s="32"/>
      <c r="H25" s="32"/>
      <c r="I25" s="17">
        <f>I23*100/122</f>
        <v>0</v>
      </c>
    </row>
    <row r="26" spans="1:12" x14ac:dyDescent="0.2">
      <c r="A26" s="34" t="s">
        <v>6</v>
      </c>
      <c r="B26" s="34"/>
      <c r="C26" s="34"/>
      <c r="D26" s="34"/>
      <c r="E26" s="34"/>
      <c r="F26" s="34"/>
      <c r="G26" s="34"/>
      <c r="H26" s="34"/>
      <c r="I26" s="34"/>
    </row>
    <row r="27" spans="1:12" x14ac:dyDescent="0.2">
      <c r="A27" s="34"/>
      <c r="B27" s="34"/>
      <c r="C27" s="34"/>
      <c r="D27" s="34"/>
      <c r="E27" s="34"/>
      <c r="F27" s="34"/>
      <c r="G27" s="34"/>
      <c r="H27" s="34"/>
      <c r="I27" s="34"/>
    </row>
    <row r="28" spans="1:12" x14ac:dyDescent="0.2">
      <c r="A28" s="34"/>
      <c r="B28" s="34"/>
      <c r="C28" s="34"/>
      <c r="D28" s="34"/>
      <c r="E28" s="34"/>
      <c r="F28" s="34"/>
      <c r="G28" s="34"/>
      <c r="H28" s="34"/>
      <c r="I28" s="34"/>
    </row>
  </sheetData>
  <mergeCells count="16">
    <mergeCell ref="A2:I4"/>
    <mergeCell ref="K6:L6"/>
    <mergeCell ref="A7:A8"/>
    <mergeCell ref="B7:B8"/>
    <mergeCell ref="C7:C8"/>
    <mergeCell ref="D7:D8"/>
    <mergeCell ref="E7:E8"/>
    <mergeCell ref="F7:F8"/>
    <mergeCell ref="G7:G8"/>
    <mergeCell ref="H7:H8"/>
    <mergeCell ref="K7:L7"/>
    <mergeCell ref="A23:H23"/>
    <mergeCell ref="A24:H24"/>
    <mergeCell ref="A25:H25"/>
    <mergeCell ref="A26:I28"/>
    <mergeCell ref="I7:I8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7"/>
  <sheetViews>
    <sheetView topLeftCell="B1" workbookViewId="0">
      <selection activeCell="I23" sqref="I23"/>
    </sheetView>
  </sheetViews>
  <sheetFormatPr defaultColWidth="8.85546875" defaultRowHeight="11.25" x14ac:dyDescent="0.2"/>
  <cols>
    <col min="1" max="1" width="5" style="1" customWidth="1"/>
    <col min="2" max="2" width="43.28515625" style="1" bestFit="1" customWidth="1"/>
    <col min="3" max="3" width="34.5703125" style="1" customWidth="1"/>
    <col min="4" max="5" width="11.7109375" style="1" customWidth="1"/>
    <col min="6" max="6" width="17.85546875" style="1" customWidth="1"/>
    <col min="7" max="7" width="10.7109375" style="1" bestFit="1" customWidth="1"/>
    <col min="8" max="8" width="16" style="1" customWidth="1"/>
    <col min="9" max="9" width="22.5703125" style="1" customWidth="1"/>
    <col min="10" max="10" width="5" style="1" customWidth="1"/>
    <col min="11" max="16384" width="8.85546875" style="1"/>
  </cols>
  <sheetData>
    <row r="2" spans="1:12" ht="14.45" customHeight="1" x14ac:dyDescent="0.2">
      <c r="A2" s="35" t="s">
        <v>19</v>
      </c>
      <c r="B2" s="36"/>
      <c r="C2" s="36"/>
      <c r="D2" s="36"/>
      <c r="E2" s="36"/>
      <c r="F2" s="36"/>
      <c r="G2" s="36"/>
      <c r="H2" s="36"/>
      <c r="I2" s="36"/>
    </row>
    <row r="3" spans="1:12" ht="11.25" customHeight="1" x14ac:dyDescent="0.2">
      <c r="A3" s="36"/>
      <c r="B3" s="36"/>
      <c r="C3" s="36"/>
      <c r="D3" s="36"/>
      <c r="E3" s="36"/>
      <c r="F3" s="36"/>
      <c r="G3" s="36"/>
      <c r="H3" s="36"/>
      <c r="I3" s="36"/>
    </row>
    <row r="4" spans="1:12" ht="11.25" customHeight="1" x14ac:dyDescent="0.2">
      <c r="A4" s="36"/>
      <c r="B4" s="36"/>
      <c r="C4" s="36"/>
      <c r="D4" s="36"/>
      <c r="E4" s="36"/>
      <c r="F4" s="36"/>
      <c r="G4" s="36"/>
      <c r="H4" s="36"/>
      <c r="I4" s="36"/>
    </row>
    <row r="5" spans="1:12" ht="11.25" customHeight="1" x14ac:dyDescent="0.2">
      <c r="A5" s="8"/>
      <c r="B5" s="8"/>
      <c r="C5" s="8"/>
      <c r="D5" s="8"/>
      <c r="E5" s="8"/>
      <c r="F5" s="8"/>
      <c r="G5" s="8"/>
      <c r="H5" s="8"/>
      <c r="I5" s="8"/>
    </row>
    <row r="6" spans="1:12" ht="25.5" x14ac:dyDescent="0.2">
      <c r="A6" s="20" t="s">
        <v>0</v>
      </c>
      <c r="B6" s="21" t="s">
        <v>9</v>
      </c>
      <c r="C6" s="20" t="s">
        <v>8</v>
      </c>
      <c r="D6" s="21" t="s">
        <v>3</v>
      </c>
      <c r="E6" s="21" t="s">
        <v>16</v>
      </c>
      <c r="F6" s="19" t="s">
        <v>11</v>
      </c>
      <c r="G6" s="19" t="s">
        <v>12</v>
      </c>
      <c r="H6" s="19" t="s">
        <v>13</v>
      </c>
      <c r="I6" s="19" t="s">
        <v>15</v>
      </c>
      <c r="K6" s="29" t="s">
        <v>30</v>
      </c>
      <c r="L6" s="29"/>
    </row>
    <row r="7" spans="1:12" ht="12.75" x14ac:dyDescent="0.2">
      <c r="A7" s="33">
        <v>1</v>
      </c>
      <c r="B7" s="33">
        <v>2</v>
      </c>
      <c r="C7" s="33">
        <v>3</v>
      </c>
      <c r="D7" s="33">
        <v>4</v>
      </c>
      <c r="E7" s="33">
        <v>5</v>
      </c>
      <c r="F7" s="33">
        <v>6</v>
      </c>
      <c r="G7" s="33">
        <v>7</v>
      </c>
      <c r="H7" s="33" t="s">
        <v>14</v>
      </c>
      <c r="I7" s="33" t="s">
        <v>17</v>
      </c>
      <c r="K7" s="30" t="s">
        <v>7</v>
      </c>
      <c r="L7" s="30"/>
    </row>
    <row r="8" spans="1:12" ht="15.75" customHeight="1" x14ac:dyDescent="0.25">
      <c r="A8" s="33"/>
      <c r="B8" s="40"/>
      <c r="C8" s="33"/>
      <c r="D8" s="41"/>
      <c r="E8" s="42"/>
      <c r="F8" s="33"/>
      <c r="G8" s="33"/>
      <c r="H8" s="33"/>
      <c r="I8" s="33"/>
      <c r="K8" s="6">
        <v>2022</v>
      </c>
      <c r="L8" s="6">
        <v>2023</v>
      </c>
    </row>
    <row r="9" spans="1:12" ht="24.95" customHeight="1" x14ac:dyDescent="0.2">
      <c r="A9" s="22">
        <v>1</v>
      </c>
      <c r="B9" s="9" t="s">
        <v>44</v>
      </c>
      <c r="C9" s="24"/>
      <c r="D9" s="22" t="s">
        <v>5</v>
      </c>
      <c r="E9" s="5">
        <v>1</v>
      </c>
      <c r="F9" s="23"/>
      <c r="G9" s="13">
        <f>H9-F9</f>
        <v>0</v>
      </c>
      <c r="H9" s="12">
        <f>F9*122/100</f>
        <v>0</v>
      </c>
      <c r="I9" s="18">
        <f>H9*E9</f>
        <v>0</v>
      </c>
      <c r="K9" s="14">
        <v>1</v>
      </c>
      <c r="L9" s="14">
        <v>0</v>
      </c>
    </row>
    <row r="10" spans="1:12" ht="24.95" customHeight="1" x14ac:dyDescent="0.2">
      <c r="A10" s="22">
        <v>2</v>
      </c>
      <c r="B10" s="9" t="s">
        <v>45</v>
      </c>
      <c r="C10" s="24"/>
      <c r="D10" s="22" t="s">
        <v>5</v>
      </c>
      <c r="E10" s="5">
        <v>1</v>
      </c>
      <c r="F10" s="23"/>
      <c r="G10" s="13">
        <f t="shared" ref="G10:G11" si="0">H10-F10</f>
        <v>0</v>
      </c>
      <c r="H10" s="12">
        <f t="shared" ref="H10:H11" si="1">F10*122/100</f>
        <v>0</v>
      </c>
      <c r="I10" s="18">
        <f t="shared" ref="I10:I11" si="2">H10*E10</f>
        <v>0</v>
      </c>
      <c r="K10" s="14">
        <v>1</v>
      </c>
      <c r="L10" s="14">
        <v>0</v>
      </c>
    </row>
    <row r="11" spans="1:12" ht="24.95" customHeight="1" x14ac:dyDescent="0.2">
      <c r="A11" s="22">
        <v>3</v>
      </c>
      <c r="B11" s="27" t="s">
        <v>46</v>
      </c>
      <c r="C11" s="24"/>
      <c r="D11" s="22" t="s">
        <v>31</v>
      </c>
      <c r="E11" s="5">
        <v>1</v>
      </c>
      <c r="F11" s="23"/>
      <c r="G11" s="13">
        <f t="shared" si="0"/>
        <v>0</v>
      </c>
      <c r="H11" s="12">
        <f t="shared" si="1"/>
        <v>0</v>
      </c>
      <c r="I11" s="18">
        <f t="shared" si="2"/>
        <v>0</v>
      </c>
      <c r="K11" s="14">
        <v>1</v>
      </c>
      <c r="L11" s="14">
        <v>0</v>
      </c>
    </row>
    <row r="12" spans="1:12" s="16" customFormat="1" ht="18.75" customHeight="1" x14ac:dyDescent="0.2">
      <c r="A12" s="31" t="s">
        <v>1</v>
      </c>
      <c r="B12" s="39"/>
      <c r="C12" s="31"/>
      <c r="D12" s="39"/>
      <c r="E12" s="39"/>
      <c r="F12" s="31"/>
      <c r="G12" s="31"/>
      <c r="H12" s="31"/>
      <c r="I12" s="15">
        <f>SUM(I9:I11)</f>
        <v>0</v>
      </c>
    </row>
    <row r="13" spans="1:12" s="16" customFormat="1" ht="18.75" customHeight="1" x14ac:dyDescent="0.2">
      <c r="A13" s="32" t="s">
        <v>4</v>
      </c>
      <c r="B13" s="32"/>
      <c r="C13" s="32"/>
      <c r="D13" s="32"/>
      <c r="E13" s="32"/>
      <c r="F13" s="32"/>
      <c r="G13" s="32"/>
      <c r="H13" s="32"/>
      <c r="I13" s="17">
        <f>I12-I14</f>
        <v>0</v>
      </c>
    </row>
    <row r="14" spans="1:12" s="16" customFormat="1" ht="18" customHeight="1" x14ac:dyDescent="0.2">
      <c r="A14" s="32" t="s">
        <v>2</v>
      </c>
      <c r="B14" s="32"/>
      <c r="C14" s="32"/>
      <c r="D14" s="32"/>
      <c r="E14" s="32"/>
      <c r="F14" s="32"/>
      <c r="G14" s="32"/>
      <c r="H14" s="32"/>
      <c r="I14" s="17">
        <f>I12*100/122</f>
        <v>0</v>
      </c>
    </row>
    <row r="15" spans="1:12" x14ac:dyDescent="0.2">
      <c r="A15" s="34" t="s">
        <v>6</v>
      </c>
      <c r="B15" s="34"/>
      <c r="C15" s="34"/>
      <c r="D15" s="34"/>
      <c r="E15" s="34"/>
      <c r="F15" s="34"/>
      <c r="G15" s="34"/>
      <c r="H15" s="34"/>
      <c r="I15" s="34"/>
    </row>
    <row r="16" spans="1:12" x14ac:dyDescent="0.2">
      <c r="A16" s="34"/>
      <c r="B16" s="34"/>
      <c r="C16" s="34"/>
      <c r="D16" s="34"/>
      <c r="E16" s="34"/>
      <c r="F16" s="34"/>
      <c r="G16" s="34"/>
      <c r="H16" s="34"/>
      <c r="I16" s="34"/>
    </row>
    <row r="17" spans="1:9" x14ac:dyDescent="0.2">
      <c r="A17" s="34"/>
      <c r="B17" s="34"/>
      <c r="C17" s="34"/>
      <c r="D17" s="34"/>
      <c r="E17" s="34"/>
      <c r="F17" s="34"/>
      <c r="G17" s="34"/>
      <c r="H17" s="34"/>
      <c r="I17" s="34"/>
    </row>
  </sheetData>
  <mergeCells count="16">
    <mergeCell ref="A2:I4"/>
    <mergeCell ref="K6:L6"/>
    <mergeCell ref="A7:A8"/>
    <mergeCell ref="B7:B8"/>
    <mergeCell ref="C7:C8"/>
    <mergeCell ref="D7:D8"/>
    <mergeCell ref="E7:E8"/>
    <mergeCell ref="F7:F8"/>
    <mergeCell ref="G7:G8"/>
    <mergeCell ref="H7:H8"/>
    <mergeCell ref="K7:L7"/>
    <mergeCell ref="A12:H12"/>
    <mergeCell ref="A13:H13"/>
    <mergeCell ref="A14:H14"/>
    <mergeCell ref="A15:I17"/>
    <mergeCell ref="I7:I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21"/>
  <sheetViews>
    <sheetView zoomScaleNormal="100" workbookViewId="0">
      <selection activeCell="I24" sqref="I24"/>
    </sheetView>
  </sheetViews>
  <sheetFormatPr defaultColWidth="8.85546875" defaultRowHeight="11.25" x14ac:dyDescent="0.2"/>
  <cols>
    <col min="1" max="1" width="5" style="1" customWidth="1"/>
    <col min="2" max="2" width="34.42578125" style="1" customWidth="1"/>
    <col min="3" max="3" width="34.5703125" style="1" customWidth="1"/>
    <col min="4" max="5" width="11.7109375" style="1" customWidth="1"/>
    <col min="6" max="6" width="17.85546875" style="1" customWidth="1"/>
    <col min="7" max="7" width="10.7109375" style="1" bestFit="1" customWidth="1"/>
    <col min="8" max="8" width="16" style="1" customWidth="1"/>
    <col min="9" max="9" width="22.5703125" style="1" customWidth="1"/>
    <col min="10" max="10" width="5" style="1" customWidth="1"/>
    <col min="11" max="16384" width="8.85546875" style="1"/>
  </cols>
  <sheetData>
    <row r="2" spans="1:12" ht="14.45" customHeight="1" x14ac:dyDescent="0.2">
      <c r="A2" s="35" t="s">
        <v>47</v>
      </c>
      <c r="B2" s="36"/>
      <c r="C2" s="36"/>
      <c r="D2" s="36"/>
      <c r="E2" s="36"/>
      <c r="F2" s="36"/>
      <c r="G2" s="36"/>
      <c r="H2" s="36"/>
      <c r="I2" s="36"/>
    </row>
    <row r="3" spans="1:12" ht="11.25" customHeight="1" x14ac:dyDescent="0.2">
      <c r="A3" s="36"/>
      <c r="B3" s="36"/>
      <c r="C3" s="36"/>
      <c r="D3" s="36"/>
      <c r="E3" s="36"/>
      <c r="F3" s="36"/>
      <c r="G3" s="36"/>
      <c r="H3" s="36"/>
      <c r="I3" s="36"/>
    </row>
    <row r="4" spans="1:12" ht="11.25" customHeight="1" x14ac:dyDescent="0.2">
      <c r="A4" s="36"/>
      <c r="B4" s="36"/>
      <c r="C4" s="36"/>
      <c r="D4" s="36"/>
      <c r="E4" s="36"/>
      <c r="F4" s="36"/>
      <c r="G4" s="36"/>
      <c r="H4" s="36"/>
      <c r="I4" s="36"/>
    </row>
    <row r="5" spans="1:12" ht="11.25" customHeight="1" x14ac:dyDescent="0.2">
      <c r="A5" s="8"/>
      <c r="B5" s="8"/>
      <c r="C5" s="8"/>
      <c r="D5" s="8"/>
      <c r="E5" s="8"/>
      <c r="F5" s="8"/>
      <c r="G5" s="8"/>
      <c r="H5" s="8"/>
      <c r="I5" s="8"/>
    </row>
    <row r="6" spans="1:12" ht="25.5" x14ac:dyDescent="0.2">
      <c r="A6" s="20" t="s">
        <v>0</v>
      </c>
      <c r="B6" s="21" t="s">
        <v>9</v>
      </c>
      <c r="C6" s="20" t="s">
        <v>8</v>
      </c>
      <c r="D6" s="21" t="s">
        <v>3</v>
      </c>
      <c r="E6" s="21" t="s">
        <v>16</v>
      </c>
      <c r="F6" s="19" t="s">
        <v>11</v>
      </c>
      <c r="G6" s="19" t="s">
        <v>12</v>
      </c>
      <c r="H6" s="19" t="s">
        <v>13</v>
      </c>
      <c r="I6" s="19" t="s">
        <v>15</v>
      </c>
      <c r="K6" s="29" t="s">
        <v>30</v>
      </c>
      <c r="L6" s="29"/>
    </row>
    <row r="7" spans="1:12" ht="12.75" x14ac:dyDescent="0.2">
      <c r="A7" s="33">
        <v>1</v>
      </c>
      <c r="B7" s="33">
        <v>2</v>
      </c>
      <c r="C7" s="33">
        <v>3</v>
      </c>
      <c r="D7" s="33">
        <v>4</v>
      </c>
      <c r="E7" s="33">
        <v>5</v>
      </c>
      <c r="F7" s="33">
        <v>6</v>
      </c>
      <c r="G7" s="33">
        <v>7</v>
      </c>
      <c r="H7" s="33" t="s">
        <v>14</v>
      </c>
      <c r="I7" s="33" t="s">
        <v>17</v>
      </c>
      <c r="K7" s="30" t="s">
        <v>7</v>
      </c>
      <c r="L7" s="30"/>
    </row>
    <row r="8" spans="1:12" ht="15.75" customHeight="1" x14ac:dyDescent="0.25">
      <c r="A8" s="42"/>
      <c r="B8" s="40"/>
      <c r="C8" s="42"/>
      <c r="D8" s="41"/>
      <c r="E8" s="42"/>
      <c r="F8" s="33"/>
      <c r="G8" s="33"/>
      <c r="H8" s="33"/>
      <c r="I8" s="33"/>
      <c r="K8" s="6">
        <v>2022</v>
      </c>
      <c r="L8" s="6">
        <v>2023</v>
      </c>
    </row>
    <row r="9" spans="1:12" ht="24.95" customHeight="1" x14ac:dyDescent="0.2">
      <c r="A9" s="5">
        <v>1</v>
      </c>
      <c r="B9" s="9" t="s">
        <v>48</v>
      </c>
      <c r="C9" s="4"/>
      <c r="D9" s="22" t="s">
        <v>5</v>
      </c>
      <c r="E9" s="5">
        <v>15</v>
      </c>
      <c r="F9" s="23"/>
      <c r="G9" s="13">
        <f>H9-F9</f>
        <v>0</v>
      </c>
      <c r="H9" s="12">
        <f>F9*122/100</f>
        <v>0</v>
      </c>
      <c r="I9" s="18">
        <f>H9*E9</f>
        <v>0</v>
      </c>
      <c r="K9" s="5">
        <v>15</v>
      </c>
      <c r="L9" s="14">
        <v>0</v>
      </c>
    </row>
    <row r="10" spans="1:12" ht="24.95" customHeight="1" x14ac:dyDescent="0.2">
      <c r="A10" s="5">
        <v>2</v>
      </c>
      <c r="B10" s="10" t="s">
        <v>49</v>
      </c>
      <c r="C10" s="4"/>
      <c r="D10" s="22" t="s">
        <v>5</v>
      </c>
      <c r="E10" s="5">
        <v>3</v>
      </c>
      <c r="F10" s="23"/>
      <c r="G10" s="13">
        <f t="shared" ref="G10:G15" si="0">H10-F10</f>
        <v>0</v>
      </c>
      <c r="H10" s="12">
        <f t="shared" ref="H10:H15" si="1">F10*122/100</f>
        <v>0</v>
      </c>
      <c r="I10" s="18">
        <f t="shared" ref="I10:I15" si="2">H10*E10</f>
        <v>0</v>
      </c>
      <c r="K10" s="5">
        <v>3</v>
      </c>
      <c r="L10" s="14">
        <v>0</v>
      </c>
    </row>
    <row r="11" spans="1:12" ht="24.95" customHeight="1" x14ac:dyDescent="0.2">
      <c r="A11" s="5">
        <v>3</v>
      </c>
      <c r="B11" s="10" t="s">
        <v>50</v>
      </c>
      <c r="C11" s="4"/>
      <c r="D11" s="22" t="s">
        <v>5</v>
      </c>
      <c r="E11" s="5">
        <v>2</v>
      </c>
      <c r="F11" s="23"/>
      <c r="G11" s="13">
        <f t="shared" si="0"/>
        <v>0</v>
      </c>
      <c r="H11" s="12">
        <f t="shared" si="1"/>
        <v>0</v>
      </c>
      <c r="I11" s="18">
        <f t="shared" si="2"/>
        <v>0</v>
      </c>
      <c r="K11" s="5">
        <v>2</v>
      </c>
      <c r="L11" s="14">
        <v>0</v>
      </c>
    </row>
    <row r="12" spans="1:12" ht="24.95" customHeight="1" x14ac:dyDescent="0.2">
      <c r="A12" s="5">
        <v>4</v>
      </c>
      <c r="B12" s="10" t="s">
        <v>51</v>
      </c>
      <c r="C12" s="4"/>
      <c r="D12" s="22" t="s">
        <v>5</v>
      </c>
      <c r="E12" s="5">
        <v>1</v>
      </c>
      <c r="F12" s="23"/>
      <c r="G12" s="13">
        <f t="shared" si="0"/>
        <v>0</v>
      </c>
      <c r="H12" s="12">
        <f t="shared" si="1"/>
        <v>0</v>
      </c>
      <c r="I12" s="18">
        <f t="shared" si="2"/>
        <v>0</v>
      </c>
      <c r="K12" s="5">
        <v>1</v>
      </c>
      <c r="L12" s="14">
        <v>0</v>
      </c>
    </row>
    <row r="13" spans="1:12" ht="24.95" customHeight="1" x14ac:dyDescent="0.2">
      <c r="A13" s="5">
        <v>5</v>
      </c>
      <c r="B13" s="10" t="s">
        <v>52</v>
      </c>
      <c r="C13" s="4"/>
      <c r="D13" s="22" t="s">
        <v>5</v>
      </c>
      <c r="E13" s="5">
        <v>8</v>
      </c>
      <c r="F13" s="23"/>
      <c r="G13" s="13">
        <f t="shared" si="0"/>
        <v>0</v>
      </c>
      <c r="H13" s="12">
        <f t="shared" si="1"/>
        <v>0</v>
      </c>
      <c r="I13" s="18">
        <f t="shared" si="2"/>
        <v>0</v>
      </c>
      <c r="K13" s="5">
        <v>6</v>
      </c>
      <c r="L13" s="14">
        <v>2</v>
      </c>
    </row>
    <row r="14" spans="1:12" ht="24.95" customHeight="1" x14ac:dyDescent="0.2">
      <c r="A14" s="5">
        <v>6</v>
      </c>
      <c r="B14" s="10" t="s">
        <v>53</v>
      </c>
      <c r="C14" s="4"/>
      <c r="D14" s="22" t="s">
        <v>5</v>
      </c>
      <c r="E14" s="5">
        <v>37</v>
      </c>
      <c r="F14" s="23"/>
      <c r="G14" s="13">
        <f t="shared" si="0"/>
        <v>0</v>
      </c>
      <c r="H14" s="12">
        <f t="shared" si="1"/>
        <v>0</v>
      </c>
      <c r="I14" s="18">
        <f t="shared" si="2"/>
        <v>0</v>
      </c>
      <c r="K14" s="5">
        <v>20</v>
      </c>
      <c r="L14" s="14">
        <v>17</v>
      </c>
    </row>
    <row r="15" spans="1:12" ht="24.95" customHeight="1" x14ac:dyDescent="0.2">
      <c r="A15" s="5">
        <v>7</v>
      </c>
      <c r="B15" s="10" t="s">
        <v>54</v>
      </c>
      <c r="C15" s="4"/>
      <c r="D15" s="22" t="s">
        <v>5</v>
      </c>
      <c r="E15" s="5">
        <v>36</v>
      </c>
      <c r="F15" s="23"/>
      <c r="G15" s="13">
        <f t="shared" si="0"/>
        <v>0</v>
      </c>
      <c r="H15" s="12">
        <f t="shared" si="1"/>
        <v>0</v>
      </c>
      <c r="I15" s="18">
        <f t="shared" si="2"/>
        <v>0</v>
      </c>
      <c r="K15" s="5">
        <v>20</v>
      </c>
      <c r="L15" s="14">
        <v>16</v>
      </c>
    </row>
    <row r="16" spans="1:12" s="16" customFormat="1" ht="18.75" customHeight="1" x14ac:dyDescent="0.2">
      <c r="A16" s="39" t="s">
        <v>1</v>
      </c>
      <c r="B16" s="39"/>
      <c r="C16" s="39"/>
      <c r="D16" s="39"/>
      <c r="E16" s="39"/>
      <c r="F16" s="31"/>
      <c r="G16" s="31"/>
      <c r="H16" s="31"/>
      <c r="I16" s="15">
        <f>SUM(I9:I15)</f>
        <v>0</v>
      </c>
    </row>
    <row r="17" spans="1:9" s="16" customFormat="1" ht="18.75" customHeight="1" x14ac:dyDescent="0.2">
      <c r="A17" s="32" t="s">
        <v>4</v>
      </c>
      <c r="B17" s="32"/>
      <c r="C17" s="32"/>
      <c r="D17" s="32"/>
      <c r="E17" s="32"/>
      <c r="F17" s="32"/>
      <c r="G17" s="32"/>
      <c r="H17" s="32"/>
      <c r="I17" s="17">
        <f>I16-I18</f>
        <v>0</v>
      </c>
    </row>
    <row r="18" spans="1:9" s="16" customFormat="1" ht="18" customHeight="1" x14ac:dyDescent="0.2">
      <c r="A18" s="32" t="s">
        <v>2</v>
      </c>
      <c r="B18" s="32"/>
      <c r="C18" s="32"/>
      <c r="D18" s="32"/>
      <c r="E18" s="32"/>
      <c r="F18" s="32"/>
      <c r="G18" s="32"/>
      <c r="H18" s="32"/>
      <c r="I18" s="17">
        <f>I16*100/122</f>
        <v>0</v>
      </c>
    </row>
    <row r="19" spans="1:9" x14ac:dyDescent="0.2">
      <c r="A19" s="34" t="s">
        <v>6</v>
      </c>
      <c r="B19" s="34"/>
      <c r="C19" s="34"/>
      <c r="D19" s="34"/>
      <c r="E19" s="34"/>
      <c r="F19" s="34"/>
      <c r="G19" s="34"/>
      <c r="H19" s="34"/>
      <c r="I19" s="34"/>
    </row>
    <row r="20" spans="1:9" x14ac:dyDescent="0.2">
      <c r="A20" s="34"/>
      <c r="B20" s="34"/>
      <c r="C20" s="34"/>
      <c r="D20" s="34"/>
      <c r="E20" s="34"/>
      <c r="F20" s="34"/>
      <c r="G20" s="34"/>
      <c r="H20" s="34"/>
      <c r="I20" s="34"/>
    </row>
    <row r="21" spans="1:9" x14ac:dyDescent="0.2">
      <c r="A21" s="34"/>
      <c r="B21" s="34"/>
      <c r="C21" s="34"/>
      <c r="D21" s="34"/>
      <c r="E21" s="34"/>
      <c r="F21" s="34"/>
      <c r="G21" s="34"/>
      <c r="H21" s="34"/>
      <c r="I21" s="34"/>
    </row>
  </sheetData>
  <mergeCells count="16">
    <mergeCell ref="A2:I4"/>
    <mergeCell ref="K6:L6"/>
    <mergeCell ref="A7:A8"/>
    <mergeCell ref="B7:B8"/>
    <mergeCell ref="C7:C8"/>
    <mergeCell ref="D7:D8"/>
    <mergeCell ref="E7:E8"/>
    <mergeCell ref="F7:F8"/>
    <mergeCell ref="G7:G8"/>
    <mergeCell ref="H7:H8"/>
    <mergeCell ref="K7:L7"/>
    <mergeCell ref="A16:H16"/>
    <mergeCell ref="A17:H17"/>
    <mergeCell ref="A18:H18"/>
    <mergeCell ref="A19:I21"/>
    <mergeCell ref="I7:I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20"/>
  <sheetViews>
    <sheetView workbookViewId="0">
      <selection activeCell="A2" sqref="A2:I4"/>
    </sheetView>
  </sheetViews>
  <sheetFormatPr defaultColWidth="8.85546875" defaultRowHeight="11.25" x14ac:dyDescent="0.2"/>
  <cols>
    <col min="1" max="1" width="5" style="1" customWidth="1"/>
    <col min="2" max="2" width="43.28515625" style="1" bestFit="1" customWidth="1"/>
    <col min="3" max="3" width="34.5703125" style="1" customWidth="1"/>
    <col min="4" max="5" width="11.7109375" style="1" customWidth="1"/>
    <col min="6" max="6" width="17.85546875" style="1" customWidth="1"/>
    <col min="7" max="7" width="10.7109375" style="1" bestFit="1" customWidth="1"/>
    <col min="8" max="8" width="16" style="1" customWidth="1"/>
    <col min="9" max="9" width="22.5703125" style="1" customWidth="1"/>
    <col min="10" max="10" width="5" style="1" customWidth="1"/>
    <col min="11" max="16384" width="8.85546875" style="1"/>
  </cols>
  <sheetData>
    <row r="2" spans="1:12" ht="14.45" customHeight="1" x14ac:dyDescent="0.2">
      <c r="A2" s="35" t="s">
        <v>20</v>
      </c>
      <c r="B2" s="36"/>
      <c r="C2" s="36"/>
      <c r="D2" s="36"/>
      <c r="E2" s="36"/>
      <c r="F2" s="36"/>
      <c r="G2" s="36"/>
      <c r="H2" s="36"/>
      <c r="I2" s="36"/>
    </row>
    <row r="3" spans="1:12" ht="11.25" customHeight="1" x14ac:dyDescent="0.2">
      <c r="A3" s="36"/>
      <c r="B3" s="36"/>
      <c r="C3" s="36"/>
      <c r="D3" s="36"/>
      <c r="E3" s="36"/>
      <c r="F3" s="36"/>
      <c r="G3" s="36"/>
      <c r="H3" s="36"/>
      <c r="I3" s="36"/>
    </row>
    <row r="4" spans="1:12" ht="11.25" customHeight="1" x14ac:dyDescent="0.2">
      <c r="A4" s="36"/>
      <c r="B4" s="36"/>
      <c r="C4" s="36"/>
      <c r="D4" s="36"/>
      <c r="E4" s="36"/>
      <c r="F4" s="36"/>
      <c r="G4" s="36"/>
      <c r="H4" s="36"/>
      <c r="I4" s="36"/>
    </row>
    <row r="5" spans="1:12" ht="11.25" customHeight="1" x14ac:dyDescent="0.2">
      <c r="A5" s="8"/>
      <c r="B5" s="8"/>
      <c r="C5" s="8"/>
      <c r="D5" s="8"/>
      <c r="E5" s="8"/>
      <c r="F5" s="8"/>
      <c r="G5" s="8"/>
      <c r="H5" s="8"/>
      <c r="I5" s="8"/>
    </row>
    <row r="6" spans="1:12" ht="25.5" x14ac:dyDescent="0.2">
      <c r="A6" s="20" t="s">
        <v>0</v>
      </c>
      <c r="B6" s="21" t="s">
        <v>9</v>
      </c>
      <c r="C6" s="20" t="s">
        <v>8</v>
      </c>
      <c r="D6" s="21" t="s">
        <v>3</v>
      </c>
      <c r="E6" s="21" t="s">
        <v>16</v>
      </c>
      <c r="F6" s="19" t="s">
        <v>11</v>
      </c>
      <c r="G6" s="19" t="s">
        <v>12</v>
      </c>
      <c r="H6" s="19" t="s">
        <v>13</v>
      </c>
      <c r="I6" s="19" t="s">
        <v>15</v>
      </c>
      <c r="K6" s="29" t="s">
        <v>30</v>
      </c>
      <c r="L6" s="29"/>
    </row>
    <row r="7" spans="1:12" ht="12.75" x14ac:dyDescent="0.2">
      <c r="A7" s="33">
        <v>1</v>
      </c>
      <c r="B7" s="33">
        <v>2</v>
      </c>
      <c r="C7" s="33">
        <v>3</v>
      </c>
      <c r="D7" s="33">
        <v>4</v>
      </c>
      <c r="E7" s="33">
        <v>5</v>
      </c>
      <c r="F7" s="33">
        <v>6</v>
      </c>
      <c r="G7" s="33">
        <v>7</v>
      </c>
      <c r="H7" s="33" t="s">
        <v>14</v>
      </c>
      <c r="I7" s="33" t="s">
        <v>17</v>
      </c>
      <c r="K7" s="30" t="s">
        <v>7</v>
      </c>
      <c r="L7" s="30"/>
    </row>
    <row r="8" spans="1:12" ht="15.75" customHeight="1" x14ac:dyDescent="0.25">
      <c r="A8" s="33"/>
      <c r="B8" s="40"/>
      <c r="C8" s="33"/>
      <c r="D8" s="41"/>
      <c r="E8" s="42"/>
      <c r="F8" s="33"/>
      <c r="G8" s="33"/>
      <c r="H8" s="33"/>
      <c r="I8" s="33"/>
      <c r="K8" s="6">
        <v>2022</v>
      </c>
      <c r="L8" s="6">
        <v>2023</v>
      </c>
    </row>
    <row r="9" spans="1:12" ht="24.95" customHeight="1" x14ac:dyDescent="0.2">
      <c r="A9" s="22">
        <v>1</v>
      </c>
      <c r="B9" s="9" t="s">
        <v>55</v>
      </c>
      <c r="C9" s="4"/>
      <c r="D9" s="22" t="s">
        <v>31</v>
      </c>
      <c r="E9" s="5">
        <v>2</v>
      </c>
      <c r="F9" s="23"/>
      <c r="G9" s="13">
        <f>H9-F9</f>
        <v>0</v>
      </c>
      <c r="H9" s="12">
        <f>F9*122/100</f>
        <v>0</v>
      </c>
      <c r="I9" s="18">
        <f>H9*E9</f>
        <v>0</v>
      </c>
      <c r="K9" s="14">
        <v>0</v>
      </c>
      <c r="L9" s="14">
        <v>2</v>
      </c>
    </row>
    <row r="10" spans="1:12" ht="24.95" customHeight="1" x14ac:dyDescent="0.2">
      <c r="A10" s="22">
        <v>2</v>
      </c>
      <c r="B10" s="9" t="s">
        <v>56</v>
      </c>
      <c r="C10" s="4"/>
      <c r="D10" s="22" t="s">
        <v>31</v>
      </c>
      <c r="E10" s="5">
        <v>1</v>
      </c>
      <c r="F10" s="23"/>
      <c r="G10" s="13">
        <f t="shared" ref="G10:G14" si="0">H10-F10</f>
        <v>0</v>
      </c>
      <c r="H10" s="12">
        <f t="shared" ref="H10:H14" si="1">F10*122/100</f>
        <v>0</v>
      </c>
      <c r="I10" s="18">
        <f t="shared" ref="I10:I14" si="2">H10*E10</f>
        <v>0</v>
      </c>
      <c r="K10" s="14">
        <v>0</v>
      </c>
      <c r="L10" s="14">
        <v>1</v>
      </c>
    </row>
    <row r="11" spans="1:12" ht="24.95" customHeight="1" x14ac:dyDescent="0.2">
      <c r="A11" s="5">
        <v>3</v>
      </c>
      <c r="B11" s="28" t="s">
        <v>57</v>
      </c>
      <c r="C11" s="4"/>
      <c r="D11" s="22" t="s">
        <v>31</v>
      </c>
      <c r="E11" s="5">
        <v>1</v>
      </c>
      <c r="F11" s="23"/>
      <c r="G11" s="13">
        <f t="shared" si="0"/>
        <v>0</v>
      </c>
      <c r="H11" s="12">
        <f t="shared" si="1"/>
        <v>0</v>
      </c>
      <c r="I11" s="18">
        <f t="shared" si="2"/>
        <v>0</v>
      </c>
      <c r="K11" s="14">
        <v>0</v>
      </c>
      <c r="L11" s="14">
        <v>1</v>
      </c>
    </row>
    <row r="12" spans="1:12" ht="24.95" customHeight="1" x14ac:dyDescent="0.2">
      <c r="A12" s="5">
        <v>4</v>
      </c>
      <c r="B12" s="28" t="s">
        <v>56</v>
      </c>
      <c r="C12" s="4"/>
      <c r="D12" s="22" t="s">
        <v>31</v>
      </c>
      <c r="E12" s="5">
        <v>1</v>
      </c>
      <c r="F12" s="23"/>
      <c r="G12" s="13">
        <f t="shared" si="0"/>
        <v>0</v>
      </c>
      <c r="H12" s="12">
        <f t="shared" si="1"/>
        <v>0</v>
      </c>
      <c r="I12" s="18">
        <f t="shared" si="2"/>
        <v>0</v>
      </c>
      <c r="K12" s="14">
        <v>0</v>
      </c>
      <c r="L12" s="14">
        <v>1</v>
      </c>
    </row>
    <row r="13" spans="1:12" ht="24.95" customHeight="1" x14ac:dyDescent="0.2">
      <c r="A13" s="5">
        <v>5</v>
      </c>
      <c r="B13" s="28" t="s">
        <v>58</v>
      </c>
      <c r="C13" s="4"/>
      <c r="D13" s="22" t="s">
        <v>31</v>
      </c>
      <c r="E13" s="5">
        <v>1</v>
      </c>
      <c r="F13" s="23"/>
      <c r="G13" s="13">
        <f t="shared" si="0"/>
        <v>0</v>
      </c>
      <c r="H13" s="12">
        <f t="shared" si="1"/>
        <v>0</v>
      </c>
      <c r="I13" s="18">
        <f t="shared" si="2"/>
        <v>0</v>
      </c>
      <c r="K13" s="14">
        <v>0</v>
      </c>
      <c r="L13" s="14">
        <v>1</v>
      </c>
    </row>
    <row r="14" spans="1:12" ht="24.95" customHeight="1" x14ac:dyDescent="0.2">
      <c r="A14" s="5">
        <v>6</v>
      </c>
      <c r="B14" s="28" t="s">
        <v>59</v>
      </c>
      <c r="C14" s="4"/>
      <c r="D14" s="22" t="s">
        <v>31</v>
      </c>
      <c r="E14" s="5">
        <v>1</v>
      </c>
      <c r="F14" s="23"/>
      <c r="G14" s="13">
        <f t="shared" si="0"/>
        <v>0</v>
      </c>
      <c r="H14" s="12">
        <f t="shared" si="1"/>
        <v>0</v>
      </c>
      <c r="I14" s="18">
        <f t="shared" si="2"/>
        <v>0</v>
      </c>
      <c r="K14" s="14">
        <v>0</v>
      </c>
      <c r="L14" s="14">
        <v>1</v>
      </c>
    </row>
    <row r="15" spans="1:12" s="16" customFormat="1" ht="18.75" customHeight="1" x14ac:dyDescent="0.2">
      <c r="A15" s="31" t="s">
        <v>1</v>
      </c>
      <c r="B15" s="31"/>
      <c r="C15" s="31"/>
      <c r="D15" s="39"/>
      <c r="E15" s="39"/>
      <c r="F15" s="31"/>
      <c r="G15" s="31"/>
      <c r="H15" s="31"/>
      <c r="I15" s="15">
        <f>SUM(I9:I14)</f>
        <v>0</v>
      </c>
    </row>
    <row r="16" spans="1:12" s="16" customFormat="1" ht="18.75" customHeight="1" x14ac:dyDescent="0.2">
      <c r="A16" s="32" t="s">
        <v>4</v>
      </c>
      <c r="B16" s="32"/>
      <c r="C16" s="32"/>
      <c r="D16" s="32"/>
      <c r="E16" s="32"/>
      <c r="F16" s="32"/>
      <c r="G16" s="32"/>
      <c r="H16" s="32"/>
      <c r="I16" s="17">
        <f>I15-I17</f>
        <v>0</v>
      </c>
    </row>
    <row r="17" spans="1:9" s="16" customFormat="1" ht="18" customHeight="1" x14ac:dyDescent="0.2">
      <c r="A17" s="32" t="s">
        <v>2</v>
      </c>
      <c r="B17" s="32"/>
      <c r="C17" s="32"/>
      <c r="D17" s="32"/>
      <c r="E17" s="32"/>
      <c r="F17" s="32"/>
      <c r="G17" s="32"/>
      <c r="H17" s="32"/>
      <c r="I17" s="17">
        <f>I15*100/122</f>
        <v>0</v>
      </c>
    </row>
    <row r="18" spans="1:9" x14ac:dyDescent="0.2">
      <c r="A18" s="34" t="s">
        <v>6</v>
      </c>
      <c r="B18" s="34"/>
      <c r="C18" s="34"/>
      <c r="D18" s="34"/>
      <c r="E18" s="34"/>
      <c r="F18" s="34"/>
      <c r="G18" s="34"/>
      <c r="H18" s="34"/>
      <c r="I18" s="34"/>
    </row>
    <row r="19" spans="1:9" x14ac:dyDescent="0.2">
      <c r="A19" s="34"/>
      <c r="B19" s="34"/>
      <c r="C19" s="34"/>
      <c r="D19" s="34"/>
      <c r="E19" s="34"/>
      <c r="F19" s="34"/>
      <c r="G19" s="34"/>
      <c r="H19" s="34"/>
      <c r="I19" s="34"/>
    </row>
    <row r="20" spans="1:9" x14ac:dyDescent="0.2">
      <c r="A20" s="34"/>
      <c r="B20" s="34"/>
      <c r="C20" s="34"/>
      <c r="D20" s="34"/>
      <c r="E20" s="34"/>
      <c r="F20" s="34"/>
      <c r="G20" s="34"/>
      <c r="H20" s="34"/>
      <c r="I20" s="34"/>
    </row>
  </sheetData>
  <mergeCells count="16">
    <mergeCell ref="A2:I4"/>
    <mergeCell ref="K6:L6"/>
    <mergeCell ref="A7:A8"/>
    <mergeCell ref="B7:B8"/>
    <mergeCell ref="C7:C8"/>
    <mergeCell ref="D7:D8"/>
    <mergeCell ref="E7:E8"/>
    <mergeCell ref="F7:F8"/>
    <mergeCell ref="G7:G8"/>
    <mergeCell ref="H7:H8"/>
    <mergeCell ref="K7:L7"/>
    <mergeCell ref="A15:H15"/>
    <mergeCell ref="A16:H16"/>
    <mergeCell ref="A17:H17"/>
    <mergeCell ref="A18:I20"/>
    <mergeCell ref="I7:I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5</vt:i4>
      </vt:variant>
    </vt:vector>
  </HeadingPairs>
  <TitlesOfParts>
    <vt:vector size="5" baseType="lpstr">
      <vt:lpstr>1. sklop</vt:lpstr>
      <vt:lpstr>2. sklop</vt:lpstr>
      <vt:lpstr>3. sklop</vt:lpstr>
      <vt:lpstr>4. sklop</vt:lpstr>
      <vt:lpstr>5. sklop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KOŽUH Tatjana</dc:creator>
  <cp:lastModifiedBy>PURKAT Boštjan</cp:lastModifiedBy>
  <cp:lastPrinted>2014-09-25T09:22:14Z</cp:lastPrinted>
  <dcterms:created xsi:type="dcterms:W3CDTF">2014-07-01T08:34:51Z</dcterms:created>
  <dcterms:modified xsi:type="dcterms:W3CDTF">2022-08-12T10:18:15Z</dcterms:modified>
</cp:coreProperties>
</file>