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903/292292810/"/>
    </mc:Choice>
  </mc:AlternateContent>
  <bookViews>
    <workbookView xWindow="0" yWindow="0" windowWidth="25200" windowHeight="11850"/>
  </bookViews>
  <sheets>
    <sheet name="34   cene ponudba" sheetId="1" r:id="rId1"/>
  </sheets>
  <definedNames>
    <definedName name="_xlnm.Print_Area" localSheetId="0">'34   cene ponudba'!$A$1:$K$77</definedName>
    <definedName name="_xlnm.Print_Titles" localSheetId="0">'34   cene ponudba'!$1:$13</definedName>
  </definedNames>
  <calcPr calcId="162913"/>
</workbook>
</file>

<file path=xl/calcChain.xml><?xml version="1.0" encoding="utf-8"?>
<calcChain xmlns="http://schemas.openxmlformats.org/spreadsheetml/2006/main">
  <c r="I67" i="1" l="1"/>
  <c r="G67" i="1"/>
  <c r="H67" i="1" s="1"/>
  <c r="I66" i="1"/>
  <c r="G66" i="1"/>
  <c r="J66" i="1" s="1"/>
  <c r="I65" i="1"/>
  <c r="G65" i="1"/>
  <c r="J65" i="1" s="1"/>
  <c r="I64" i="1"/>
  <c r="G64" i="1"/>
  <c r="H64" i="1" s="1"/>
  <c r="I63" i="1"/>
  <c r="G63" i="1"/>
  <c r="H63" i="1" s="1"/>
  <c r="I62" i="1"/>
  <c r="G62" i="1"/>
  <c r="H62" i="1" s="1"/>
  <c r="I61" i="1"/>
  <c r="G61" i="1"/>
  <c r="J61" i="1" s="1"/>
  <c r="I60" i="1"/>
  <c r="H60" i="1"/>
  <c r="G60" i="1"/>
  <c r="J60" i="1" s="1"/>
  <c r="J64" i="1" l="1"/>
  <c r="H65" i="1"/>
  <c r="K60" i="1"/>
  <c r="J63" i="1"/>
  <c r="K63" i="1" s="1"/>
  <c r="K65" i="1"/>
  <c r="K61" i="1"/>
  <c r="J62" i="1"/>
  <c r="K62" i="1" s="1"/>
  <c r="J67" i="1"/>
  <c r="K67" i="1" s="1"/>
  <c r="K66" i="1"/>
  <c r="H66" i="1"/>
  <c r="K64" i="1"/>
  <c r="H61" i="1"/>
  <c r="I53" i="1" l="1"/>
  <c r="I54" i="1"/>
  <c r="I55" i="1"/>
  <c r="I56" i="1"/>
  <c r="I57" i="1"/>
  <c r="I58" i="1"/>
  <c r="I59" i="1"/>
  <c r="G53" i="1"/>
  <c r="H53" i="1" s="1"/>
  <c r="G54" i="1"/>
  <c r="J54" i="1" s="1"/>
  <c r="G55" i="1"/>
  <c r="J55" i="1" s="1"/>
  <c r="G56" i="1"/>
  <c r="H56" i="1" s="1"/>
  <c r="G57" i="1"/>
  <c r="H57" i="1" s="1"/>
  <c r="G58" i="1"/>
  <c r="H58" i="1" s="1"/>
  <c r="G59" i="1"/>
  <c r="H59" i="1" s="1"/>
  <c r="I52" i="1"/>
  <c r="G52" i="1"/>
  <c r="J52" i="1" s="1"/>
  <c r="I68" i="1" l="1"/>
  <c r="J58" i="1"/>
  <c r="K58" i="1" s="1"/>
  <c r="J57" i="1"/>
  <c r="K57" i="1" s="1"/>
  <c r="K54" i="1"/>
  <c r="K55" i="1"/>
  <c r="J59" i="1"/>
  <c r="J53" i="1"/>
  <c r="H55" i="1"/>
  <c r="H54" i="1"/>
  <c r="J56" i="1"/>
  <c r="K56" i="1" s="1"/>
  <c r="H52" i="1"/>
  <c r="K52" i="1"/>
  <c r="K59" i="1" l="1"/>
  <c r="J68" i="1"/>
  <c r="K53" i="1"/>
  <c r="K68" i="1" l="1"/>
  <c r="I30" i="1"/>
  <c r="G30" i="1"/>
  <c r="J30" i="1" s="1"/>
  <c r="I15" i="1"/>
  <c r="G15" i="1"/>
  <c r="J15" i="1" s="1"/>
  <c r="K30" i="1" l="1"/>
  <c r="I40" i="1"/>
  <c r="H30" i="1"/>
  <c r="K15" i="1"/>
  <c r="H15" i="1"/>
  <c r="J40" i="1" l="1"/>
  <c r="K40" i="1"/>
  <c r="I16" i="1" l="1"/>
  <c r="J16" i="1" l="1"/>
  <c r="K16" i="1"/>
</calcChain>
</file>

<file path=xl/sharedStrings.xml><?xml version="1.0" encoding="utf-8"?>
<sst xmlns="http://schemas.openxmlformats.org/spreadsheetml/2006/main" count="156" uniqueCount="83">
  <si>
    <t>z.š.</t>
  </si>
  <si>
    <t>blago/artikel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</si>
  <si>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</si>
  <si>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</si>
  <si>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</si>
  <si>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</si>
  <si>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</si>
  <si>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</si>
  <si>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</si>
  <si>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</si>
  <si>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skupaj:</t>
  </si>
  <si>
    <t>Ponudnik mora izpolniti vse zahtevane podatke (osenčene)  v predračunu!</t>
  </si>
  <si>
    <t>PONUDBA številka in  DATUM:</t>
  </si>
  <si>
    <t>enota mere/e.m.</t>
  </si>
  <si>
    <t xml:space="preserve">količina </t>
  </si>
  <si>
    <t xml:space="preserve">Ponujeno blago mora v celoti ustrezati tehničnemu opisu, ki je naveden v razpisni dokumentaciji v V. poglavju. </t>
  </si>
  <si>
    <t>Ponudniku ni dovoljeno spreminjanje vsebine zahtev naročnika. Če naročnik ugotovi, da je ponudnik vsebino spreminjal, bo ponudnik v tem delu izločen iz nadaljnje obravnave.</t>
  </si>
  <si>
    <t>2.</t>
  </si>
  <si>
    <t>1.</t>
  </si>
  <si>
    <t>ponujamo:</t>
  </si>
  <si>
    <t>7=5*6/100</t>
  </si>
  <si>
    <t>8=5+7</t>
  </si>
  <si>
    <t>9=4*5</t>
  </si>
  <si>
    <t>10=4*7</t>
  </si>
  <si>
    <t>11=9+10</t>
  </si>
  <si>
    <t>dni od obojestranskega podpisa pogodbe</t>
  </si>
  <si>
    <t>SKUPAJ:</t>
  </si>
  <si>
    <t>kpl</t>
  </si>
  <si>
    <r>
      <t xml:space="preserve">CENE-PONUDBA                                    </t>
    </r>
    <r>
      <rPr>
        <b/>
        <i/>
        <sz val="11"/>
        <color theme="1"/>
        <rFont val="Arial"/>
        <family val="2"/>
        <charset val="238"/>
      </rPr>
      <t xml:space="preserve"> PONUDNIK:</t>
    </r>
  </si>
  <si>
    <t>3.</t>
  </si>
  <si>
    <t xml:space="preserve">4. </t>
  </si>
  <si>
    <t xml:space="preserve">5. </t>
  </si>
  <si>
    <t xml:space="preserve">6. </t>
  </si>
  <si>
    <t xml:space="preserve">7. </t>
  </si>
  <si>
    <t>8.</t>
  </si>
  <si>
    <t>Plačilo:  30. dan, pri čemer začne rok plačila teči naslednji dan po uradnem prejemu listine (računa) na naslovu naročnika</t>
  </si>
  <si>
    <r>
      <t xml:space="preserve">Kraj/lokacija dobave in montaže: </t>
    </r>
    <r>
      <rPr>
        <u/>
        <sz val="10"/>
        <color theme="1"/>
        <rFont val="Arial"/>
        <family val="2"/>
        <charset val="238"/>
      </rPr>
      <t>Državni logistični center Roje, Obvozna cesta 112, 1000 Ljubljana.</t>
    </r>
  </si>
  <si>
    <r>
      <rPr>
        <b/>
        <sz val="10"/>
        <color theme="1"/>
        <rFont val="Arial"/>
        <family val="2"/>
        <charset val="238"/>
      </rPr>
      <t>Garancija:</t>
    </r>
    <r>
      <rPr>
        <sz val="10"/>
        <color theme="1"/>
        <rFont val="Arial"/>
        <family val="2"/>
        <charset val="238"/>
      </rPr>
      <t xml:space="preserve">  _______ mesecev  (minimalno 24 mesecev) šteto od dneva podpisa kakovostnega prevzema blaga s strani naročnika.  </t>
    </r>
  </si>
  <si>
    <r>
      <rPr>
        <b/>
        <sz val="10"/>
        <color theme="1"/>
        <rFont val="Arial"/>
        <family val="2"/>
        <charset val="238"/>
      </rPr>
      <t>Življenjska doba</t>
    </r>
    <r>
      <rPr>
        <sz val="10"/>
        <color theme="1"/>
        <rFont val="Arial"/>
        <family val="2"/>
        <charset val="238"/>
      </rPr>
      <t xml:space="preserve">: _______ let  (minimalno 10 let) šteto od dneva podpisa kakovostnega prevzema blaga s strani naročnika. </t>
    </r>
  </si>
  <si>
    <t xml:space="preserve">MORS 34/2022-ODP Kovinsko pohištvo </t>
  </si>
  <si>
    <t>SKLOP 1: SKLADIŠČNI REGALI ZA DLC ROJE</t>
  </si>
  <si>
    <t>Skladiščni regali</t>
  </si>
  <si>
    <t>SKLOP 2: REGALI ZA ICZR</t>
  </si>
  <si>
    <t>SKLOP 3: GARDEROBNE OMARE ZA ICZR</t>
  </si>
  <si>
    <t>Garderobna omarica s podnožjem – DEP I. nadstropje</t>
  </si>
  <si>
    <t>Garderobna klop z enostranskimi obešalniki – DEP I. nadstropje</t>
  </si>
  <si>
    <t>Garderobna omarica s podnožjem - DEP pritličje</t>
  </si>
  <si>
    <t>Garderobna klop z enostranskimi obešalniki - DEP pritličje</t>
  </si>
  <si>
    <t>Garderobna omarica s podnožjem – DEP II. Nadstropje</t>
  </si>
  <si>
    <t>Garderobna omarica s podnožjem in poševnim stropom – DEP II. Nadstropje</t>
  </si>
  <si>
    <t>Garderobna klop z enostranskimi obešalniki – DEP II. Nadstropje</t>
  </si>
  <si>
    <t>Garderobna omarica s podnožjem – DOM I. nadstropje</t>
  </si>
  <si>
    <t>9.</t>
  </si>
  <si>
    <t>Garderobna klop z enostranskimi obešalniki – DOM I. nadstropje</t>
  </si>
  <si>
    <t>Garderobna omarica s podnožjem – DOM II. Nadstropje</t>
  </si>
  <si>
    <t>Garderobna omarica s podnožjem in poševnim stropom – DOM – II. Nadstropje</t>
  </si>
  <si>
    <t>Garderobna omarica s podnožjem in poševnim stropom – DOM II. Nadstropje</t>
  </si>
  <si>
    <t>Garderobna klop z enostranskimi obešalniki – DOM II. Nadstropje</t>
  </si>
  <si>
    <t>14.</t>
  </si>
  <si>
    <t>15.</t>
  </si>
  <si>
    <t>16.</t>
  </si>
  <si>
    <t>Garderobna omarica za inštruktorje - začasne garderobe</t>
  </si>
  <si>
    <t>Garderobna klop za inštruktorje - začasne garderobe</t>
  </si>
  <si>
    <t>Garderobna klop z obešalniki za tečajnike – Začasne garderobe</t>
  </si>
  <si>
    <t>Rok dobave po ponudbi ponudnika oziroma najkasneje 90 koledarskih dni od obojestranskega podpisa pogodbe.</t>
  </si>
  <si>
    <t>Kraj/lokacija dobave in montaže: Izobraževalni center za zaščito in reševanje RS, Zabrv 12, 1292 Ig</t>
  </si>
  <si>
    <t>Polični regal z osebnim prehodom – skladišče s pisarno – sredina</t>
  </si>
  <si>
    <t>Polični regal z osebnim prehodom – skladišče s pisarno – desno</t>
  </si>
  <si>
    <t>Polični regal – Sežana</t>
  </si>
  <si>
    <t>Polični regal z osebnim prehodom – skladišče vrvna tehnika – 1. prostor</t>
  </si>
  <si>
    <t>Polični regal – skladišče vrvna tehnika – 2. prostor – levo</t>
  </si>
  <si>
    <t>Polični dvojni regal z osebnim prehodom – skladišče vrvna tehnika – 2. prostor – sredina</t>
  </si>
  <si>
    <t>Polični regal – skladišče vrvna tehnika – 2. prostor – desno</t>
  </si>
  <si>
    <t>Polični regal – prva pomoč – desno ob postelji</t>
  </si>
  <si>
    <t>Polični regal – prva pomoč – levo ob vhodu</t>
  </si>
  <si>
    <t>Razno – dodatna oprema za regale</t>
  </si>
  <si>
    <t>4.</t>
  </si>
  <si>
    <t>5.</t>
  </si>
  <si>
    <t>6.</t>
  </si>
  <si>
    <t>7.</t>
  </si>
  <si>
    <t>10.</t>
  </si>
  <si>
    <r>
      <rPr>
        <b/>
        <sz val="10"/>
        <color theme="1"/>
        <rFont val="Arial"/>
        <family val="2"/>
        <charset val="238"/>
      </rPr>
      <t>Garancija:</t>
    </r>
    <r>
      <rPr>
        <sz val="10"/>
        <color theme="1"/>
        <rFont val="Arial"/>
        <family val="2"/>
        <charset val="238"/>
      </rPr>
      <t xml:space="preserve">  _______ mesecev  (minimalno 12 mesecev) šteto od dneva podpisa kakovostnega prevzema blaga s strani naročnika.  </t>
    </r>
  </si>
  <si>
    <r>
      <t xml:space="preserve">Življenjska doba: _______ </t>
    </r>
    <r>
      <rPr>
        <sz val="10"/>
        <rFont val="Arial"/>
        <family val="2"/>
        <charset val="238"/>
      </rPr>
      <t xml:space="preserve">let  (minimalno 10 let) šteto od dneva podpisa kakovostnega prevzema blaga s strani naročnika.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</si>
</sst>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2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i/>
      <sz val="12"/>
      <name val="Arial"/>
      <family val="2"/>
      <charset val="238"/>
    </font>
    <font>
      <i/>
      <sz val="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Fill="1" applyAlignment="1" applyProtection="1">
      <alignment horizontal="left"/>
    </xf>
    <xf numFmtId="0" fontId="7" fillId="0" borderId="6" xfId="0" applyFont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16" xfId="0" applyFont="1" applyFill="1" applyBorder="1" applyAlignment="1" applyProtection="1">
      <alignment horizontal="left" vertical="center" wrapText="1"/>
    </xf>
    <xf numFmtId="0" fontId="8" fillId="0" borderId="18" xfId="0" applyFont="1" applyFill="1" applyBorder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8" xfId="0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 applyProtection="1">
      <alignment horizontal="right" vertical="center"/>
    </xf>
    <xf numFmtId="164" fontId="5" fillId="0" borderId="4" xfId="0" applyNumberFormat="1" applyFont="1" applyFill="1" applyBorder="1" applyAlignment="1" applyProtection="1">
      <alignment horizontal="right" vertical="center"/>
    </xf>
    <xf numFmtId="0" fontId="12" fillId="0" borderId="0" xfId="0" applyFont="1" applyAlignment="1">
      <alignment vertical="center"/>
    </xf>
    <xf numFmtId="0" fontId="8" fillId="0" borderId="16" xfId="0" applyFont="1" applyFill="1" applyBorder="1" applyAlignment="1" applyProtection="1">
      <alignment horizontal="right" vertical="center" wrapText="1"/>
    </xf>
    <xf numFmtId="0" fontId="5" fillId="0" borderId="20" xfId="0" applyFont="1" applyBorder="1" applyAlignment="1" applyProtection="1">
      <alignment horizontal="left" vertical="center"/>
    </xf>
    <xf numFmtId="0" fontId="12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7" xfId="0" applyFont="1" applyBorder="1" applyAlignment="1">
      <alignment vertical="center"/>
    </xf>
    <xf numFmtId="0" fontId="15" fillId="0" borderId="5" xfId="0" applyFont="1" applyBorder="1" applyAlignment="1" applyProtection="1">
      <alignment horizontal="center"/>
    </xf>
    <xf numFmtId="0" fontId="15" fillId="0" borderId="6" xfId="0" applyFont="1" applyBorder="1" applyAlignment="1" applyProtection="1">
      <alignment horizontal="center"/>
    </xf>
    <xf numFmtId="0" fontId="15" fillId="0" borderId="6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right" vertical="center"/>
    </xf>
    <xf numFmtId="164" fontId="5" fillId="0" borderId="9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right" vertical="center"/>
    </xf>
    <xf numFmtId="0" fontId="18" fillId="0" borderId="0" xfId="0" applyFont="1" applyFill="1" applyAlignment="1" applyProtection="1">
      <alignment horizontal="right" vertical="center"/>
    </xf>
    <xf numFmtId="0" fontId="13" fillId="0" borderId="0" xfId="0" applyFont="1" applyFill="1" applyProtection="1"/>
    <xf numFmtId="0" fontId="13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9" fillId="0" borderId="0" xfId="0" applyFont="1" applyProtection="1"/>
    <xf numFmtId="4" fontId="19" fillId="0" borderId="0" xfId="0" applyNumberFormat="1" applyFont="1" applyProtection="1"/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0" fontId="16" fillId="0" borderId="0" xfId="0" applyFont="1" applyProtection="1"/>
    <xf numFmtId="0" fontId="20" fillId="0" borderId="0" xfId="0" applyFont="1" applyProtection="1"/>
    <xf numFmtId="0" fontId="13" fillId="0" borderId="14" xfId="0" applyFont="1" applyBorder="1" applyProtection="1"/>
    <xf numFmtId="0" fontId="7" fillId="0" borderId="13" xfId="0" applyFont="1" applyBorder="1" applyAlignment="1" applyProtection="1">
      <alignment horizontal="center" vertical="center"/>
    </xf>
    <xf numFmtId="0" fontId="16" fillId="0" borderId="13" xfId="0" applyFont="1" applyBorder="1" applyProtection="1"/>
    <xf numFmtId="0" fontId="9" fillId="0" borderId="13" xfId="0" applyFont="1" applyBorder="1" applyProtection="1"/>
    <xf numFmtId="0" fontId="13" fillId="0" borderId="13" xfId="0" applyFont="1" applyBorder="1" applyProtection="1"/>
    <xf numFmtId="0" fontId="13" fillId="0" borderId="15" xfId="0" applyFont="1" applyBorder="1" applyProtection="1"/>
    <xf numFmtId="0" fontId="13" fillId="0" borderId="0" xfId="0" applyFont="1" applyBorder="1" applyProtection="1"/>
    <xf numFmtId="0" fontId="13" fillId="0" borderId="0" xfId="0" applyFont="1" applyBorder="1" applyAlignment="1" applyProtection="1">
      <alignment horizontal="center" vertical="center"/>
    </xf>
    <xf numFmtId="0" fontId="9" fillId="0" borderId="0" xfId="0" applyFont="1" applyBorder="1" applyProtection="1"/>
    <xf numFmtId="0" fontId="5" fillId="0" borderId="0" xfId="0" applyFont="1" applyBorder="1" applyProtection="1"/>
    <xf numFmtId="4" fontId="19" fillId="0" borderId="16" xfId="0" applyNumberFormat="1" applyFont="1" applyBorder="1" applyProtection="1"/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0" fontId="21" fillId="0" borderId="0" xfId="0" applyFont="1" applyFill="1" applyBorder="1" applyProtection="1"/>
    <xf numFmtId="0" fontId="13" fillId="0" borderId="16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0" fillId="0" borderId="0" xfId="0" applyFont="1" applyFill="1" applyBorder="1" applyProtection="1"/>
    <xf numFmtId="0" fontId="5" fillId="0" borderId="0" xfId="0" applyFont="1" applyFill="1" applyBorder="1" applyProtection="1"/>
    <xf numFmtId="0" fontId="13" fillId="0" borderId="0" xfId="0" applyFont="1" applyFill="1" applyBorder="1" applyProtection="1"/>
    <xf numFmtId="0" fontId="5" fillId="0" borderId="16" xfId="0" applyFont="1" applyFill="1" applyBorder="1" applyProtection="1"/>
    <xf numFmtId="0" fontId="13" fillId="0" borderId="18" xfId="0" applyFont="1" applyFill="1" applyBorder="1" applyProtection="1"/>
    <xf numFmtId="0" fontId="10" fillId="0" borderId="18" xfId="0" applyFont="1" applyFill="1" applyBorder="1" applyProtection="1"/>
    <xf numFmtId="0" fontId="10" fillId="0" borderId="18" xfId="0" applyFont="1" applyBorder="1" applyAlignment="1" applyProtection="1">
      <alignment horizontal="center" vertical="center"/>
    </xf>
    <xf numFmtId="0" fontId="21" fillId="0" borderId="18" xfId="0" applyFont="1" applyFill="1" applyBorder="1" applyProtection="1"/>
    <xf numFmtId="0" fontId="5" fillId="0" borderId="18" xfId="0" applyFont="1" applyFill="1" applyBorder="1" applyProtection="1"/>
    <xf numFmtId="0" fontId="5" fillId="0" borderId="19" xfId="0" applyFont="1" applyFill="1" applyBorder="1" applyProtection="1"/>
    <xf numFmtId="0" fontId="13" fillId="0" borderId="0" xfId="0" applyFont="1" applyFill="1" applyBorder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right" vertical="center" wrapText="1"/>
    </xf>
    <xf numFmtId="4" fontId="5" fillId="0" borderId="3" xfId="0" applyNumberFormat="1" applyFont="1" applyBorder="1" applyAlignment="1" applyProtection="1">
      <alignment horizontal="right" vertical="center"/>
    </xf>
    <xf numFmtId="4" fontId="5" fillId="0" borderId="22" xfId="0" applyNumberFormat="1" applyFont="1" applyBorder="1" applyAlignment="1" applyProtection="1">
      <alignment horizontal="right" vertical="center"/>
    </xf>
    <xf numFmtId="3" fontId="17" fillId="0" borderId="3" xfId="0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right" vertical="center"/>
    </xf>
    <xf numFmtId="0" fontId="16" fillId="0" borderId="0" xfId="0" applyFont="1" applyFill="1" applyProtection="1"/>
    <xf numFmtId="0" fontId="5" fillId="0" borderId="15" xfId="0" applyFont="1" applyFill="1" applyBorder="1" applyAlignment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5" fillId="0" borderId="0" xfId="0" applyFont="1"/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4" fontId="5" fillId="0" borderId="3" xfId="0" applyNumberFormat="1" applyFont="1" applyFill="1" applyBorder="1" applyAlignment="1" applyProtection="1">
      <alignment horizontal="right" vertical="center"/>
    </xf>
    <xf numFmtId="0" fontId="3" fillId="0" borderId="25" xfId="0" applyFont="1" applyBorder="1" applyAlignment="1">
      <alignment horizontal="center" vertical="center"/>
    </xf>
    <xf numFmtId="4" fontId="5" fillId="0" borderId="22" xfId="0" applyNumberFormat="1" applyFont="1" applyFill="1" applyBorder="1" applyAlignment="1" applyProtection="1">
      <alignment horizontal="right" vertical="center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1" xfId="0" applyNumberFormat="1" applyFont="1" applyFill="1" applyBorder="1" applyAlignment="1" applyProtection="1">
      <alignment horizontal="right" vertical="center"/>
    </xf>
    <xf numFmtId="0" fontId="3" fillId="0" borderId="26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5" fillId="0" borderId="11" xfId="0" applyNumberFormat="1" applyFont="1" applyBorder="1" applyAlignment="1" applyProtection="1">
      <alignment horizontal="right" vertical="center"/>
    </xf>
    <xf numFmtId="4" fontId="5" fillId="0" borderId="6" xfId="0" applyNumberFormat="1" applyFont="1" applyBorder="1" applyAlignment="1" applyProtection="1">
      <alignment horizontal="right" vertical="center"/>
    </xf>
    <xf numFmtId="4" fontId="5" fillId="0" borderId="27" xfId="0" applyNumberFormat="1" applyFont="1" applyBorder="1" applyAlignment="1" applyProtection="1">
      <alignment horizontal="right" vertical="center"/>
    </xf>
    <xf numFmtId="0" fontId="3" fillId="0" borderId="28" xfId="0" applyFont="1" applyBorder="1" applyAlignment="1">
      <alignment vertical="center"/>
    </xf>
    <xf numFmtId="4" fontId="5" fillId="0" borderId="27" xfId="0" applyNumberFormat="1" applyFont="1" applyFill="1" applyBorder="1" applyAlignment="1" applyProtection="1">
      <alignment horizontal="right" vertical="center"/>
    </xf>
    <xf numFmtId="0" fontId="5" fillId="0" borderId="14" xfId="0" applyFont="1" applyBorder="1" applyProtection="1"/>
    <xf numFmtId="1" fontId="4" fillId="0" borderId="2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1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Fill="1" applyBorder="1" applyProtection="1"/>
    <xf numFmtId="0" fontId="13" fillId="2" borderId="0" xfId="0" applyFont="1" applyFill="1" applyProtection="1"/>
    <xf numFmtId="0" fontId="5" fillId="0" borderId="1" xfId="0" applyFont="1" applyBorder="1"/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16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5" fillId="0" borderId="16" xfId="0" applyFont="1" applyFill="1" applyBorder="1" applyAlignment="1"/>
    <xf numFmtId="0" fontId="5" fillId="6" borderId="15" xfId="0" applyFont="1" applyFill="1" applyBorder="1" applyAlignment="1">
      <alignment vertical="center"/>
    </xf>
    <xf numFmtId="0" fontId="10" fillId="6" borderId="0" xfId="0" applyFont="1" applyFill="1" applyBorder="1" applyProtection="1"/>
    <xf numFmtId="0" fontId="10" fillId="6" borderId="0" xfId="0" applyFont="1" applyFill="1" applyBorder="1" applyAlignment="1" applyProtection="1">
      <alignment horizontal="center" vertical="center"/>
    </xf>
    <xf numFmtId="0" fontId="21" fillId="6" borderId="0" xfId="0" applyFont="1" applyFill="1" applyBorder="1" applyProtection="1"/>
    <xf numFmtId="0" fontId="5" fillId="6" borderId="0" xfId="0" applyFont="1" applyFill="1" applyBorder="1" applyProtection="1"/>
    <xf numFmtId="0" fontId="8" fillId="6" borderId="0" xfId="0" applyFont="1" applyFill="1" applyBorder="1" applyAlignment="1" applyProtection="1">
      <alignment horizontal="left" vertical="center"/>
    </xf>
    <xf numFmtId="0" fontId="5" fillId="6" borderId="16" xfId="0" applyFont="1" applyFill="1" applyBorder="1" applyProtection="1"/>
    <xf numFmtId="0" fontId="5" fillId="6" borderId="0" xfId="0" applyFont="1" applyFill="1" applyAlignment="1">
      <alignment vertical="center"/>
    </xf>
    <xf numFmtId="0" fontId="10" fillId="6" borderId="0" xfId="0" applyFont="1" applyFill="1" applyBorder="1" applyAlignment="1" applyProtection="1">
      <alignment horizontal="center"/>
    </xf>
    <xf numFmtId="0" fontId="13" fillId="6" borderId="0" xfId="0" applyFont="1" applyFill="1" applyBorder="1" applyAlignment="1" applyProtection="1">
      <alignment horizontal="center"/>
    </xf>
    <xf numFmtId="0" fontId="8" fillId="6" borderId="16" xfId="0" applyFont="1" applyFill="1" applyBorder="1" applyAlignment="1" applyProtection="1">
      <alignment horizontal="left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center"/>
    </xf>
    <xf numFmtId="0" fontId="11" fillId="0" borderId="30" xfId="0" applyFont="1" applyFill="1" applyBorder="1" applyAlignment="1" applyProtection="1">
      <alignment horizontal="left" vertical="center"/>
    </xf>
    <xf numFmtId="0" fontId="7" fillId="0" borderId="18" xfId="0" applyFont="1" applyBorder="1" applyAlignment="1" applyProtection="1">
      <alignment horizontal="center" vertical="center"/>
    </xf>
    <xf numFmtId="0" fontId="16" fillId="0" borderId="18" xfId="0" applyFont="1" applyBorder="1" applyProtection="1"/>
    <xf numFmtId="0" fontId="9" fillId="0" borderId="18" xfId="0" applyFont="1" applyBorder="1" applyProtection="1"/>
    <xf numFmtId="0" fontId="13" fillId="0" borderId="18" xfId="0" applyFont="1" applyBorder="1" applyProtection="1"/>
    <xf numFmtId="164" fontId="5" fillId="0" borderId="30" xfId="0" applyNumberFormat="1" applyFont="1" applyBorder="1" applyAlignment="1" applyProtection="1">
      <alignment horizontal="right" vertical="center"/>
    </xf>
    <xf numFmtId="164" fontId="5" fillId="0" borderId="31" xfId="0" applyNumberFormat="1" applyFont="1" applyBorder="1" applyAlignment="1" applyProtection="1">
      <alignment horizontal="right" vertical="center"/>
    </xf>
    <xf numFmtId="164" fontId="2" fillId="0" borderId="32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>
      <alignment horizontal="center" vertical="center"/>
    </xf>
    <xf numFmtId="3" fontId="17" fillId="0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4" fillId="5" borderId="13" xfId="0" applyFont="1" applyFill="1" applyBorder="1" applyAlignment="1">
      <alignment horizontal="left" vertical="center"/>
    </xf>
    <xf numFmtId="0" fontId="14" fillId="5" borderId="12" xfId="0" applyFont="1" applyFill="1" applyBorder="1" applyAlignment="1">
      <alignment horizontal="left" vertical="center"/>
    </xf>
    <xf numFmtId="0" fontId="14" fillId="4" borderId="14" xfId="0" applyFont="1" applyFill="1" applyBorder="1" applyAlignment="1">
      <alignment horizontal="left" vertical="center"/>
    </xf>
    <xf numFmtId="0" fontId="14" fillId="4" borderId="29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</cellXfs>
  <cellStyles count="1">
    <cellStyle name="Navadno" xfId="0" builtinId="0"/>
  </cellStyles>
  <dxfs count="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78"/>
  <sheetViews>
    <sheetView tabSelected="1" view="pageBreakPreview" topLeftCell="A22" zoomScaleNormal="100" zoomScaleSheetLayoutView="100" workbookViewId="0">
      <selection activeCell="E15" sqref="E15"/>
    </sheetView>
  </sheetViews>
  <sheetFormatPr defaultRowHeight="14.25" x14ac:dyDescent="0.2"/>
  <cols>
    <col min="1" max="1" width="7" style="39" customWidth="1"/>
    <col min="2" max="2" width="52.7109375" style="39" customWidth="1"/>
    <col min="3" max="3" width="10.28515625" style="39" customWidth="1"/>
    <col min="4" max="4" width="8.28515625" style="45" customWidth="1"/>
    <col min="5" max="5" width="17.140625" style="39" customWidth="1"/>
    <col min="6" max="6" width="7.85546875" style="42" customWidth="1"/>
    <col min="7" max="7" width="11.42578125" style="39" customWidth="1"/>
    <col min="8" max="8" width="16" style="39" customWidth="1"/>
    <col min="9" max="9" width="13.42578125" style="39" customWidth="1"/>
    <col min="10" max="10" width="11.85546875" style="39" customWidth="1"/>
    <col min="11" max="11" width="16.85546875" style="39" customWidth="1"/>
    <col min="12" max="16384" width="9.140625" style="39"/>
  </cols>
  <sheetData>
    <row r="1" spans="1:16365" s="38" customFormat="1" ht="28.5" customHeight="1" x14ac:dyDescent="0.25">
      <c r="A1" s="82" t="s">
        <v>28</v>
      </c>
      <c r="B1" s="36"/>
      <c r="C1" s="149"/>
      <c r="D1" s="149"/>
      <c r="E1" s="149"/>
      <c r="F1" s="149"/>
      <c r="G1" s="149"/>
      <c r="H1" s="149"/>
      <c r="I1" s="149"/>
      <c r="J1" s="149"/>
      <c r="K1" s="14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</row>
    <row r="2" spans="1:16365" s="38" customFormat="1" ht="22.5" customHeight="1" x14ac:dyDescent="0.25">
      <c r="B2" s="81" t="s">
        <v>12</v>
      </c>
      <c r="C2" s="149"/>
      <c r="D2" s="149"/>
      <c r="E2" s="149"/>
      <c r="F2" s="149"/>
      <c r="G2" s="149"/>
      <c r="H2" s="149"/>
      <c r="I2" s="149"/>
      <c r="J2" s="149"/>
      <c r="K2" s="14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</row>
    <row r="3" spans="1:16365" s="38" customFormat="1" ht="16.5" customHeight="1" x14ac:dyDescent="0.25">
      <c r="B3" s="37"/>
      <c r="C3" s="37"/>
      <c r="D3" s="37"/>
      <c r="E3" s="37"/>
      <c r="F3" s="37"/>
      <c r="G3" s="37"/>
      <c r="H3" s="37"/>
      <c r="I3" s="37"/>
      <c r="J3" s="37"/>
      <c r="K3" s="37"/>
      <c r="L3" s="3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</row>
    <row r="4" spans="1:16365" s="38" customFormat="1" ht="16.5" customHeight="1" x14ac:dyDescent="0.25">
      <c r="B4" s="37"/>
      <c r="C4" s="37"/>
      <c r="D4" s="37"/>
      <c r="E4" s="37"/>
      <c r="F4" s="37"/>
      <c r="G4" s="37"/>
      <c r="H4" s="37"/>
      <c r="I4" s="37"/>
      <c r="J4" s="37"/>
      <c r="K4" s="37"/>
      <c r="L4" s="3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</row>
    <row r="5" spans="1:16365" s="38" customFormat="1" ht="22.5" customHeight="1" x14ac:dyDescent="0.25">
      <c r="B5" s="75" t="s">
        <v>39</v>
      </c>
      <c r="C5" s="37"/>
      <c r="D5" s="37"/>
      <c r="E5" s="37"/>
      <c r="F5" s="37"/>
      <c r="G5" s="37"/>
      <c r="H5" s="37"/>
      <c r="I5" s="37"/>
      <c r="J5" s="37"/>
      <c r="K5" s="37"/>
      <c r="L5" s="3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</row>
    <row r="6" spans="1:16365" s="38" customFormat="1" ht="18.75" customHeight="1" x14ac:dyDescent="0.25">
      <c r="B6" s="75"/>
      <c r="C6" s="37"/>
      <c r="D6" s="37"/>
      <c r="E6" s="37"/>
      <c r="F6" s="37"/>
      <c r="G6" s="37"/>
      <c r="H6" s="37"/>
      <c r="I6" s="37"/>
      <c r="J6" s="37"/>
      <c r="K6" s="37"/>
      <c r="L6" s="3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</row>
    <row r="7" spans="1:16365" x14ac:dyDescent="0.2">
      <c r="A7" s="25" t="s">
        <v>35</v>
      </c>
      <c r="B7" s="7"/>
      <c r="C7" s="40"/>
      <c r="D7" s="41"/>
      <c r="E7" s="40"/>
      <c r="G7" s="40"/>
      <c r="H7" s="40"/>
      <c r="I7" s="40"/>
      <c r="J7" s="40"/>
      <c r="K7" s="43"/>
    </row>
    <row r="8" spans="1:16365" ht="15" x14ac:dyDescent="0.25">
      <c r="A8" s="11" t="s">
        <v>11</v>
      </c>
      <c r="B8" s="44"/>
      <c r="H8" s="46"/>
    </row>
    <row r="9" spans="1:16365" x14ac:dyDescent="0.2">
      <c r="A9" s="11" t="s">
        <v>15</v>
      </c>
      <c r="B9" s="44"/>
    </row>
    <row r="10" spans="1:16365" x14ac:dyDescent="0.2">
      <c r="A10" s="11" t="s">
        <v>16</v>
      </c>
      <c r="B10" s="6"/>
    </row>
    <row r="11" spans="1:16365" ht="15" thickBot="1" x14ac:dyDescent="0.25">
      <c r="A11" s="11"/>
      <c r="B11" s="6"/>
    </row>
    <row r="12" spans="1:16365" ht="33.75" customHeight="1" x14ac:dyDescent="0.2">
      <c r="A12" s="34" t="s">
        <v>0</v>
      </c>
      <c r="B12" s="31" t="s">
        <v>1</v>
      </c>
      <c r="C12" s="31" t="s">
        <v>13</v>
      </c>
      <c r="D12" s="31" t="s">
        <v>14</v>
      </c>
      <c r="E12" s="31" t="s">
        <v>2</v>
      </c>
      <c r="F12" s="31" t="s">
        <v>3</v>
      </c>
      <c r="G12" s="31" t="s">
        <v>4</v>
      </c>
      <c r="H12" s="31" t="s">
        <v>5</v>
      </c>
      <c r="I12" s="31" t="s">
        <v>6</v>
      </c>
      <c r="J12" s="31" t="s">
        <v>7</v>
      </c>
      <c r="K12" s="35" t="s">
        <v>8</v>
      </c>
    </row>
    <row r="13" spans="1:16365" s="47" customFormat="1" ht="12.75" thickBot="1" x14ac:dyDescent="0.25">
      <c r="A13" s="27">
        <v>1</v>
      </c>
      <c r="B13" s="28">
        <v>2</v>
      </c>
      <c r="C13" s="28">
        <v>3</v>
      </c>
      <c r="D13" s="29">
        <v>4</v>
      </c>
      <c r="E13" s="28">
        <v>5</v>
      </c>
      <c r="F13" s="2">
        <v>6</v>
      </c>
      <c r="G13" s="28" t="s">
        <v>20</v>
      </c>
      <c r="H13" s="28" t="s">
        <v>21</v>
      </c>
      <c r="I13" s="28" t="s">
        <v>22</v>
      </c>
      <c r="J13" s="28" t="s">
        <v>23</v>
      </c>
      <c r="K13" s="30" t="s">
        <v>24</v>
      </c>
    </row>
    <row r="14" spans="1:16365" ht="25.5" customHeight="1" thickBot="1" x14ac:dyDescent="0.25">
      <c r="A14" s="154" t="s">
        <v>40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5"/>
    </row>
    <row r="15" spans="1:16365" ht="24.75" customHeight="1" thickBot="1" x14ac:dyDescent="0.25">
      <c r="A15" s="13" t="s">
        <v>18</v>
      </c>
      <c r="B15" s="14" t="s">
        <v>41</v>
      </c>
      <c r="C15" s="15" t="s">
        <v>27</v>
      </c>
      <c r="D15" s="16">
        <v>1</v>
      </c>
      <c r="E15" s="112"/>
      <c r="F15" s="80">
        <v>22</v>
      </c>
      <c r="G15" s="78">
        <f>+E15*F15/100</f>
        <v>0</v>
      </c>
      <c r="H15" s="78">
        <f>+E15+G15</f>
        <v>0</v>
      </c>
      <c r="I15" s="17">
        <f>+D15*E15</f>
        <v>0</v>
      </c>
      <c r="J15" s="17">
        <f>+D15*G15</f>
        <v>0</v>
      </c>
      <c r="K15" s="18">
        <f>+I15+J15</f>
        <v>0</v>
      </c>
    </row>
    <row r="16" spans="1:16365" ht="19.5" customHeight="1" thickBot="1" x14ac:dyDescent="0.3">
      <c r="A16" s="21"/>
      <c r="B16" s="48"/>
      <c r="C16" s="12" t="s">
        <v>26</v>
      </c>
      <c r="D16" s="49"/>
      <c r="E16" s="50"/>
      <c r="F16" s="51"/>
      <c r="G16" s="52"/>
      <c r="H16" s="52"/>
      <c r="I16" s="32">
        <f>SUM(I15:I15)</f>
        <v>0</v>
      </c>
      <c r="J16" s="33">
        <f>SUM(J15:J15)</f>
        <v>0</v>
      </c>
      <c r="K16" s="3">
        <f>SUM(K15:K15)</f>
        <v>0</v>
      </c>
    </row>
    <row r="17" spans="1:11" ht="18" customHeight="1" thickBot="1" x14ac:dyDescent="0.25">
      <c r="A17" s="53"/>
      <c r="B17" s="54"/>
      <c r="C17" s="54"/>
      <c r="D17" s="55"/>
      <c r="E17" s="54"/>
      <c r="F17" s="56"/>
      <c r="G17" s="54"/>
      <c r="H17" s="54"/>
      <c r="I17" s="57"/>
      <c r="J17" s="57"/>
      <c r="K17" s="58"/>
    </row>
    <row r="18" spans="1:11" s="63" customFormat="1" ht="26.25" customHeight="1" x14ac:dyDescent="0.2">
      <c r="A18" s="85" t="s">
        <v>64</v>
      </c>
      <c r="B18" s="59"/>
      <c r="C18" s="59"/>
      <c r="D18" s="60"/>
      <c r="E18" s="8"/>
      <c r="F18" s="61"/>
      <c r="G18" s="20" t="s">
        <v>19</v>
      </c>
      <c r="H18" s="106"/>
      <c r="I18" s="8" t="s">
        <v>25</v>
      </c>
      <c r="J18" s="8"/>
      <c r="K18" s="62"/>
    </row>
    <row r="19" spans="1:11" s="38" customFormat="1" x14ac:dyDescent="0.2">
      <c r="A19" s="22"/>
      <c r="B19" s="64"/>
      <c r="C19" s="64"/>
      <c r="D19" s="60"/>
      <c r="E19" s="64"/>
      <c r="F19" s="61"/>
      <c r="G19" s="64"/>
      <c r="H19" s="65"/>
      <c r="I19" s="65"/>
      <c r="J19" s="66"/>
      <c r="K19" s="67"/>
    </row>
    <row r="20" spans="1:11" s="38" customFormat="1" x14ac:dyDescent="0.2">
      <c r="A20" s="156" t="s">
        <v>36</v>
      </c>
      <c r="B20" s="157"/>
      <c r="C20" s="157"/>
      <c r="D20" s="157"/>
      <c r="E20" s="157"/>
      <c r="F20" s="61"/>
      <c r="G20" s="64"/>
      <c r="H20" s="107"/>
      <c r="I20" s="65"/>
      <c r="J20" s="8"/>
      <c r="K20" s="67"/>
    </row>
    <row r="21" spans="1:11" s="38" customFormat="1" x14ac:dyDescent="0.2">
      <c r="A21" s="83" t="s">
        <v>37</v>
      </c>
      <c r="B21" s="119"/>
      <c r="C21" s="119"/>
      <c r="D21" s="84"/>
      <c r="E21" s="64"/>
      <c r="F21" s="61"/>
      <c r="G21" s="64"/>
      <c r="H21" s="65"/>
      <c r="I21" s="65"/>
      <c r="J21" s="8"/>
      <c r="K21" s="67"/>
    </row>
    <row r="22" spans="1:11" s="38" customFormat="1" x14ac:dyDescent="0.2">
      <c r="A22" s="148" t="s">
        <v>38</v>
      </c>
      <c r="B22" s="148"/>
      <c r="C22" s="148"/>
      <c r="D22" s="148"/>
      <c r="E22" s="148"/>
      <c r="F22" s="148"/>
      <c r="G22" s="120"/>
      <c r="H22" s="120"/>
      <c r="I22" s="120"/>
      <c r="J22" s="120"/>
      <c r="K22" s="121"/>
    </row>
    <row r="23" spans="1:11" s="38" customFormat="1" x14ac:dyDescent="0.2">
      <c r="A23" s="23"/>
      <c r="B23" s="64"/>
      <c r="C23" s="64"/>
      <c r="D23" s="60"/>
      <c r="E23" s="64"/>
      <c r="F23" s="61"/>
      <c r="G23" s="64"/>
      <c r="H23" s="65"/>
      <c r="I23" s="65"/>
      <c r="J23" s="8"/>
      <c r="K23" s="67"/>
    </row>
    <row r="24" spans="1:11" s="38" customFormat="1" x14ac:dyDescent="0.2">
      <c r="A24" s="122"/>
      <c r="B24" s="123"/>
      <c r="C24" s="123"/>
      <c r="D24" s="124"/>
      <c r="E24" s="123"/>
      <c r="F24" s="125"/>
      <c r="G24" s="123"/>
      <c r="H24" s="126"/>
      <c r="I24" s="126"/>
      <c r="J24" s="127"/>
      <c r="K24" s="128"/>
    </row>
    <row r="25" spans="1:11" s="38" customFormat="1" x14ac:dyDescent="0.2">
      <c r="A25" s="23"/>
      <c r="B25" s="64"/>
      <c r="C25" s="64"/>
      <c r="D25" s="60"/>
      <c r="E25" s="64"/>
      <c r="F25" s="61"/>
      <c r="G25" s="64"/>
      <c r="H25" s="65"/>
      <c r="I25" s="65"/>
      <c r="J25" s="8"/>
      <c r="K25" s="67"/>
    </row>
    <row r="26" spans="1:11" s="38" customFormat="1" ht="15" thickBot="1" x14ac:dyDescent="0.25">
      <c r="A26" s="26"/>
      <c r="B26" s="68"/>
      <c r="C26" s="69"/>
      <c r="D26" s="70"/>
      <c r="E26" s="69"/>
      <c r="F26" s="71"/>
      <c r="G26" s="69"/>
      <c r="H26" s="72"/>
      <c r="I26" s="72"/>
      <c r="J26" s="10"/>
      <c r="K26" s="73"/>
    </row>
    <row r="27" spans="1:11" ht="36.75" customHeight="1" x14ac:dyDescent="0.2">
      <c r="A27" s="34" t="s">
        <v>0</v>
      </c>
      <c r="B27" s="31" t="s">
        <v>1</v>
      </c>
      <c r="C27" s="31" t="s">
        <v>13</v>
      </c>
      <c r="D27" s="31" t="s">
        <v>14</v>
      </c>
      <c r="E27" s="31" t="s">
        <v>2</v>
      </c>
      <c r="F27" s="31" t="s">
        <v>3</v>
      </c>
      <c r="G27" s="31" t="s">
        <v>4</v>
      </c>
      <c r="H27" s="31" t="s">
        <v>5</v>
      </c>
      <c r="I27" s="31" t="s">
        <v>6</v>
      </c>
      <c r="J27" s="31" t="s">
        <v>7</v>
      </c>
      <c r="K27" s="35" t="s">
        <v>8</v>
      </c>
    </row>
    <row r="28" spans="1:11" ht="12" customHeight="1" thickBot="1" x14ac:dyDescent="0.25">
      <c r="A28" s="27">
        <v>1</v>
      </c>
      <c r="B28" s="28">
        <v>2</v>
      </c>
      <c r="C28" s="28">
        <v>3</v>
      </c>
      <c r="D28" s="29">
        <v>4</v>
      </c>
      <c r="E28" s="28">
        <v>5</v>
      </c>
      <c r="F28" s="2">
        <v>6</v>
      </c>
      <c r="G28" s="28" t="s">
        <v>20</v>
      </c>
      <c r="H28" s="28" t="s">
        <v>21</v>
      </c>
      <c r="I28" s="28" t="s">
        <v>22</v>
      </c>
      <c r="J28" s="28" t="s">
        <v>23</v>
      </c>
      <c r="K28" s="30" t="s">
        <v>24</v>
      </c>
    </row>
    <row r="29" spans="1:11" ht="24.75" customHeight="1" x14ac:dyDescent="0.2">
      <c r="A29" s="152" t="s">
        <v>42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3"/>
    </row>
    <row r="30" spans="1:11" ht="25.5" customHeight="1" x14ac:dyDescent="0.2">
      <c r="A30" s="143" t="s">
        <v>18</v>
      </c>
      <c r="B30" s="146" t="s">
        <v>66</v>
      </c>
      <c r="C30" s="5" t="s">
        <v>27</v>
      </c>
      <c r="D30" s="143">
        <v>1</v>
      </c>
      <c r="E30" s="115"/>
      <c r="F30" s="144">
        <v>22</v>
      </c>
      <c r="G30" s="91">
        <f>+E30*F30/100</f>
        <v>0</v>
      </c>
      <c r="H30" s="91">
        <f>+E30+G30</f>
        <v>0</v>
      </c>
      <c r="I30" s="91">
        <f>+D30*E30</f>
        <v>0</v>
      </c>
      <c r="J30" s="91">
        <f>+D30*G30</f>
        <v>0</v>
      </c>
      <c r="K30" s="92">
        <f>+I30+J30</f>
        <v>0</v>
      </c>
    </row>
    <row r="31" spans="1:11" ht="25.5" customHeight="1" x14ac:dyDescent="0.2">
      <c r="A31" s="143" t="s">
        <v>17</v>
      </c>
      <c r="B31" s="146" t="s">
        <v>67</v>
      </c>
      <c r="C31" s="5" t="s">
        <v>27</v>
      </c>
      <c r="D31" s="143">
        <v>1</v>
      </c>
      <c r="E31" s="115"/>
      <c r="F31" s="144">
        <v>22</v>
      </c>
      <c r="G31" s="91">
        <v>0</v>
      </c>
      <c r="H31" s="91">
        <v>0</v>
      </c>
      <c r="I31" s="91">
        <v>0</v>
      </c>
      <c r="J31" s="91">
        <v>0</v>
      </c>
      <c r="K31" s="92">
        <v>0</v>
      </c>
    </row>
    <row r="32" spans="1:11" ht="25.5" customHeight="1" x14ac:dyDescent="0.2">
      <c r="A32" s="143" t="s">
        <v>29</v>
      </c>
      <c r="B32" s="146" t="s">
        <v>68</v>
      </c>
      <c r="C32" s="5" t="s">
        <v>27</v>
      </c>
      <c r="D32" s="143">
        <v>2</v>
      </c>
      <c r="E32" s="115"/>
      <c r="F32" s="144">
        <v>22</v>
      </c>
      <c r="G32" s="91">
        <v>0</v>
      </c>
      <c r="H32" s="91">
        <v>0</v>
      </c>
      <c r="I32" s="91">
        <v>0</v>
      </c>
      <c r="J32" s="91">
        <v>0</v>
      </c>
      <c r="K32" s="92">
        <v>0</v>
      </c>
    </row>
    <row r="33" spans="1:11" ht="25.5" customHeight="1" x14ac:dyDescent="0.2">
      <c r="A33" s="143" t="s">
        <v>76</v>
      </c>
      <c r="B33" s="146" t="s">
        <v>69</v>
      </c>
      <c r="C33" s="5" t="s">
        <v>27</v>
      </c>
      <c r="D33" s="143">
        <v>1</v>
      </c>
      <c r="E33" s="115"/>
      <c r="F33" s="144">
        <v>22</v>
      </c>
      <c r="G33" s="91">
        <v>0</v>
      </c>
      <c r="H33" s="91">
        <v>0</v>
      </c>
      <c r="I33" s="91">
        <v>0</v>
      </c>
      <c r="J33" s="91">
        <v>0</v>
      </c>
      <c r="K33" s="92">
        <v>0</v>
      </c>
    </row>
    <row r="34" spans="1:11" ht="25.5" customHeight="1" x14ac:dyDescent="0.2">
      <c r="A34" s="143" t="s">
        <v>77</v>
      </c>
      <c r="B34" s="146" t="s">
        <v>70</v>
      </c>
      <c r="C34" s="5" t="s">
        <v>27</v>
      </c>
      <c r="D34" s="143">
        <v>1</v>
      </c>
      <c r="E34" s="115"/>
      <c r="F34" s="144">
        <v>22</v>
      </c>
      <c r="G34" s="91">
        <v>0</v>
      </c>
      <c r="H34" s="91">
        <v>0</v>
      </c>
      <c r="I34" s="91">
        <v>0</v>
      </c>
      <c r="J34" s="91">
        <v>0</v>
      </c>
      <c r="K34" s="92">
        <v>0</v>
      </c>
    </row>
    <row r="35" spans="1:11" ht="25.5" customHeight="1" x14ac:dyDescent="0.2">
      <c r="A35" s="143" t="s">
        <v>78</v>
      </c>
      <c r="B35" s="146" t="s">
        <v>71</v>
      </c>
      <c r="C35" s="5" t="s">
        <v>27</v>
      </c>
      <c r="D35" s="143">
        <v>1</v>
      </c>
      <c r="E35" s="115"/>
      <c r="F35" s="144">
        <v>22</v>
      </c>
      <c r="G35" s="91">
        <v>0</v>
      </c>
      <c r="H35" s="91">
        <v>0</v>
      </c>
      <c r="I35" s="91">
        <v>0</v>
      </c>
      <c r="J35" s="91">
        <v>0</v>
      </c>
      <c r="K35" s="92">
        <v>0</v>
      </c>
    </row>
    <row r="36" spans="1:11" ht="25.5" customHeight="1" x14ac:dyDescent="0.2">
      <c r="A36" s="143" t="s">
        <v>79</v>
      </c>
      <c r="B36" s="146" t="s">
        <v>72</v>
      </c>
      <c r="C36" s="5" t="s">
        <v>27</v>
      </c>
      <c r="D36" s="143">
        <v>1</v>
      </c>
      <c r="E36" s="115"/>
      <c r="F36" s="144">
        <v>22</v>
      </c>
      <c r="G36" s="91">
        <v>0</v>
      </c>
      <c r="H36" s="91">
        <v>0</v>
      </c>
      <c r="I36" s="91">
        <v>0</v>
      </c>
      <c r="J36" s="91">
        <v>0</v>
      </c>
      <c r="K36" s="92">
        <v>0</v>
      </c>
    </row>
    <row r="37" spans="1:11" ht="25.5" customHeight="1" x14ac:dyDescent="0.2">
      <c r="A37" s="143" t="s">
        <v>34</v>
      </c>
      <c r="B37" s="146" t="s">
        <v>73</v>
      </c>
      <c r="C37" s="5" t="s">
        <v>27</v>
      </c>
      <c r="D37" s="143">
        <v>1</v>
      </c>
      <c r="E37" s="115"/>
      <c r="F37" s="144">
        <v>22</v>
      </c>
      <c r="G37" s="91">
        <v>0</v>
      </c>
      <c r="H37" s="91">
        <v>0</v>
      </c>
      <c r="I37" s="91">
        <v>0</v>
      </c>
      <c r="J37" s="91">
        <v>0</v>
      </c>
      <c r="K37" s="92">
        <v>0</v>
      </c>
    </row>
    <row r="38" spans="1:11" ht="25.5" customHeight="1" x14ac:dyDescent="0.2">
      <c r="A38" s="143" t="s">
        <v>52</v>
      </c>
      <c r="B38" s="146" t="s">
        <v>74</v>
      </c>
      <c r="C38" s="5" t="s">
        <v>27</v>
      </c>
      <c r="D38" s="143">
        <v>1</v>
      </c>
      <c r="E38" s="115"/>
      <c r="F38" s="144">
        <v>22</v>
      </c>
      <c r="G38" s="91">
        <v>0</v>
      </c>
      <c r="H38" s="91">
        <v>0</v>
      </c>
      <c r="I38" s="91">
        <v>0</v>
      </c>
      <c r="J38" s="91">
        <v>0</v>
      </c>
      <c r="K38" s="92">
        <v>0</v>
      </c>
    </row>
    <row r="39" spans="1:11" ht="25.5" customHeight="1" x14ac:dyDescent="0.2">
      <c r="A39" s="143" t="s">
        <v>80</v>
      </c>
      <c r="B39" s="146" t="s">
        <v>75</v>
      </c>
      <c r="C39" s="5" t="s">
        <v>27</v>
      </c>
      <c r="D39" s="143">
        <v>1</v>
      </c>
      <c r="E39" s="115"/>
      <c r="F39" s="144">
        <v>22</v>
      </c>
      <c r="G39" s="91">
        <v>0</v>
      </c>
      <c r="H39" s="91">
        <v>0</v>
      </c>
      <c r="I39" s="91">
        <v>0</v>
      </c>
      <c r="J39" s="91">
        <v>0</v>
      </c>
      <c r="K39" s="92">
        <v>0</v>
      </c>
    </row>
    <row r="40" spans="1:11" s="63" customFormat="1" ht="19.5" customHeight="1" thickBot="1" x14ac:dyDescent="0.3">
      <c r="A40" s="134"/>
      <c r="B40" s="54"/>
      <c r="C40" s="135" t="s">
        <v>10</v>
      </c>
      <c r="D40" s="136"/>
      <c r="E40" s="137"/>
      <c r="F40" s="138"/>
      <c r="G40" s="139"/>
      <c r="H40" s="139"/>
      <c r="I40" s="140">
        <f>SUM(I30:I30)</f>
        <v>0</v>
      </c>
      <c r="J40" s="141">
        <f>SUM(J30:J30)</f>
        <v>0</v>
      </c>
      <c r="K40" s="142">
        <f>SUM(K30:K30)</f>
        <v>0</v>
      </c>
    </row>
    <row r="41" spans="1:11" s="38" customFormat="1" ht="15" thickBot="1" x14ac:dyDescent="0.25">
      <c r="A41" s="53"/>
      <c r="B41" s="54"/>
      <c r="C41" s="54"/>
      <c r="D41" s="55"/>
      <c r="E41" s="54"/>
      <c r="F41" s="56"/>
      <c r="G41" s="54"/>
      <c r="H41" s="54"/>
      <c r="I41" s="57"/>
      <c r="J41" s="57"/>
      <c r="K41" s="58"/>
    </row>
    <row r="42" spans="1:11" s="38" customFormat="1" ht="24" customHeight="1" x14ac:dyDescent="0.2">
      <c r="A42" s="85" t="s">
        <v>64</v>
      </c>
      <c r="B42" s="59"/>
      <c r="C42" s="59"/>
      <c r="D42" s="60"/>
      <c r="E42" s="8"/>
      <c r="F42" s="61"/>
      <c r="G42" s="20" t="s">
        <v>19</v>
      </c>
      <c r="H42" s="106"/>
      <c r="I42" s="8" t="s">
        <v>25</v>
      </c>
      <c r="J42" s="8"/>
      <c r="K42" s="62"/>
    </row>
    <row r="43" spans="1:11" s="38" customFormat="1" x14ac:dyDescent="0.2">
      <c r="A43" s="19"/>
      <c r="B43" s="64"/>
      <c r="C43" s="64"/>
      <c r="D43" s="60"/>
      <c r="E43" s="64"/>
      <c r="F43" s="61"/>
      <c r="G43" s="65"/>
      <c r="H43" s="65"/>
      <c r="I43" s="65"/>
      <c r="K43" s="67"/>
    </row>
    <row r="44" spans="1:11" s="38" customFormat="1" x14ac:dyDescent="0.2">
      <c r="A44" s="19" t="s">
        <v>65</v>
      </c>
      <c r="B44" s="19"/>
      <c r="C44" s="64"/>
      <c r="D44" s="60"/>
      <c r="E44" s="64"/>
      <c r="F44" s="61"/>
      <c r="G44" s="65"/>
      <c r="H44" s="65"/>
      <c r="I44" s="65"/>
      <c r="J44" s="8"/>
      <c r="K44" s="67"/>
    </row>
    <row r="45" spans="1:11" s="38" customFormat="1" x14ac:dyDescent="0.2">
      <c r="A45" s="83" t="s">
        <v>81</v>
      </c>
      <c r="B45" s="119"/>
      <c r="C45" s="119"/>
      <c r="D45" s="84"/>
      <c r="E45" s="64"/>
      <c r="F45" s="61"/>
      <c r="G45" s="64"/>
      <c r="H45" s="120"/>
      <c r="I45" s="120"/>
      <c r="J45" s="120"/>
      <c r="K45" s="121"/>
    </row>
    <row r="46" spans="1:11" s="38" customFormat="1" x14ac:dyDescent="0.2">
      <c r="A46" s="148" t="s">
        <v>38</v>
      </c>
      <c r="B46" s="148"/>
      <c r="C46" s="148"/>
      <c r="D46" s="148"/>
      <c r="E46" s="148"/>
      <c r="F46" s="148"/>
      <c r="G46" s="120"/>
      <c r="H46" s="65"/>
      <c r="I46" s="65"/>
      <c r="J46" s="8"/>
      <c r="K46" s="67"/>
    </row>
    <row r="47" spans="1:11" s="38" customFormat="1" x14ac:dyDescent="0.2">
      <c r="A47" s="129"/>
      <c r="B47" s="123"/>
      <c r="C47" s="123"/>
      <c r="D47" s="124"/>
      <c r="E47" s="123"/>
      <c r="F47" s="125"/>
      <c r="G47" s="123"/>
      <c r="H47" s="126"/>
      <c r="I47" s="126"/>
      <c r="J47" s="127"/>
      <c r="K47" s="128"/>
    </row>
    <row r="48" spans="1:11" ht="18" customHeight="1" thickBot="1" x14ac:dyDescent="0.25">
      <c r="A48" s="38"/>
      <c r="B48" s="24"/>
      <c r="C48" s="64"/>
      <c r="D48" s="60"/>
      <c r="E48" s="64"/>
      <c r="F48" s="61"/>
      <c r="G48" s="64"/>
      <c r="H48" s="65"/>
      <c r="I48" s="65"/>
      <c r="J48" s="8"/>
      <c r="K48" s="67"/>
    </row>
    <row r="49" spans="1:11" ht="38.25" customHeight="1" x14ac:dyDescent="0.2">
      <c r="A49" s="34" t="s">
        <v>0</v>
      </c>
      <c r="B49" s="31" t="s">
        <v>1</v>
      </c>
      <c r="C49" s="31" t="s">
        <v>13</v>
      </c>
      <c r="D49" s="31" t="s">
        <v>14</v>
      </c>
      <c r="E49" s="31" t="s">
        <v>2</v>
      </c>
      <c r="F49" s="31" t="s">
        <v>3</v>
      </c>
      <c r="G49" s="31" t="s">
        <v>4</v>
      </c>
      <c r="H49" s="31" t="s">
        <v>5</v>
      </c>
      <c r="I49" s="31" t="s">
        <v>6</v>
      </c>
      <c r="J49" s="31" t="s">
        <v>7</v>
      </c>
      <c r="K49" s="35" t="s">
        <v>8</v>
      </c>
    </row>
    <row r="50" spans="1:11" ht="10.5" customHeight="1" thickBot="1" x14ac:dyDescent="0.25">
      <c r="A50" s="27">
        <v>1</v>
      </c>
      <c r="B50" s="28">
        <v>2</v>
      </c>
      <c r="C50" s="28">
        <v>3</v>
      </c>
      <c r="D50" s="29">
        <v>4</v>
      </c>
      <c r="E50" s="28">
        <v>5</v>
      </c>
      <c r="F50" s="2">
        <v>6</v>
      </c>
      <c r="G50" s="28" t="s">
        <v>20</v>
      </c>
      <c r="H50" s="28" t="s">
        <v>21</v>
      </c>
      <c r="I50" s="28" t="s">
        <v>22</v>
      </c>
      <c r="J50" s="28" t="s">
        <v>23</v>
      </c>
      <c r="K50" s="30" t="s">
        <v>24</v>
      </c>
    </row>
    <row r="51" spans="1:11" s="63" customFormat="1" ht="27" customHeight="1" thickBot="1" x14ac:dyDescent="0.25">
      <c r="A51" s="150" t="s">
        <v>43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1"/>
    </row>
    <row r="52" spans="1:11" s="63" customFormat="1" ht="20.25" customHeight="1" x14ac:dyDescent="0.2">
      <c r="A52" s="13" t="s">
        <v>18</v>
      </c>
      <c r="B52" s="103" t="s">
        <v>46</v>
      </c>
      <c r="C52" s="89" t="s">
        <v>9</v>
      </c>
      <c r="D52" s="133">
        <v>16</v>
      </c>
      <c r="E52" s="113"/>
      <c r="F52" s="78">
        <v>22</v>
      </c>
      <c r="G52" s="78">
        <f>+E52*F52/100</f>
        <v>0</v>
      </c>
      <c r="H52" s="78">
        <f>+E52+G52</f>
        <v>0</v>
      </c>
      <c r="I52" s="78">
        <f>+D52*E52</f>
        <v>0</v>
      </c>
      <c r="J52" s="88">
        <f>+D52*G52</f>
        <v>0</v>
      </c>
      <c r="K52" s="86">
        <f>+I52+J52</f>
        <v>0</v>
      </c>
    </row>
    <row r="53" spans="1:11" s="63" customFormat="1" ht="20.25" customHeight="1" x14ac:dyDescent="0.2">
      <c r="A53" s="76" t="s">
        <v>17</v>
      </c>
      <c r="B53" s="85" t="s">
        <v>47</v>
      </c>
      <c r="C53" s="5" t="s">
        <v>9</v>
      </c>
      <c r="D53" s="102">
        <v>2</v>
      </c>
      <c r="E53" s="115"/>
      <c r="F53" s="91">
        <v>22</v>
      </c>
      <c r="G53" s="91">
        <f t="shared" ref="G53:G57" si="0">+E53*F53/100</f>
        <v>0</v>
      </c>
      <c r="H53" s="91">
        <f t="shared" ref="H53:H57" si="1">+E53+G53</f>
        <v>0</v>
      </c>
      <c r="I53" s="91">
        <f t="shared" ref="I53:I57" si="2">+D53*E53</f>
        <v>0</v>
      </c>
      <c r="J53" s="92">
        <f t="shared" ref="J53:J59" si="3">+D53*G53</f>
        <v>0</v>
      </c>
      <c r="K53" s="93">
        <f t="shared" ref="K53:K59" si="4">+I53+J53</f>
        <v>0</v>
      </c>
    </row>
    <row r="54" spans="1:11" s="63" customFormat="1" ht="20.25" customHeight="1" x14ac:dyDescent="0.2">
      <c r="A54" s="76" t="s">
        <v>29</v>
      </c>
      <c r="B54" s="109" t="s">
        <v>44</v>
      </c>
      <c r="C54" s="104" t="s">
        <v>9</v>
      </c>
      <c r="D54" s="102">
        <v>16</v>
      </c>
      <c r="E54" s="116"/>
      <c r="F54" s="91">
        <v>22</v>
      </c>
      <c r="G54" s="91">
        <f t="shared" si="0"/>
        <v>0</v>
      </c>
      <c r="H54" s="91">
        <f t="shared" si="1"/>
        <v>0</v>
      </c>
      <c r="I54" s="91">
        <f t="shared" si="2"/>
        <v>0</v>
      </c>
      <c r="J54" s="92">
        <f t="shared" si="3"/>
        <v>0</v>
      </c>
      <c r="K54" s="93">
        <f t="shared" si="4"/>
        <v>0</v>
      </c>
    </row>
    <row r="55" spans="1:11" s="63" customFormat="1" ht="27" customHeight="1" x14ac:dyDescent="0.2">
      <c r="A55" s="76" t="s">
        <v>30</v>
      </c>
      <c r="B55" s="111" t="s">
        <v>45</v>
      </c>
      <c r="C55" s="94" t="s">
        <v>9</v>
      </c>
      <c r="D55" s="102">
        <v>2</v>
      </c>
      <c r="E55" s="116"/>
      <c r="F55" s="91">
        <v>22</v>
      </c>
      <c r="G55" s="91">
        <f t="shared" si="0"/>
        <v>0</v>
      </c>
      <c r="H55" s="91">
        <f t="shared" si="1"/>
        <v>0</v>
      </c>
      <c r="I55" s="91">
        <f t="shared" si="2"/>
        <v>0</v>
      </c>
      <c r="J55" s="92">
        <f t="shared" si="3"/>
        <v>0</v>
      </c>
      <c r="K55" s="93">
        <f t="shared" si="4"/>
        <v>0</v>
      </c>
    </row>
    <row r="56" spans="1:11" s="63" customFormat="1" ht="20.25" customHeight="1" x14ac:dyDescent="0.2">
      <c r="A56" s="76" t="s">
        <v>31</v>
      </c>
      <c r="B56" s="85" t="s">
        <v>48</v>
      </c>
      <c r="C56" s="5" t="s">
        <v>9</v>
      </c>
      <c r="D56" s="102">
        <v>8</v>
      </c>
      <c r="E56" s="115"/>
      <c r="F56" s="96">
        <v>22</v>
      </c>
      <c r="G56" s="91">
        <f t="shared" si="0"/>
        <v>0</v>
      </c>
      <c r="H56" s="91">
        <f t="shared" si="1"/>
        <v>0</v>
      </c>
      <c r="I56" s="91">
        <f t="shared" si="2"/>
        <v>0</v>
      </c>
      <c r="J56" s="92">
        <f t="shared" si="3"/>
        <v>0</v>
      </c>
      <c r="K56" s="99">
        <f t="shared" si="4"/>
        <v>0</v>
      </c>
    </row>
    <row r="57" spans="1:11" s="63" customFormat="1" ht="31.5" customHeight="1" x14ac:dyDescent="0.2">
      <c r="A57" s="76" t="s">
        <v>32</v>
      </c>
      <c r="B57" s="110" t="s">
        <v>49</v>
      </c>
      <c r="C57" s="5" t="s">
        <v>9</v>
      </c>
      <c r="D57" s="102">
        <v>8</v>
      </c>
      <c r="E57" s="117"/>
      <c r="F57" s="91">
        <v>22</v>
      </c>
      <c r="G57" s="91">
        <f t="shared" si="0"/>
        <v>0</v>
      </c>
      <c r="H57" s="79">
        <f t="shared" si="1"/>
        <v>0</v>
      </c>
      <c r="I57" s="79">
        <f t="shared" si="2"/>
        <v>0</v>
      </c>
      <c r="J57" s="90">
        <f t="shared" si="3"/>
        <v>0</v>
      </c>
      <c r="K57" s="4">
        <f t="shared" si="4"/>
        <v>0</v>
      </c>
    </row>
    <row r="58" spans="1:11" s="63" customFormat="1" ht="28.5" customHeight="1" x14ac:dyDescent="0.2">
      <c r="A58" s="76" t="s">
        <v>33</v>
      </c>
      <c r="B58" s="111" t="s">
        <v>50</v>
      </c>
      <c r="C58" s="104" t="s">
        <v>9</v>
      </c>
      <c r="D58" s="102">
        <v>2</v>
      </c>
      <c r="E58" s="115"/>
      <c r="F58" s="91">
        <v>22</v>
      </c>
      <c r="G58" s="91">
        <f>+E58*F58/100</f>
        <v>0</v>
      </c>
      <c r="H58" s="91">
        <f>+E58+G58</f>
        <v>0</v>
      </c>
      <c r="I58" s="98">
        <f>+D58*E58</f>
        <v>0</v>
      </c>
      <c r="J58" s="92">
        <f t="shared" si="3"/>
        <v>0</v>
      </c>
      <c r="K58" s="4">
        <f t="shared" si="4"/>
        <v>0</v>
      </c>
    </row>
    <row r="59" spans="1:11" s="63" customFormat="1" ht="23.25" customHeight="1" thickBot="1" x14ac:dyDescent="0.25">
      <c r="A59" s="76" t="s">
        <v>34</v>
      </c>
      <c r="B59" s="105" t="s">
        <v>51</v>
      </c>
      <c r="C59" s="95" t="s">
        <v>9</v>
      </c>
      <c r="D59" s="102">
        <v>16</v>
      </c>
      <c r="E59" s="114"/>
      <c r="F59" s="79">
        <v>22</v>
      </c>
      <c r="G59" s="79">
        <f>+E59*F59/100</f>
        <v>0</v>
      </c>
      <c r="H59" s="79">
        <f>+E59+G59</f>
        <v>0</v>
      </c>
      <c r="I59" s="97">
        <f>+D59*E59</f>
        <v>0</v>
      </c>
      <c r="J59" s="100">
        <f t="shared" si="3"/>
        <v>0</v>
      </c>
      <c r="K59" s="87">
        <f t="shared" si="4"/>
        <v>0</v>
      </c>
    </row>
    <row r="60" spans="1:11" s="63" customFormat="1" ht="33.75" customHeight="1" x14ac:dyDescent="0.2">
      <c r="A60" s="76" t="s">
        <v>52</v>
      </c>
      <c r="B60" s="111" t="s">
        <v>53</v>
      </c>
      <c r="C60" s="104" t="s">
        <v>9</v>
      </c>
      <c r="D60" s="102">
        <v>2</v>
      </c>
      <c r="E60" s="116"/>
      <c r="F60" s="91">
        <v>22</v>
      </c>
      <c r="G60" s="91">
        <f t="shared" ref="G60:G63" si="5">+E60*F60/100</f>
        <v>0</v>
      </c>
      <c r="H60" s="91">
        <f t="shared" ref="H60:H63" si="6">+E60+G60</f>
        <v>0</v>
      </c>
      <c r="I60" s="91">
        <f t="shared" ref="I60:I63" si="7">+D60*E60</f>
        <v>0</v>
      </c>
      <c r="J60" s="92">
        <f t="shared" ref="J60:J64" si="8">+D60*G60</f>
        <v>0</v>
      </c>
      <c r="K60" s="93">
        <f t="shared" ref="K60:K64" si="9">+I60+J60</f>
        <v>0</v>
      </c>
    </row>
    <row r="61" spans="1:11" s="63" customFormat="1" ht="25.5" customHeight="1" x14ac:dyDescent="0.2">
      <c r="A61" s="76">
        <v>10</v>
      </c>
      <c r="B61" s="109" t="s">
        <v>54</v>
      </c>
      <c r="C61" s="94" t="s">
        <v>9</v>
      </c>
      <c r="D61" s="102">
        <v>6</v>
      </c>
      <c r="E61" s="116"/>
      <c r="F61" s="91">
        <v>22</v>
      </c>
      <c r="G61" s="91">
        <f t="shared" si="5"/>
        <v>0</v>
      </c>
      <c r="H61" s="91">
        <f t="shared" si="6"/>
        <v>0</v>
      </c>
      <c r="I61" s="91">
        <f t="shared" si="7"/>
        <v>0</v>
      </c>
      <c r="J61" s="92">
        <f t="shared" si="8"/>
        <v>0</v>
      </c>
      <c r="K61" s="93">
        <f t="shared" si="9"/>
        <v>0</v>
      </c>
    </row>
    <row r="62" spans="1:11" s="63" customFormat="1" ht="24.75" customHeight="1" x14ac:dyDescent="0.2">
      <c r="A62" s="76">
        <v>11</v>
      </c>
      <c r="B62" s="105" t="s">
        <v>55</v>
      </c>
      <c r="C62" s="5" t="s">
        <v>9</v>
      </c>
      <c r="D62" s="102">
        <v>3</v>
      </c>
      <c r="E62" s="115"/>
      <c r="F62" s="96">
        <v>22</v>
      </c>
      <c r="G62" s="91">
        <f t="shared" si="5"/>
        <v>0</v>
      </c>
      <c r="H62" s="91">
        <f t="shared" si="6"/>
        <v>0</v>
      </c>
      <c r="I62" s="91">
        <f t="shared" si="7"/>
        <v>0</v>
      </c>
      <c r="J62" s="92">
        <f t="shared" si="8"/>
        <v>0</v>
      </c>
      <c r="K62" s="99">
        <f t="shared" si="9"/>
        <v>0</v>
      </c>
    </row>
    <row r="63" spans="1:11" s="63" customFormat="1" ht="31.5" customHeight="1" x14ac:dyDescent="0.2">
      <c r="A63" s="76">
        <v>12</v>
      </c>
      <c r="B63" s="110" t="s">
        <v>56</v>
      </c>
      <c r="C63" s="5" t="s">
        <v>9</v>
      </c>
      <c r="D63" s="102">
        <v>7</v>
      </c>
      <c r="E63" s="117"/>
      <c r="F63" s="91">
        <v>22</v>
      </c>
      <c r="G63" s="91">
        <f t="shared" si="5"/>
        <v>0</v>
      </c>
      <c r="H63" s="79">
        <f t="shared" si="6"/>
        <v>0</v>
      </c>
      <c r="I63" s="79">
        <f t="shared" si="7"/>
        <v>0</v>
      </c>
      <c r="J63" s="90">
        <f t="shared" si="8"/>
        <v>0</v>
      </c>
      <c r="K63" s="4">
        <f t="shared" si="9"/>
        <v>0</v>
      </c>
    </row>
    <row r="64" spans="1:11" s="63" customFormat="1" ht="28.5" customHeight="1" thickBot="1" x14ac:dyDescent="0.25">
      <c r="A64" s="76">
        <v>13</v>
      </c>
      <c r="B64" s="111" t="s">
        <v>57</v>
      </c>
      <c r="C64" s="104" t="s">
        <v>9</v>
      </c>
      <c r="D64" s="102">
        <v>3</v>
      </c>
      <c r="E64" s="115"/>
      <c r="F64" s="91">
        <v>22</v>
      </c>
      <c r="G64" s="91">
        <f>+E64*F64/100</f>
        <v>0</v>
      </c>
      <c r="H64" s="91">
        <f>+E64+G64</f>
        <v>0</v>
      </c>
      <c r="I64" s="98">
        <f>+D64*E64</f>
        <v>0</v>
      </c>
      <c r="J64" s="92">
        <f t="shared" si="8"/>
        <v>0</v>
      </c>
      <c r="K64" s="4">
        <f t="shared" si="9"/>
        <v>0</v>
      </c>
    </row>
    <row r="65" spans="1:11" s="63" customFormat="1" ht="20.25" customHeight="1" x14ac:dyDescent="0.2">
      <c r="A65" s="13" t="s">
        <v>58</v>
      </c>
      <c r="B65" s="103" t="s">
        <v>61</v>
      </c>
      <c r="C65" s="89" t="s">
        <v>9</v>
      </c>
      <c r="D65" s="133">
        <v>32</v>
      </c>
      <c r="E65" s="113"/>
      <c r="F65" s="78">
        <v>22</v>
      </c>
      <c r="G65" s="78">
        <f>+E65*F65/100</f>
        <v>0</v>
      </c>
      <c r="H65" s="78">
        <f>+E65+G65</f>
        <v>0</v>
      </c>
      <c r="I65" s="78">
        <f>+D65*E65</f>
        <v>0</v>
      </c>
      <c r="J65" s="88">
        <f>+D65*G65</f>
        <v>0</v>
      </c>
      <c r="K65" s="86">
        <f>+I65+J65</f>
        <v>0</v>
      </c>
    </row>
    <row r="66" spans="1:11" s="63" customFormat="1" ht="20.25" customHeight="1" x14ac:dyDescent="0.2">
      <c r="A66" s="76" t="s">
        <v>59</v>
      </c>
      <c r="B66" s="85" t="s">
        <v>62</v>
      </c>
      <c r="C66" s="5" t="s">
        <v>9</v>
      </c>
      <c r="D66" s="102">
        <v>16</v>
      </c>
      <c r="E66" s="115"/>
      <c r="F66" s="91">
        <v>22</v>
      </c>
      <c r="G66" s="91">
        <f t="shared" ref="G66:G67" si="10">+E66*F66/100</f>
        <v>0</v>
      </c>
      <c r="H66" s="91">
        <f t="shared" ref="H66:H67" si="11">+E66+G66</f>
        <v>0</v>
      </c>
      <c r="I66" s="91">
        <f t="shared" ref="I66:I67" si="12">+D66*E66</f>
        <v>0</v>
      </c>
      <c r="J66" s="92">
        <f t="shared" ref="J66:J67" si="13">+D66*G66</f>
        <v>0</v>
      </c>
      <c r="K66" s="93">
        <f t="shared" ref="K66:K67" si="14">+I66+J66</f>
        <v>0</v>
      </c>
    </row>
    <row r="67" spans="1:11" s="63" customFormat="1" ht="20.25" customHeight="1" thickBot="1" x14ac:dyDescent="0.25">
      <c r="A67" s="76" t="s">
        <v>60</v>
      </c>
      <c r="B67" s="109" t="s">
        <v>63</v>
      </c>
      <c r="C67" s="104" t="s">
        <v>9</v>
      </c>
      <c r="D67" s="102">
        <v>16</v>
      </c>
      <c r="E67" s="116"/>
      <c r="F67" s="91">
        <v>22</v>
      </c>
      <c r="G67" s="91">
        <f t="shared" si="10"/>
        <v>0</v>
      </c>
      <c r="H67" s="91">
        <f t="shared" si="11"/>
        <v>0</v>
      </c>
      <c r="I67" s="91">
        <f t="shared" si="12"/>
        <v>0</v>
      </c>
      <c r="J67" s="92">
        <f t="shared" si="13"/>
        <v>0</v>
      </c>
      <c r="K67" s="93">
        <f t="shared" si="14"/>
        <v>0</v>
      </c>
    </row>
    <row r="68" spans="1:11" s="63" customFormat="1" ht="23.25" customHeight="1" thickBot="1" x14ac:dyDescent="0.3">
      <c r="A68" s="101"/>
      <c r="B68" s="101"/>
      <c r="C68" s="12" t="s">
        <v>10</v>
      </c>
      <c r="D68" s="49"/>
      <c r="E68" s="50"/>
      <c r="F68" s="51"/>
      <c r="G68" s="52"/>
      <c r="H68" s="52"/>
      <c r="I68" s="32">
        <f>SUM(I52:I59)</f>
        <v>0</v>
      </c>
      <c r="J68" s="33">
        <f>SUM(J52:J59)</f>
        <v>0</v>
      </c>
      <c r="K68" s="3">
        <f>SUM(K52:K59)</f>
        <v>0</v>
      </c>
    </row>
    <row r="69" spans="1:11" s="63" customFormat="1" ht="14.25" customHeight="1" thickBot="1" x14ac:dyDescent="0.25">
      <c r="A69" s="53"/>
      <c r="B69" s="54"/>
      <c r="C69" s="54"/>
      <c r="D69" s="55"/>
      <c r="E69" s="54"/>
      <c r="F69" s="56"/>
      <c r="G69" s="54"/>
      <c r="H69" s="54"/>
      <c r="I69" s="57"/>
      <c r="J69" s="57"/>
      <c r="K69" s="58"/>
    </row>
    <row r="70" spans="1:11" s="63" customFormat="1" ht="27.75" customHeight="1" x14ac:dyDescent="0.2">
      <c r="A70" s="85" t="s">
        <v>64</v>
      </c>
      <c r="B70" s="59"/>
      <c r="C70" s="59"/>
      <c r="D70" s="60"/>
      <c r="E70" s="8"/>
      <c r="F70" s="61"/>
      <c r="G70" s="20" t="s">
        <v>19</v>
      </c>
      <c r="H70" s="106"/>
      <c r="I70" s="8" t="s">
        <v>25</v>
      </c>
      <c r="J70" s="8"/>
      <c r="K70" s="62"/>
    </row>
    <row r="71" spans="1:11" s="63" customFormat="1" ht="26.25" customHeight="1" x14ac:dyDescent="0.2">
      <c r="A71" s="145" t="s">
        <v>65</v>
      </c>
      <c r="B71" s="59"/>
      <c r="C71" s="59"/>
      <c r="D71" s="60"/>
      <c r="E71" s="8"/>
      <c r="F71" s="61"/>
      <c r="G71" s="77"/>
      <c r="H71" s="65"/>
      <c r="I71" s="8"/>
      <c r="J71" s="8"/>
      <c r="K71" s="62"/>
    </row>
    <row r="72" spans="1:11" s="63" customFormat="1" ht="15" customHeight="1" x14ac:dyDescent="0.2">
      <c r="A72" s="85" t="s">
        <v>81</v>
      </c>
      <c r="B72" s="59"/>
      <c r="C72" s="59"/>
      <c r="D72" s="60"/>
      <c r="E72" s="8"/>
      <c r="F72" s="61"/>
      <c r="G72" s="77"/>
      <c r="H72" s="65"/>
      <c r="I72" s="8"/>
      <c r="J72" s="8"/>
      <c r="K72" s="62"/>
    </row>
    <row r="73" spans="1:11" ht="18" customHeight="1" x14ac:dyDescent="0.2">
      <c r="A73" s="8" t="s">
        <v>82</v>
      </c>
      <c r="B73" s="64"/>
      <c r="C73" s="64"/>
      <c r="D73" s="60"/>
      <c r="E73" s="64"/>
      <c r="F73" s="61"/>
      <c r="G73" s="64"/>
      <c r="H73" s="65"/>
      <c r="I73" s="65"/>
      <c r="J73" s="8"/>
      <c r="K73" s="67"/>
    </row>
    <row r="74" spans="1:11" s="108" customFormat="1" ht="16.5" customHeight="1" x14ac:dyDescent="0.2">
      <c r="A74" s="147"/>
      <c r="B74" s="147"/>
      <c r="C74" s="147"/>
      <c r="D74" s="147"/>
      <c r="E74" s="147"/>
      <c r="F74" s="147"/>
      <c r="G74" s="147"/>
      <c r="H74" s="60"/>
      <c r="I74" s="60"/>
      <c r="J74" s="60"/>
      <c r="K74" s="60"/>
    </row>
    <row r="75" spans="1:11" ht="16.5" customHeight="1" x14ac:dyDescent="0.2">
      <c r="A75" s="8"/>
      <c r="B75" s="60"/>
      <c r="C75" s="59"/>
      <c r="D75" s="60"/>
      <c r="E75" s="8"/>
      <c r="F75" s="61"/>
      <c r="G75" s="64"/>
      <c r="H75" s="64"/>
      <c r="I75" s="74"/>
      <c r="J75" s="8"/>
      <c r="K75" s="9"/>
    </row>
    <row r="76" spans="1:11" ht="16.5" customHeight="1" x14ac:dyDescent="0.2">
      <c r="A76" s="122"/>
      <c r="B76" s="124"/>
      <c r="C76" s="130"/>
      <c r="D76" s="124"/>
      <c r="E76" s="127"/>
      <c r="F76" s="125"/>
      <c r="G76" s="123"/>
      <c r="H76" s="123"/>
      <c r="I76" s="131"/>
      <c r="J76" s="127"/>
      <c r="K76" s="132"/>
    </row>
    <row r="77" spans="1:11" ht="16.5" customHeight="1" x14ac:dyDescent="0.2">
      <c r="A77" s="23"/>
      <c r="B77" s="60"/>
      <c r="C77" s="59"/>
      <c r="D77" s="60"/>
      <c r="E77" s="8"/>
      <c r="F77" s="61"/>
      <c r="G77" s="64"/>
      <c r="H77" s="64"/>
      <c r="I77" s="74"/>
      <c r="J77" s="8"/>
      <c r="K77" s="9"/>
    </row>
    <row r="78" spans="1:11" x14ac:dyDescent="0.2">
      <c r="A78" s="118"/>
      <c r="B78" s="118"/>
      <c r="C78" s="64"/>
      <c r="D78" s="60"/>
      <c r="E78" s="64"/>
      <c r="F78" s="61"/>
      <c r="G78" s="64"/>
      <c r="H78" s="65"/>
      <c r="I78" s="65"/>
      <c r="J78" s="8"/>
      <c r="K78" s="65"/>
    </row>
  </sheetData>
  <sheetProtection selectLockedCells="1"/>
  <mergeCells count="9">
    <mergeCell ref="A74:G74"/>
    <mergeCell ref="A46:F46"/>
    <mergeCell ref="C1:K1"/>
    <mergeCell ref="C2:K2"/>
    <mergeCell ref="A51:K51"/>
    <mergeCell ref="A29:K29"/>
    <mergeCell ref="A14:K14"/>
    <mergeCell ref="A20:E20"/>
    <mergeCell ref="A22:F22"/>
  </mergeCells>
  <conditionalFormatting sqref="C1:K2">
    <cfRule type="containsBlanks" dxfId="6" priority="13">
      <formula>LEN(TRIM(C1))=0</formula>
    </cfRule>
  </conditionalFormatting>
  <conditionalFormatting sqref="E15 E30:E39 E52:E59">
    <cfRule type="containsBlanks" dxfId="5" priority="11">
      <formula>LEN(TRIM(E15))=0</formula>
    </cfRule>
  </conditionalFormatting>
  <conditionalFormatting sqref="E60:E64">
    <cfRule type="containsBlanks" dxfId="4" priority="5">
      <formula>LEN(TRIM(E60))=0</formula>
    </cfRule>
  </conditionalFormatting>
  <conditionalFormatting sqref="E65:E67">
    <cfRule type="containsBlanks" dxfId="3" priority="4">
      <formula>LEN(TRIM(E65))=0</formula>
    </cfRule>
  </conditionalFormatting>
  <conditionalFormatting sqref="H18">
    <cfRule type="containsBlanks" dxfId="2" priority="3">
      <formula>LEN(TRIM(H18))=0</formula>
    </cfRule>
  </conditionalFormatting>
  <conditionalFormatting sqref="H42">
    <cfRule type="containsBlanks" dxfId="1" priority="2">
      <formula>LEN(TRIM(H42))=0</formula>
    </cfRule>
  </conditionalFormatting>
  <conditionalFormatting sqref="H70">
    <cfRule type="containsBlanks" dxfId="0" priority="1">
      <formula>LEN(TRIM(H70))=0</formula>
    </cfRule>
  </conditionalFormatting>
  <pageMargins left="0.51181102362204722" right="0.31496062992125984" top="0.35433070866141736" bottom="0.35433070866141736" header="0.19685039370078741" footer="0.19685039370078741"/>
  <pageSetup paperSize="9" scale="53" orientation="portrait" horizontalDpi="4294967295" verticalDpi="4294967295" r:id="rId1"/>
  <headerFooter>
    <oddHeader xml:space="preserve">&amp;C&amp;"-,Krepko"&amp;12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34   cene ponudba</vt:lpstr>
      <vt:lpstr>'34   cene ponudba'!Področje_tiskanja</vt:lpstr>
      <vt:lpstr>'34   cene ponudba'!Tiskanje_naslovov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ARKO Petra</cp:lastModifiedBy>
  <cp:lastPrinted>2021-07-06T06:00:37Z</cp:lastPrinted>
  <dcterms:created xsi:type="dcterms:W3CDTF">2017-12-08T07:06:32Z</dcterms:created>
  <dcterms:modified xsi:type="dcterms:W3CDTF">2022-11-08T13:50:10Z</dcterms:modified>
</cp:coreProperties>
</file>