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Javna naročila\JAVNA NAROČILA\AKTIVNI POSTOPKI\Ležaji 2022-2023 (ponovitev postopka)\"/>
    </mc:Choice>
  </mc:AlternateContent>
  <bookViews>
    <workbookView xWindow="0" yWindow="0" windowWidth="15315" windowHeight="724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6" i="1" l="1"/>
  <c r="F85" i="1"/>
  <c r="F84" i="1"/>
  <c r="F83" i="1"/>
  <c r="F82" i="1"/>
  <c r="F81" i="1"/>
  <c r="F80" i="1"/>
  <c r="F79" i="1"/>
  <c r="F78" i="1"/>
  <c r="F77" i="1"/>
  <c r="F76" i="1"/>
  <c r="F75" i="1"/>
  <c r="F36" i="1" l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71" i="1" l="1"/>
  <c r="F72" i="1"/>
  <c r="F68" i="1"/>
  <c r="F69" i="1"/>
  <c r="F74" i="1"/>
  <c r="F70" i="1"/>
  <c r="F65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6" i="1"/>
  <c r="F67" i="1"/>
  <c r="F73" i="1"/>
  <c r="F8" i="1"/>
  <c r="F87" i="1" l="1"/>
  <c r="F88" i="1" s="1"/>
  <c r="F89" i="1" s="1"/>
</calcChain>
</file>

<file path=xl/sharedStrings.xml><?xml version="1.0" encoding="utf-8"?>
<sst xmlns="http://schemas.openxmlformats.org/spreadsheetml/2006/main" count="168" uniqueCount="168">
  <si>
    <t>PD</t>
  </si>
  <si>
    <t>NAZIV</t>
  </si>
  <si>
    <t>14251/3</t>
  </si>
  <si>
    <t>LEŽAJ 6201 2Z C3</t>
  </si>
  <si>
    <t>67628/3</t>
  </si>
  <si>
    <t>LEŽAJ 6306 2Z C3</t>
  </si>
  <si>
    <t>14343/3</t>
  </si>
  <si>
    <t>LEŽAJ 6309 2Z C3</t>
  </si>
  <si>
    <t>14258/3</t>
  </si>
  <si>
    <t>LEŽAJ 6209 2Z C3</t>
  </si>
  <si>
    <t>14257/3</t>
  </si>
  <si>
    <t>LEŽAJj 6208 2Z C3</t>
  </si>
  <si>
    <t>14339/1</t>
  </si>
  <si>
    <t>LEŽAJ 6200 2Z</t>
  </si>
  <si>
    <t>66884/2</t>
  </si>
  <si>
    <t>LEŽAJ 6001 2RS C3</t>
  </si>
  <si>
    <t>14233/2</t>
  </si>
  <si>
    <t>LEŽAJ 6004 2Z C3</t>
  </si>
  <si>
    <t>66893/2</t>
  </si>
  <si>
    <t>LEŽAJ 608 2RS C3</t>
  </si>
  <si>
    <t>78226/4</t>
  </si>
  <si>
    <t>LEŽAJ 6205 2Z RN</t>
  </si>
  <si>
    <t>78226/1</t>
  </si>
  <si>
    <t>LEŽAJ 6205 2Z.C3</t>
  </si>
  <si>
    <t>70814/1</t>
  </si>
  <si>
    <t>LEŽAJ 6206 2Z C3</t>
  </si>
  <si>
    <t>37141/1</t>
  </si>
  <si>
    <t>LEŽAJ 6205 M.C3 2Z</t>
  </si>
  <si>
    <t>14271/2</t>
  </si>
  <si>
    <t xml:space="preserve">LEŽAJ 6304 2RSR C3 </t>
  </si>
  <si>
    <t>14379/1</t>
  </si>
  <si>
    <t>LEŽAJ 609 2Z</t>
  </si>
  <si>
    <t>73286-1</t>
  </si>
  <si>
    <t>LEŽAJ K A 1 KR 51108 40X60X13 MM</t>
  </si>
  <si>
    <t>82922-1</t>
  </si>
  <si>
    <t>LEŽAJ K A 1KR 51111 55X78X16 MM</t>
  </si>
  <si>
    <t>14131/1</t>
  </si>
  <si>
    <t>Ležaj KR 51109 45x65x14mm</t>
  </si>
  <si>
    <t>202630/1</t>
  </si>
  <si>
    <t xml:space="preserve">Ležaj igličasti KRV 30 X-PP-A   INA  35x15x30 </t>
  </si>
  <si>
    <t>30792-1</t>
  </si>
  <si>
    <t>LEŽAJ NATV 25 PPX ZA TOV.VAGONE TADS</t>
  </si>
  <si>
    <t>14145/1</t>
  </si>
  <si>
    <t xml:space="preserve">LEŽAJ IGLIČNI HK 2216 B 22X28X16 </t>
  </si>
  <si>
    <t>14556/1</t>
  </si>
  <si>
    <t>Ležaj NU 310 ECP/C3</t>
  </si>
  <si>
    <t>14454/3</t>
  </si>
  <si>
    <t>LEŽAJ NU 306 ECP/C3</t>
  </si>
  <si>
    <t>37775/1</t>
  </si>
  <si>
    <t>LEŽAJ NU 1007</t>
  </si>
  <si>
    <t>14446/1</t>
  </si>
  <si>
    <t>LEŽAJ VA NU 205 ECP</t>
  </si>
  <si>
    <t>37713/1</t>
  </si>
  <si>
    <t>LEŽAJ NU 2207 M.C3</t>
  </si>
  <si>
    <t>37716/1</t>
  </si>
  <si>
    <t>LEŽAJ NU 2220 M.C3 ZOBNIKA</t>
  </si>
  <si>
    <t>37708/1</t>
  </si>
  <si>
    <t>LEŽAJ N 220 M.C3 ZOBNIKA</t>
  </si>
  <si>
    <t>37588/1</t>
  </si>
  <si>
    <t>LEŽAJ NU 213 E.M.C3 VHOD. GREDI</t>
  </si>
  <si>
    <t>37721/1</t>
  </si>
  <si>
    <t xml:space="preserve">LEŽAJ NU 321 M.C3 </t>
  </si>
  <si>
    <t>14473/1</t>
  </si>
  <si>
    <t>LEŽAJ NU 420 M.C4</t>
  </si>
  <si>
    <t>14498/1</t>
  </si>
  <si>
    <t>LEŽAJ NJ 318 E.M.C/C4VA301</t>
  </si>
  <si>
    <t>70829/1</t>
  </si>
  <si>
    <t>OBROČ HJ 318 EC/VA301</t>
  </si>
  <si>
    <t>59884/1</t>
  </si>
  <si>
    <t xml:space="preserve">LEŽAJ NJ 320 ECM/C4VA301 </t>
  </si>
  <si>
    <t>72405/1</t>
  </si>
  <si>
    <t>NU-326 E.M1.C4.F1 ali ECM/C4VA301</t>
  </si>
  <si>
    <t>79370/1</t>
  </si>
  <si>
    <t>HJ-326 E.F1 ali EC/VA301</t>
  </si>
  <si>
    <t>69584/1</t>
  </si>
  <si>
    <t>NU-328 E.M1.C3.F1 ali ECM/C3VA301</t>
  </si>
  <si>
    <t>79937/1</t>
  </si>
  <si>
    <t>HJ-328 E.F1. ali EC/VA301</t>
  </si>
  <si>
    <t>14466/1</t>
  </si>
  <si>
    <t>NU-332 E.M1.C4.F1 ali ECM/C4VA301</t>
  </si>
  <si>
    <t>14571/1</t>
  </si>
  <si>
    <t>HJ-332 E.F1 ali EC/VA301</t>
  </si>
  <si>
    <t>85974/1</t>
  </si>
  <si>
    <t>NJ-332 E.M1.C4.F1 ali ECM/C4VA301</t>
  </si>
  <si>
    <t>14468/1</t>
  </si>
  <si>
    <t>NU-336 E.M1.C4.F1 ali ECM/C4VA301</t>
  </si>
  <si>
    <t>69392/1</t>
  </si>
  <si>
    <t>NU-236 E.M1.C4.F1</t>
  </si>
  <si>
    <t>14463/1</t>
  </si>
  <si>
    <t>NU-322 E.M1.F1 ali ECM/C4VA301</t>
  </si>
  <si>
    <t>14567/1</t>
  </si>
  <si>
    <t>HJ-322 E.F1 ali EC/VA301</t>
  </si>
  <si>
    <t>76668/1</t>
  </si>
  <si>
    <t xml:space="preserve">LEŽAJ 23228 MC3 </t>
  </si>
  <si>
    <t>37702/1</t>
  </si>
  <si>
    <t>22220 M.C3 dvoredni sodčkasti</t>
  </si>
  <si>
    <t>14750/2</t>
  </si>
  <si>
    <t xml:space="preserve"> 22322  EAS.M.C3</t>
  </si>
  <si>
    <t>72196/1</t>
  </si>
  <si>
    <t>LEŽAJ 22324 EAS.M.C3</t>
  </si>
  <si>
    <t>80609/1</t>
  </si>
  <si>
    <t>LEŽAJ VALJČNI 32205 VČ</t>
  </si>
  <si>
    <t>37139/1</t>
  </si>
  <si>
    <t>LEŽAJ KR. 6212 M.C3</t>
  </si>
  <si>
    <t>37725/1</t>
  </si>
  <si>
    <t xml:space="preserve">LEŽAJ 6418 M.C3 </t>
  </si>
  <si>
    <t>37707/1</t>
  </si>
  <si>
    <t xml:space="preserve">LEŽAJ KR. 6220 M.C3 </t>
  </si>
  <si>
    <t>37711/1</t>
  </si>
  <si>
    <t>LEŽAJ 612493 M.C3</t>
  </si>
  <si>
    <t>37586/1</t>
  </si>
  <si>
    <t>LEŽAJ VALJČNI NU 2217 M.C3RN</t>
  </si>
  <si>
    <t>76934/1</t>
  </si>
  <si>
    <t>LEŽAJ N 411 M.C3 PRIM.GREDI</t>
  </si>
  <si>
    <t>37580/1</t>
  </si>
  <si>
    <t>LEŽAJ VALJČNI N216 M.C3</t>
  </si>
  <si>
    <t>37579/1</t>
  </si>
  <si>
    <t>LEŽAJ 6216 M.C3 VMESNE GREDI</t>
  </si>
  <si>
    <t>37369/1</t>
  </si>
  <si>
    <t>LEŽAJ 6218 M.C3 OSI HIDR. SKL.</t>
  </si>
  <si>
    <t>37137/1</t>
  </si>
  <si>
    <t xml:space="preserve">LEŽAJ 612852 POTISNI SKLOPKE </t>
  </si>
  <si>
    <t>70822/3</t>
  </si>
  <si>
    <t>Ležaj NJP F-565064.ZL C4</t>
  </si>
  <si>
    <t>66828/2</t>
  </si>
  <si>
    <t>Ležaj NJ F-565065.ZL C4</t>
  </si>
  <si>
    <t>37599/1</t>
  </si>
  <si>
    <t>NUP 2218 M.C3</t>
  </si>
  <si>
    <t>37717/1</t>
  </si>
  <si>
    <t>6317 M. C3</t>
  </si>
  <si>
    <t>37562/1</t>
  </si>
  <si>
    <t xml:space="preserve">6411 M.C3 ležaj na gredi </t>
  </si>
  <si>
    <t>37172/1</t>
  </si>
  <si>
    <t>QJ 213 M. C3</t>
  </si>
  <si>
    <t>37185/1</t>
  </si>
  <si>
    <t>NKJ 95/26</t>
  </si>
  <si>
    <t>86471/1</t>
  </si>
  <si>
    <t>Ležaj KR 6226 130x230x40mm</t>
  </si>
  <si>
    <t>72170/1</t>
  </si>
  <si>
    <t>Ležaj NJ 2318 ECM/C3 VA350 90x190x64mm</t>
  </si>
  <si>
    <t>73582/1</t>
  </si>
  <si>
    <t>Ležaj NU 2318 E-M1C3</t>
  </si>
  <si>
    <t>84431/1</t>
  </si>
  <si>
    <t>Obroč kotni HJ 2318E</t>
  </si>
  <si>
    <t>73956/2</t>
  </si>
  <si>
    <t>Ležaj VA NJ2306 E.M1 ležaj pastorka</t>
  </si>
  <si>
    <t>73383/1</t>
  </si>
  <si>
    <t>Ležaj TIM CUP HM 807010</t>
  </si>
  <si>
    <t>73382/2</t>
  </si>
  <si>
    <t>Ležaj TIM CONE HM 807046/kpl. z zunanjim oborčem (pastorek-stož.)</t>
  </si>
  <si>
    <t>DIN 43283-NU1876-ECMP / P63H VQ551</t>
  </si>
  <si>
    <t>DIN 43283-NUP1876-ECMP / P63H VE478</t>
  </si>
  <si>
    <t>DIN 925-6318-M / P64 VG900</t>
  </si>
  <si>
    <t>DIN 43283-NJ 222 ECML / C4</t>
  </si>
  <si>
    <t>208852/1</t>
  </si>
  <si>
    <t>LEŽAJ KR. 6315M/C4</t>
  </si>
  <si>
    <t>SKLOP</t>
  </si>
  <si>
    <t>CENA V EUR/KOS BREZ DDV</t>
  </si>
  <si>
    <t xml:space="preserve">SKUPNA VREDNOST V EUR BREZ DDV </t>
  </si>
  <si>
    <t>Okvirna količina v kosih</t>
  </si>
  <si>
    <t>SKUPNA VREDNOST V EUR brez DDV</t>
  </si>
  <si>
    <t>DDV (22%)</t>
  </si>
  <si>
    <t>SKUPNA VREDNOST V EUR z DDV</t>
  </si>
  <si>
    <t xml:space="preserve">PONUDNIK: </t>
  </si>
  <si>
    <t>Ponudniki morajo tabelo predračuna predložiti tudi v formatu .xlsx (excel). V primeru razhajanj med predračunom v pisni obliki in elektronsko verzijo je merodajna pisna verzija.</t>
  </si>
  <si>
    <t xml:space="preserve">    Kraj in datum:</t>
  </si>
  <si>
    <t>Žig:</t>
  </si>
  <si>
    <t>Razpisni obrazec 2: Predračun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</si>
</sst>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33333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4" borderId="3" xfId="0" applyFill="1" applyBorder="1"/>
    <xf numFmtId="4" fontId="0" fillId="3" borderId="3" xfId="0" applyNumberFormat="1" applyFill="1" applyBorder="1"/>
    <xf numFmtId="4" fontId="0" fillId="3" borderId="4" xfId="0" applyNumberFormat="1" applyFill="1" applyBorder="1"/>
    <xf numFmtId="0" fontId="3" fillId="4" borderId="3" xfId="0" applyFont="1" applyFill="1" applyBorder="1" applyAlignment="1">
      <alignment vertical="top" wrapText="1"/>
    </xf>
    <xf numFmtId="0" fontId="0" fillId="4" borderId="4" xfId="0" applyFill="1" applyBorder="1"/>
    <xf numFmtId="2" fontId="0" fillId="3" borderId="4" xfId="0" applyNumberFormat="1" applyFill="1" applyBorder="1" applyAlignment="1">
      <alignment horizontal="right"/>
    </xf>
    <xf numFmtId="0" fontId="3" fillId="4" borderId="3" xfId="0" applyFont="1" applyFill="1" applyBorder="1"/>
    <xf numFmtId="0" fontId="0" fillId="3" borderId="3" xfId="0" applyFill="1" applyBorder="1"/>
    <xf numFmtId="2" fontId="0" fillId="3" borderId="3" xfId="0" applyNumberFormat="1" applyFill="1" applyBorder="1"/>
    <xf numFmtId="0" fontId="4" fillId="4" borderId="7" xfId="0" applyFont="1" applyFill="1" applyBorder="1"/>
    <xf numFmtId="0" fontId="0" fillId="3" borderId="7" xfId="0" applyFill="1" applyBorder="1"/>
    <xf numFmtId="0" fontId="0" fillId="5" borderId="4" xfId="0" applyFill="1" applyBorder="1"/>
    <xf numFmtId="0" fontId="0" fillId="5" borderId="4" xfId="0" applyFill="1" applyBorder="1" applyAlignment="1">
      <alignment horizontal="left"/>
    </xf>
    <xf numFmtId="0" fontId="5" fillId="5" borderId="3" xfId="0" applyFont="1" applyFill="1" applyBorder="1"/>
    <xf numFmtId="0" fontId="0" fillId="5" borderId="3" xfId="0" applyFill="1" applyBorder="1" applyAlignment="1">
      <alignment horizontal="left"/>
    </xf>
    <xf numFmtId="0" fontId="0" fillId="5" borderId="3" xfId="0" applyFill="1" applyBorder="1"/>
    <xf numFmtId="4" fontId="0" fillId="3" borderId="8" xfId="0" applyNumberFormat="1" applyFill="1" applyBorder="1"/>
    <xf numFmtId="4" fontId="5" fillId="3" borderId="3" xfId="0" applyNumberFormat="1" applyFont="1" applyFill="1" applyBorder="1"/>
    <xf numFmtId="4" fontId="0" fillId="3" borderId="7" xfId="0" applyNumberFormat="1" applyFill="1" applyBorder="1"/>
    <xf numFmtId="0" fontId="0" fillId="6" borderId="4" xfId="0" applyFill="1" applyBorder="1"/>
    <xf numFmtId="0" fontId="0" fillId="6" borderId="3" xfId="0" applyFill="1" applyBorder="1"/>
    <xf numFmtId="0" fontId="5" fillId="6" borderId="3" xfId="0" applyFont="1" applyFill="1" applyBorder="1"/>
    <xf numFmtId="0" fontId="0" fillId="6" borderId="7" xfId="0" applyFill="1" applyBorder="1"/>
    <xf numFmtId="0" fontId="0" fillId="5" borderId="9" xfId="0" applyFill="1" applyBorder="1"/>
    <xf numFmtId="4" fontId="0" fillId="3" borderId="10" xfId="0" applyNumberFormat="1" applyFill="1" applyBorder="1"/>
    <xf numFmtId="0" fontId="0" fillId="7" borderId="12" xfId="0" applyFill="1" applyBorder="1"/>
    <xf numFmtId="4" fontId="0" fillId="3" borderId="9" xfId="0" applyNumberFormat="1" applyFill="1" applyBorder="1"/>
    <xf numFmtId="0" fontId="0" fillId="7" borderId="7" xfId="0" applyFill="1" applyBorder="1"/>
    <xf numFmtId="0" fontId="0" fillId="8" borderId="3" xfId="0" applyFill="1" applyBorder="1"/>
    <xf numFmtId="0" fontId="0" fillId="8" borderId="3" xfId="0" applyFont="1" applyFill="1" applyBorder="1"/>
    <xf numFmtId="4" fontId="0" fillId="3" borderId="3" xfId="0" applyNumberFormat="1" applyFont="1" applyFill="1" applyBorder="1"/>
    <xf numFmtId="0" fontId="0" fillId="9" borderId="12" xfId="0" applyFill="1" applyBorder="1"/>
    <xf numFmtId="2" fontId="0" fillId="3" borderId="12" xfId="0" applyNumberFormat="1" applyFill="1" applyBorder="1" applyAlignment="1">
      <alignment horizontal="right"/>
    </xf>
    <xf numFmtId="0" fontId="0" fillId="9" borderId="3" xfId="0" applyFill="1" applyBorder="1"/>
    <xf numFmtId="2" fontId="0" fillId="3" borderId="3" xfId="0" applyNumberFormat="1" applyFill="1" applyBorder="1" applyAlignment="1">
      <alignment horizontal="right"/>
    </xf>
    <xf numFmtId="0" fontId="0" fillId="9" borderId="8" xfId="0" applyFill="1" applyBorder="1"/>
    <xf numFmtId="0" fontId="0" fillId="9" borderId="7" xfId="0" applyFill="1" applyBorder="1" applyAlignment="1">
      <alignment wrapText="1"/>
    </xf>
    <xf numFmtId="2" fontId="0" fillId="3" borderId="7" xfId="0" applyNumberFormat="1" applyFill="1" applyBorder="1" applyAlignment="1">
      <alignment horizontal="right"/>
    </xf>
    <xf numFmtId="0" fontId="0" fillId="10" borderId="3" xfId="0" applyFill="1" applyBorder="1"/>
    <xf numFmtId="0" fontId="0" fillId="10" borderId="8" xfId="0" applyFill="1" applyBorder="1"/>
    <xf numFmtId="0" fontId="0" fillId="10" borderId="7" xfId="0" applyFill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5" fillId="6" borderId="5" xfId="0" applyFont="1" applyFill="1" applyBorder="1" applyAlignment="1">
      <alignment horizontal="center"/>
    </xf>
    <xf numFmtId="0" fontId="2" fillId="2" borderId="19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3" xfId="0" applyBorder="1"/>
    <xf numFmtId="0" fontId="1" fillId="0" borderId="3" xfId="0" applyFont="1" applyBorder="1" applyAlignment="1">
      <alignment horizontal="right"/>
    </xf>
    <xf numFmtId="4" fontId="0" fillId="0" borderId="3" xfId="0" applyNumberFormat="1" applyBorder="1"/>
    <xf numFmtId="0" fontId="0" fillId="5" borderId="3" xfId="0" applyFill="1" applyBorder="1" applyAlignment="1">
      <alignment horizontal="center"/>
    </xf>
    <xf numFmtId="0" fontId="1" fillId="0" borderId="20" xfId="0" applyFont="1" applyBorder="1"/>
    <xf numFmtId="0" fontId="1" fillId="0" borderId="0" xfId="0" applyFont="1" applyBorder="1"/>
    <xf numFmtId="4" fontId="0" fillId="3" borderId="22" xfId="0" applyNumberFormat="1" applyFill="1" applyBorder="1"/>
    <xf numFmtId="0" fontId="0" fillId="5" borderId="22" xfId="0" applyFill="1" applyBorder="1" applyAlignment="1">
      <alignment horizontal="left"/>
    </xf>
    <xf numFmtId="0" fontId="0" fillId="5" borderId="22" xfId="0" applyFill="1" applyBorder="1" applyAlignment="1">
      <alignment horizontal="center"/>
    </xf>
    <xf numFmtId="4" fontId="0" fillId="3" borderId="23" xfId="0" applyNumberFormat="1" applyFill="1" applyBorder="1"/>
    <xf numFmtId="2" fontId="0" fillId="3" borderId="22" xfId="0" applyNumberFormat="1" applyFill="1" applyBorder="1"/>
    <xf numFmtId="0" fontId="1" fillId="0" borderId="4" xfId="0" applyFont="1" applyBorder="1"/>
    <xf numFmtId="4" fontId="0" fillId="0" borderId="4" xfId="0" applyNumberFormat="1" applyBorder="1"/>
    <xf numFmtId="0" fontId="1" fillId="0" borderId="25" xfId="0" applyFont="1" applyBorder="1"/>
    <xf numFmtId="0" fontId="0" fillId="5" borderId="26" xfId="0" applyFill="1" applyBorder="1" applyAlignment="1">
      <alignment horizontal="left"/>
    </xf>
    <xf numFmtId="4" fontId="0" fillId="3" borderId="26" xfId="0" applyNumberFormat="1" applyFill="1" applyBorder="1"/>
    <xf numFmtId="0" fontId="0" fillId="5" borderId="4" xfId="0" applyFill="1" applyBorder="1" applyAlignment="1">
      <alignment horizontal="center"/>
    </xf>
    <xf numFmtId="0" fontId="1" fillId="0" borderId="27" xfId="0" applyFont="1" applyBorder="1"/>
    <xf numFmtId="0" fontId="1" fillId="0" borderId="28" xfId="0" applyFont="1" applyBorder="1"/>
    <xf numFmtId="0" fontId="5" fillId="9" borderId="5" xfId="0" applyFont="1" applyFill="1" applyBorder="1" applyAlignment="1">
      <alignment horizontal="center"/>
    </xf>
    <xf numFmtId="0" fontId="5" fillId="9" borderId="3" xfId="0" applyFont="1" applyFill="1" applyBorder="1"/>
    <xf numFmtId="0" fontId="0" fillId="9" borderId="4" xfId="0" applyFill="1" applyBorder="1"/>
    <xf numFmtId="0" fontId="0" fillId="9" borderId="22" xfId="0" applyFill="1" applyBorder="1"/>
    <xf numFmtId="0" fontId="5" fillId="9" borderId="30" xfId="0" applyFont="1" applyFill="1" applyBorder="1" applyAlignment="1">
      <alignment horizontal="center"/>
    </xf>
    <xf numFmtId="0" fontId="1" fillId="0" borderId="24" xfId="0" applyFont="1" applyBorder="1"/>
    <xf numFmtId="0" fontId="1" fillId="0" borderId="31" xfId="0" applyFont="1" applyBorder="1"/>
    <xf numFmtId="0" fontId="0" fillId="5" borderId="22" xfId="0" applyFill="1" applyBorder="1"/>
    <xf numFmtId="0" fontId="0" fillId="0" borderId="0" xfId="0" applyBorder="1"/>
    <xf numFmtId="0" fontId="0" fillId="0" borderId="0" xfId="0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5" fillId="6" borderId="3" xfId="0" applyFont="1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7" borderId="12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8" borderId="3" xfId="0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  <xf numFmtId="0" fontId="0" fillId="9" borderId="3" xfId="0" applyFill="1" applyBorder="1" applyAlignment="1">
      <alignment horizontal="center"/>
    </xf>
    <xf numFmtId="0" fontId="0" fillId="9" borderId="8" xfId="0" applyFill="1" applyBorder="1" applyAlignment="1">
      <alignment horizontal="center"/>
    </xf>
    <xf numFmtId="0" fontId="0" fillId="9" borderId="7" xfId="0" applyFill="1" applyBorder="1" applyAlignment="1">
      <alignment horizontal="center" wrapText="1"/>
    </xf>
    <xf numFmtId="0" fontId="0" fillId="10" borderId="3" xfId="0" applyFill="1" applyBorder="1" applyAlignment="1">
      <alignment horizontal="center"/>
    </xf>
    <xf numFmtId="0" fontId="0" fillId="10" borderId="8" xfId="0" applyFill="1" applyBorder="1" applyAlignment="1">
      <alignment horizontal="center"/>
    </xf>
    <xf numFmtId="0" fontId="0" fillId="10" borderId="7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5" fillId="9" borderId="3" xfId="0" applyFont="1" applyFill="1" applyBorder="1" applyAlignment="1">
      <alignment horizontal="center"/>
    </xf>
    <xf numFmtId="0" fontId="0" fillId="9" borderId="4" xfId="0" applyFill="1" applyBorder="1" applyAlignment="1">
      <alignment horizontal="center"/>
    </xf>
    <xf numFmtId="0" fontId="0" fillId="9" borderId="22" xfId="0" applyFill="1" applyBorder="1" applyAlignment="1">
      <alignment horizontal="center"/>
    </xf>
    <xf numFmtId="0" fontId="5" fillId="0" borderId="0" xfId="0" applyFont="1"/>
    <xf numFmtId="0" fontId="6" fillId="2" borderId="19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 vertical="top" wrapText="1"/>
    </xf>
    <xf numFmtId="2" fontId="5" fillId="4" borderId="5" xfId="0" applyNumberFormat="1" applyFont="1" applyFill="1" applyBorder="1" applyAlignment="1">
      <alignment horizontal="center" vertical="top" wrapText="1"/>
    </xf>
    <xf numFmtId="0" fontId="5" fillId="4" borderId="6" xfId="0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3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6" borderId="6" xfId="0" applyFont="1" applyFill="1" applyBorder="1" applyAlignment="1">
      <alignment horizontal="center"/>
    </xf>
    <xf numFmtId="0" fontId="5" fillId="6" borderId="13" xfId="0" applyFont="1" applyFill="1" applyBorder="1" applyAlignment="1">
      <alignment horizontal="center"/>
    </xf>
    <xf numFmtId="0" fontId="5" fillId="5" borderId="18" xfId="0" applyFont="1" applyFill="1" applyBorder="1" applyAlignment="1">
      <alignment horizontal="center"/>
    </xf>
    <xf numFmtId="0" fontId="5" fillId="7" borderId="11" xfId="0" applyFont="1" applyFill="1" applyBorder="1" applyAlignment="1">
      <alignment horizontal="center"/>
    </xf>
    <xf numFmtId="0" fontId="5" fillId="7" borderId="13" xfId="0" applyFont="1" applyFill="1" applyBorder="1" applyAlignment="1">
      <alignment horizontal="center"/>
    </xf>
    <xf numFmtId="0" fontId="5" fillId="8" borderId="5" xfId="0" applyFont="1" applyFill="1" applyBorder="1" applyAlignment="1">
      <alignment horizontal="center"/>
    </xf>
    <xf numFmtId="0" fontId="5" fillId="9" borderId="11" xfId="0" applyFont="1" applyFill="1" applyBorder="1" applyAlignment="1">
      <alignment horizontal="center"/>
    </xf>
    <xf numFmtId="0" fontId="5" fillId="9" borderId="14" xfId="0" applyFont="1" applyFill="1" applyBorder="1" applyAlignment="1">
      <alignment horizontal="center"/>
    </xf>
    <xf numFmtId="0" fontId="5" fillId="9" borderId="13" xfId="0" applyFont="1" applyFill="1" applyBorder="1" applyAlignment="1">
      <alignment horizontal="center" wrapText="1"/>
    </xf>
    <xf numFmtId="0" fontId="5" fillId="10" borderId="6" xfId="0" applyFont="1" applyFill="1" applyBorder="1"/>
    <xf numFmtId="0" fontId="5" fillId="10" borderId="5" xfId="0" applyFont="1" applyFill="1" applyBorder="1"/>
    <xf numFmtId="0" fontId="5" fillId="10" borderId="13" xfId="0" applyFont="1" applyFill="1" applyBorder="1"/>
    <xf numFmtId="0" fontId="5" fillId="5" borderId="24" xfId="0" applyFont="1" applyFill="1" applyBorder="1" applyAlignment="1">
      <alignment horizontal="center"/>
    </xf>
    <xf numFmtId="0" fontId="5" fillId="9" borderId="6" xfId="0" applyFont="1" applyFill="1" applyBorder="1" applyAlignment="1">
      <alignment horizontal="center"/>
    </xf>
    <xf numFmtId="0" fontId="5" fillId="9" borderId="29" xfId="0" applyFont="1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abSelected="1" workbookViewId="0">
      <selection activeCell="E3" sqref="E3"/>
    </sheetView>
  </sheetViews>
  <sheetFormatPr defaultRowHeight="15" x14ac:dyDescent="0.25"/>
  <cols>
    <col min="2" max="2" width="9.140625" style="103"/>
    <col min="3" max="3" width="40.28515625" customWidth="1"/>
    <col min="4" max="4" width="9.140625" style="78"/>
    <col min="5" max="5" width="32.140625" customWidth="1"/>
    <col min="6" max="6" width="22.42578125" customWidth="1"/>
  </cols>
  <sheetData>
    <row r="1" spans="1:6" x14ac:dyDescent="0.25">
      <c r="C1" t="s">
        <v>167</v>
      </c>
    </row>
    <row r="3" spans="1:6" x14ac:dyDescent="0.25">
      <c r="C3" t="s">
        <v>163</v>
      </c>
    </row>
    <row r="6" spans="1:6" ht="15.75" thickBot="1" x14ac:dyDescent="0.3"/>
    <row r="7" spans="1:6" ht="39.75" thickTop="1" thickBot="1" x14ac:dyDescent="0.3">
      <c r="A7" s="47" t="s">
        <v>156</v>
      </c>
      <c r="B7" s="104" t="s">
        <v>0</v>
      </c>
      <c r="C7" s="1" t="s">
        <v>1</v>
      </c>
      <c r="D7" s="48" t="s">
        <v>159</v>
      </c>
      <c r="E7" s="49" t="s">
        <v>157</v>
      </c>
      <c r="F7" s="49" t="s">
        <v>158</v>
      </c>
    </row>
    <row r="8" spans="1:6" x14ac:dyDescent="0.25">
      <c r="A8" s="43">
        <v>1</v>
      </c>
      <c r="B8" s="105" t="s">
        <v>2</v>
      </c>
      <c r="C8" s="2" t="s">
        <v>3</v>
      </c>
      <c r="D8" s="79">
        <v>100</v>
      </c>
      <c r="E8" s="4"/>
      <c r="F8" s="4">
        <f>D8*E8</f>
        <v>0</v>
      </c>
    </row>
    <row r="9" spans="1:6" x14ac:dyDescent="0.25">
      <c r="A9" s="44"/>
      <c r="B9" s="105" t="s">
        <v>4</v>
      </c>
      <c r="C9" s="2" t="s">
        <v>5</v>
      </c>
      <c r="D9" s="79">
        <v>20</v>
      </c>
      <c r="E9" s="3"/>
      <c r="F9" s="4">
        <f t="shared" ref="F9:F60" si="0">D9*E9</f>
        <v>0</v>
      </c>
    </row>
    <row r="10" spans="1:6" x14ac:dyDescent="0.25">
      <c r="A10" s="44"/>
      <c r="B10" s="105" t="s">
        <v>6</v>
      </c>
      <c r="C10" s="2" t="s">
        <v>7</v>
      </c>
      <c r="D10" s="79">
        <v>50</v>
      </c>
      <c r="E10" s="3"/>
      <c r="F10" s="4">
        <f t="shared" si="0"/>
        <v>0</v>
      </c>
    </row>
    <row r="11" spans="1:6" x14ac:dyDescent="0.25">
      <c r="A11" s="44"/>
      <c r="B11" s="105" t="s">
        <v>8</v>
      </c>
      <c r="C11" s="2" t="s">
        <v>9</v>
      </c>
      <c r="D11" s="79">
        <v>50</v>
      </c>
      <c r="E11" s="3"/>
      <c r="F11" s="4">
        <f t="shared" si="0"/>
        <v>0</v>
      </c>
    </row>
    <row r="12" spans="1:6" x14ac:dyDescent="0.25">
      <c r="A12" s="44"/>
      <c r="B12" s="105" t="s">
        <v>10</v>
      </c>
      <c r="C12" s="2" t="s">
        <v>11</v>
      </c>
      <c r="D12" s="79">
        <v>100</v>
      </c>
      <c r="E12" s="3"/>
      <c r="F12" s="4">
        <f t="shared" si="0"/>
        <v>0</v>
      </c>
    </row>
    <row r="13" spans="1:6" x14ac:dyDescent="0.25">
      <c r="A13" s="44"/>
      <c r="B13" s="105" t="s">
        <v>12</v>
      </c>
      <c r="C13" s="2" t="s">
        <v>13</v>
      </c>
      <c r="D13" s="79">
        <v>20</v>
      </c>
      <c r="E13" s="3"/>
      <c r="F13" s="4">
        <f t="shared" si="0"/>
        <v>0</v>
      </c>
    </row>
    <row r="14" spans="1:6" x14ac:dyDescent="0.25">
      <c r="A14" s="44"/>
      <c r="B14" s="105" t="s">
        <v>14</v>
      </c>
      <c r="C14" s="2" t="s">
        <v>15</v>
      </c>
      <c r="D14" s="79">
        <v>20</v>
      </c>
      <c r="E14" s="3"/>
      <c r="F14" s="4">
        <f t="shared" si="0"/>
        <v>0</v>
      </c>
    </row>
    <row r="15" spans="1:6" x14ac:dyDescent="0.25">
      <c r="A15" s="44"/>
      <c r="B15" s="105" t="s">
        <v>16</v>
      </c>
      <c r="C15" s="2" t="s">
        <v>17</v>
      </c>
      <c r="D15" s="79">
        <v>40</v>
      </c>
      <c r="E15" s="3"/>
      <c r="F15" s="4">
        <f t="shared" si="0"/>
        <v>0</v>
      </c>
    </row>
    <row r="16" spans="1:6" x14ac:dyDescent="0.25">
      <c r="A16" s="44"/>
      <c r="B16" s="105" t="s">
        <v>18</v>
      </c>
      <c r="C16" s="2" t="s">
        <v>19</v>
      </c>
      <c r="D16" s="79">
        <v>50</v>
      </c>
      <c r="E16" s="3"/>
      <c r="F16" s="4">
        <f t="shared" si="0"/>
        <v>0</v>
      </c>
    </row>
    <row r="17" spans="1:6" x14ac:dyDescent="0.25">
      <c r="A17" s="44"/>
      <c r="B17" s="105" t="s">
        <v>20</v>
      </c>
      <c r="C17" s="2" t="s">
        <v>21</v>
      </c>
      <c r="D17" s="79">
        <v>50</v>
      </c>
      <c r="E17" s="3"/>
      <c r="F17" s="4">
        <f t="shared" si="0"/>
        <v>0</v>
      </c>
    </row>
    <row r="18" spans="1:6" x14ac:dyDescent="0.25">
      <c r="A18" s="44"/>
      <c r="B18" s="105" t="s">
        <v>22</v>
      </c>
      <c r="C18" s="2" t="s">
        <v>23</v>
      </c>
      <c r="D18" s="79">
        <v>50</v>
      </c>
      <c r="E18" s="3"/>
      <c r="F18" s="4">
        <f t="shared" si="0"/>
        <v>0</v>
      </c>
    </row>
    <row r="19" spans="1:6" x14ac:dyDescent="0.25">
      <c r="A19" s="44"/>
      <c r="B19" s="105" t="s">
        <v>24</v>
      </c>
      <c r="C19" s="2" t="s">
        <v>25</v>
      </c>
      <c r="D19" s="79">
        <v>40</v>
      </c>
      <c r="E19" s="3"/>
      <c r="F19" s="4">
        <f t="shared" si="0"/>
        <v>0</v>
      </c>
    </row>
    <row r="20" spans="1:6" x14ac:dyDescent="0.25">
      <c r="A20" s="44"/>
      <c r="B20" s="105" t="s">
        <v>28</v>
      </c>
      <c r="C20" s="2" t="s">
        <v>29</v>
      </c>
      <c r="D20" s="79">
        <v>100</v>
      </c>
      <c r="E20" s="3"/>
      <c r="F20" s="4">
        <f t="shared" si="0"/>
        <v>0</v>
      </c>
    </row>
    <row r="21" spans="1:6" x14ac:dyDescent="0.25">
      <c r="A21" s="44"/>
      <c r="B21" s="105" t="s">
        <v>30</v>
      </c>
      <c r="C21" s="2" t="s">
        <v>31</v>
      </c>
      <c r="D21" s="79">
        <v>50</v>
      </c>
      <c r="E21" s="3"/>
      <c r="F21" s="4">
        <f t="shared" si="0"/>
        <v>0</v>
      </c>
    </row>
    <row r="22" spans="1:6" x14ac:dyDescent="0.25">
      <c r="A22" s="44"/>
      <c r="B22" s="106" t="s">
        <v>32</v>
      </c>
      <c r="C22" s="5" t="s">
        <v>33</v>
      </c>
      <c r="D22" s="80">
        <v>180</v>
      </c>
      <c r="E22" s="3"/>
      <c r="F22" s="4">
        <f t="shared" si="0"/>
        <v>0</v>
      </c>
    </row>
    <row r="23" spans="1:6" x14ac:dyDescent="0.25">
      <c r="A23" s="44"/>
      <c r="B23" s="107" t="s">
        <v>34</v>
      </c>
      <c r="C23" s="5" t="s">
        <v>35</v>
      </c>
      <c r="D23" s="80">
        <v>250</v>
      </c>
      <c r="E23" s="3"/>
      <c r="F23" s="4">
        <f t="shared" si="0"/>
        <v>0</v>
      </c>
    </row>
    <row r="24" spans="1:6" x14ac:dyDescent="0.25">
      <c r="A24" s="44"/>
      <c r="B24" s="105" t="s">
        <v>36</v>
      </c>
      <c r="C24" s="2" t="s">
        <v>37</v>
      </c>
      <c r="D24" s="79">
        <v>180</v>
      </c>
      <c r="E24" s="3"/>
      <c r="F24" s="4">
        <f t="shared" si="0"/>
        <v>0</v>
      </c>
    </row>
    <row r="25" spans="1:6" x14ac:dyDescent="0.25">
      <c r="A25" s="44"/>
      <c r="B25" s="108" t="s">
        <v>38</v>
      </c>
      <c r="C25" s="6" t="s">
        <v>39</v>
      </c>
      <c r="D25" s="80">
        <v>50</v>
      </c>
      <c r="E25" s="7"/>
      <c r="F25" s="4">
        <f t="shared" si="0"/>
        <v>0</v>
      </c>
    </row>
    <row r="26" spans="1:6" x14ac:dyDescent="0.25">
      <c r="A26" s="44"/>
      <c r="B26" s="105" t="s">
        <v>40</v>
      </c>
      <c r="C26" s="8" t="s">
        <v>41</v>
      </c>
      <c r="D26" s="81">
        <v>50</v>
      </c>
      <c r="E26" s="9"/>
      <c r="F26" s="4">
        <f t="shared" si="0"/>
        <v>0</v>
      </c>
    </row>
    <row r="27" spans="1:6" ht="15.75" thickBot="1" x14ac:dyDescent="0.3">
      <c r="A27" s="45"/>
      <c r="B27" s="109" t="s">
        <v>42</v>
      </c>
      <c r="C27" s="11" t="s">
        <v>43</v>
      </c>
      <c r="D27" s="82">
        <v>200</v>
      </c>
      <c r="E27" s="12"/>
      <c r="F27" s="56">
        <f t="shared" si="0"/>
        <v>0</v>
      </c>
    </row>
    <row r="28" spans="1:6" x14ac:dyDescent="0.25">
      <c r="A28" s="43">
        <v>2</v>
      </c>
      <c r="B28" s="110" t="s">
        <v>44</v>
      </c>
      <c r="C28" s="13" t="s">
        <v>45</v>
      </c>
      <c r="D28" s="66">
        <v>40</v>
      </c>
      <c r="E28" s="4"/>
      <c r="F28" s="4">
        <f t="shared" si="0"/>
        <v>0</v>
      </c>
    </row>
    <row r="29" spans="1:6" x14ac:dyDescent="0.25">
      <c r="A29" s="44"/>
      <c r="B29" s="111" t="s">
        <v>46</v>
      </c>
      <c r="C29" s="15" t="s">
        <v>47</v>
      </c>
      <c r="D29" s="53">
        <v>60</v>
      </c>
      <c r="E29" s="3"/>
      <c r="F29" s="4">
        <f t="shared" si="0"/>
        <v>0</v>
      </c>
    </row>
    <row r="30" spans="1:6" x14ac:dyDescent="0.25">
      <c r="A30" s="44"/>
      <c r="B30" s="111" t="s">
        <v>48</v>
      </c>
      <c r="C30" s="17" t="s">
        <v>49</v>
      </c>
      <c r="D30" s="53">
        <v>6</v>
      </c>
      <c r="E30" s="10"/>
      <c r="F30" s="4">
        <f t="shared" si="0"/>
        <v>0</v>
      </c>
    </row>
    <row r="31" spans="1:6" x14ac:dyDescent="0.25">
      <c r="A31" s="44"/>
      <c r="B31" s="111" t="s">
        <v>50</v>
      </c>
      <c r="C31" s="17" t="s">
        <v>51</v>
      </c>
      <c r="D31" s="53">
        <v>100</v>
      </c>
      <c r="E31" s="3"/>
      <c r="F31" s="4">
        <f t="shared" si="0"/>
        <v>0</v>
      </c>
    </row>
    <row r="32" spans="1:6" x14ac:dyDescent="0.25">
      <c r="A32" s="44"/>
      <c r="B32" s="111" t="s">
        <v>52</v>
      </c>
      <c r="C32" s="17" t="s">
        <v>53</v>
      </c>
      <c r="D32" s="53">
        <v>24</v>
      </c>
      <c r="E32" s="3"/>
      <c r="F32" s="4">
        <f t="shared" si="0"/>
        <v>0</v>
      </c>
    </row>
    <row r="33" spans="1:6" x14ac:dyDescent="0.25">
      <c r="A33" s="44"/>
      <c r="B33" s="111" t="s">
        <v>54</v>
      </c>
      <c r="C33" s="17" t="s">
        <v>55</v>
      </c>
      <c r="D33" s="53">
        <v>24</v>
      </c>
      <c r="E33" s="3"/>
      <c r="F33" s="4">
        <f t="shared" si="0"/>
        <v>0</v>
      </c>
    </row>
    <row r="34" spans="1:6" x14ac:dyDescent="0.25">
      <c r="A34" s="44"/>
      <c r="B34" s="111" t="s">
        <v>56</v>
      </c>
      <c r="C34" s="17" t="s">
        <v>57</v>
      </c>
      <c r="D34" s="53">
        <v>24</v>
      </c>
      <c r="E34" s="3"/>
      <c r="F34" s="4">
        <f t="shared" si="0"/>
        <v>0</v>
      </c>
    </row>
    <row r="35" spans="1:6" ht="15.75" thickBot="1" x14ac:dyDescent="0.3">
      <c r="A35" s="44"/>
      <c r="B35" s="112" t="s">
        <v>58</v>
      </c>
      <c r="C35" s="76" t="s">
        <v>59</v>
      </c>
      <c r="D35" s="58">
        <v>10</v>
      </c>
      <c r="E35" s="56"/>
      <c r="F35" s="56">
        <f t="shared" si="0"/>
        <v>0</v>
      </c>
    </row>
    <row r="36" spans="1:6" x14ac:dyDescent="0.25">
      <c r="A36" s="43">
        <v>3</v>
      </c>
      <c r="B36" s="113" t="s">
        <v>62</v>
      </c>
      <c r="C36" s="14" t="s">
        <v>63</v>
      </c>
      <c r="D36" s="66">
        <v>30</v>
      </c>
      <c r="E36" s="4"/>
      <c r="F36" s="4">
        <f t="shared" si="0"/>
        <v>0</v>
      </c>
    </row>
    <row r="37" spans="1:6" x14ac:dyDescent="0.25">
      <c r="A37" s="55"/>
      <c r="B37" s="114" t="s">
        <v>64</v>
      </c>
      <c r="C37" s="16" t="s">
        <v>65</v>
      </c>
      <c r="D37" s="53">
        <v>25</v>
      </c>
      <c r="E37" s="3"/>
      <c r="F37" s="4">
        <f t="shared" si="0"/>
        <v>0</v>
      </c>
    </row>
    <row r="38" spans="1:6" x14ac:dyDescent="0.25">
      <c r="A38" s="55"/>
      <c r="B38" s="114" t="s">
        <v>66</v>
      </c>
      <c r="C38" s="16" t="s">
        <v>67</v>
      </c>
      <c r="D38" s="53">
        <v>25</v>
      </c>
      <c r="E38" s="3"/>
      <c r="F38" s="4">
        <f t="shared" si="0"/>
        <v>0</v>
      </c>
    </row>
    <row r="39" spans="1:6" x14ac:dyDescent="0.25">
      <c r="A39" s="55"/>
      <c r="B39" s="114" t="s">
        <v>68</v>
      </c>
      <c r="C39" s="16" t="s">
        <v>69</v>
      </c>
      <c r="D39" s="53">
        <v>30</v>
      </c>
      <c r="E39" s="3"/>
      <c r="F39" s="4">
        <f t="shared" si="0"/>
        <v>0</v>
      </c>
    </row>
    <row r="40" spans="1:6" x14ac:dyDescent="0.25">
      <c r="A40" s="55"/>
      <c r="B40" s="114" t="s">
        <v>70</v>
      </c>
      <c r="C40" s="16" t="s">
        <v>71</v>
      </c>
      <c r="D40" s="53">
        <v>365</v>
      </c>
      <c r="E40" s="3"/>
      <c r="F40" s="4">
        <f t="shared" si="0"/>
        <v>0</v>
      </c>
    </row>
    <row r="41" spans="1:6" x14ac:dyDescent="0.25">
      <c r="A41" s="55"/>
      <c r="B41" s="114" t="s">
        <v>72</v>
      </c>
      <c r="C41" s="16" t="s">
        <v>73</v>
      </c>
      <c r="D41" s="53">
        <v>280</v>
      </c>
      <c r="E41" s="3"/>
      <c r="F41" s="4">
        <f t="shared" si="0"/>
        <v>0</v>
      </c>
    </row>
    <row r="42" spans="1:6" x14ac:dyDescent="0.25">
      <c r="A42" s="55"/>
      <c r="B42" s="114" t="s">
        <v>74</v>
      </c>
      <c r="C42" s="16" t="s">
        <v>75</v>
      </c>
      <c r="D42" s="53">
        <v>70</v>
      </c>
      <c r="E42" s="3"/>
      <c r="F42" s="4">
        <f t="shared" si="0"/>
        <v>0</v>
      </c>
    </row>
    <row r="43" spans="1:6" x14ac:dyDescent="0.25">
      <c r="A43" s="55"/>
      <c r="B43" s="114" t="s">
        <v>76</v>
      </c>
      <c r="C43" s="16" t="s">
        <v>77</v>
      </c>
      <c r="D43" s="53">
        <v>140</v>
      </c>
      <c r="E43" s="3"/>
      <c r="F43" s="4">
        <f t="shared" si="0"/>
        <v>0</v>
      </c>
    </row>
    <row r="44" spans="1:6" x14ac:dyDescent="0.25">
      <c r="A44" s="55"/>
      <c r="B44" s="114" t="s">
        <v>78</v>
      </c>
      <c r="C44" s="16" t="s">
        <v>79</v>
      </c>
      <c r="D44" s="53">
        <v>50</v>
      </c>
      <c r="E44" s="3"/>
      <c r="F44" s="4">
        <f t="shared" si="0"/>
        <v>0</v>
      </c>
    </row>
    <row r="45" spans="1:6" x14ac:dyDescent="0.25">
      <c r="A45" s="55"/>
      <c r="B45" s="114" t="s">
        <v>80</v>
      </c>
      <c r="C45" s="16" t="s">
        <v>81</v>
      </c>
      <c r="D45" s="53">
        <v>40</v>
      </c>
      <c r="E45" s="3"/>
      <c r="F45" s="4">
        <f t="shared" si="0"/>
        <v>0</v>
      </c>
    </row>
    <row r="46" spans="1:6" x14ac:dyDescent="0.25">
      <c r="A46" s="55"/>
      <c r="B46" s="114" t="s">
        <v>82</v>
      </c>
      <c r="C46" s="16" t="s">
        <v>83</v>
      </c>
      <c r="D46" s="53">
        <v>40</v>
      </c>
      <c r="E46" s="3"/>
      <c r="F46" s="4">
        <f t="shared" si="0"/>
        <v>0</v>
      </c>
    </row>
    <row r="47" spans="1:6" x14ac:dyDescent="0.25">
      <c r="A47" s="55"/>
      <c r="B47" s="114" t="s">
        <v>84</v>
      </c>
      <c r="C47" s="16" t="s">
        <v>85</v>
      </c>
      <c r="D47" s="53">
        <v>40</v>
      </c>
      <c r="E47" s="3"/>
      <c r="F47" s="4">
        <f t="shared" si="0"/>
        <v>0</v>
      </c>
    </row>
    <row r="48" spans="1:6" x14ac:dyDescent="0.25">
      <c r="A48" s="55"/>
      <c r="B48" s="114" t="s">
        <v>86</v>
      </c>
      <c r="C48" s="16" t="s">
        <v>87</v>
      </c>
      <c r="D48" s="53">
        <v>70</v>
      </c>
      <c r="E48" s="3"/>
      <c r="F48" s="4">
        <f t="shared" si="0"/>
        <v>0</v>
      </c>
    </row>
    <row r="49" spans="1:6" x14ac:dyDescent="0.25">
      <c r="A49" s="55"/>
      <c r="B49" s="114" t="s">
        <v>88</v>
      </c>
      <c r="C49" s="16" t="s">
        <v>89</v>
      </c>
      <c r="D49" s="53">
        <v>90</v>
      </c>
      <c r="E49" s="3"/>
      <c r="F49" s="4">
        <f t="shared" si="0"/>
        <v>0</v>
      </c>
    </row>
    <row r="50" spans="1:6" ht="15.75" thickBot="1" x14ac:dyDescent="0.3">
      <c r="A50" s="74"/>
      <c r="B50" s="115" t="s">
        <v>90</v>
      </c>
      <c r="C50" s="57" t="s">
        <v>91</v>
      </c>
      <c r="D50" s="58">
        <v>180</v>
      </c>
      <c r="E50" s="56"/>
      <c r="F50" s="56">
        <f t="shared" si="0"/>
        <v>0</v>
      </c>
    </row>
    <row r="51" spans="1:6" x14ac:dyDescent="0.25">
      <c r="A51" s="54">
        <v>4</v>
      </c>
      <c r="B51" s="116" t="s">
        <v>94</v>
      </c>
      <c r="C51" s="21" t="s">
        <v>95</v>
      </c>
      <c r="D51" s="83">
        <v>26</v>
      </c>
      <c r="E51" s="4"/>
      <c r="F51" s="4">
        <f t="shared" si="0"/>
        <v>0</v>
      </c>
    </row>
    <row r="52" spans="1:6" x14ac:dyDescent="0.25">
      <c r="A52" s="44"/>
      <c r="B52" s="46" t="s">
        <v>100</v>
      </c>
      <c r="C52" s="22" t="s">
        <v>101</v>
      </c>
      <c r="D52" s="84">
        <v>20</v>
      </c>
      <c r="E52" s="3"/>
      <c r="F52" s="4">
        <f t="shared" si="0"/>
        <v>0</v>
      </c>
    </row>
    <row r="53" spans="1:6" x14ac:dyDescent="0.25">
      <c r="A53" s="44"/>
      <c r="B53" s="46" t="s">
        <v>102</v>
      </c>
      <c r="C53" s="23" t="s">
        <v>103</v>
      </c>
      <c r="D53" s="85">
        <v>20</v>
      </c>
      <c r="E53" s="19"/>
      <c r="F53" s="4">
        <f t="shared" si="0"/>
        <v>0</v>
      </c>
    </row>
    <row r="54" spans="1:6" x14ac:dyDescent="0.25">
      <c r="A54" s="44"/>
      <c r="B54" s="46" t="s">
        <v>108</v>
      </c>
      <c r="C54" s="22" t="s">
        <v>109</v>
      </c>
      <c r="D54" s="84">
        <v>24</v>
      </c>
      <c r="E54" s="3"/>
      <c r="F54" s="4">
        <f t="shared" si="0"/>
        <v>0</v>
      </c>
    </row>
    <row r="55" spans="1:6" x14ac:dyDescent="0.25">
      <c r="A55" s="44"/>
      <c r="B55" s="46" t="s">
        <v>116</v>
      </c>
      <c r="C55" s="22" t="s">
        <v>117</v>
      </c>
      <c r="D55" s="84">
        <v>16</v>
      </c>
      <c r="E55" s="3"/>
      <c r="F55" s="4">
        <f t="shared" si="0"/>
        <v>0</v>
      </c>
    </row>
    <row r="56" spans="1:6" ht="15.75" thickBot="1" x14ac:dyDescent="0.3">
      <c r="A56" s="45"/>
      <c r="B56" s="117" t="s">
        <v>118</v>
      </c>
      <c r="C56" s="24" t="s">
        <v>119</v>
      </c>
      <c r="D56" s="86">
        <v>24</v>
      </c>
      <c r="E56" s="18"/>
      <c r="F56" s="56">
        <f t="shared" si="0"/>
        <v>0</v>
      </c>
    </row>
    <row r="57" spans="1:6" ht="16.5" thickTop="1" thickBot="1" x14ac:dyDescent="0.3">
      <c r="A57" s="45">
        <v>5</v>
      </c>
      <c r="B57" s="118" t="s">
        <v>120</v>
      </c>
      <c r="C57" s="25" t="s">
        <v>121</v>
      </c>
      <c r="D57" s="87">
        <v>100</v>
      </c>
      <c r="E57" s="26"/>
      <c r="F57" s="59">
        <f t="shared" si="0"/>
        <v>0</v>
      </c>
    </row>
    <row r="58" spans="1:6" ht="15.75" thickTop="1" x14ac:dyDescent="0.25">
      <c r="A58" s="75">
        <v>6</v>
      </c>
      <c r="B58" s="119" t="s">
        <v>122</v>
      </c>
      <c r="C58" s="27" t="s">
        <v>123</v>
      </c>
      <c r="D58" s="88">
        <v>48</v>
      </c>
      <c r="E58" s="28"/>
      <c r="F58" s="4">
        <f t="shared" si="0"/>
        <v>0</v>
      </c>
    </row>
    <row r="59" spans="1:6" ht="15.75" thickBot="1" x14ac:dyDescent="0.3">
      <c r="A59" s="68"/>
      <c r="B59" s="120" t="s">
        <v>124</v>
      </c>
      <c r="C59" s="29" t="s">
        <v>125</v>
      </c>
      <c r="D59" s="89">
        <v>48</v>
      </c>
      <c r="E59" s="20"/>
      <c r="F59" s="56">
        <f t="shared" si="0"/>
        <v>0</v>
      </c>
    </row>
    <row r="60" spans="1:6" x14ac:dyDescent="0.25">
      <c r="A60" s="43">
        <v>7</v>
      </c>
      <c r="B60" s="121" t="s">
        <v>128</v>
      </c>
      <c r="C60" s="30" t="s">
        <v>129</v>
      </c>
      <c r="D60" s="90">
        <v>24</v>
      </c>
      <c r="E60" s="3"/>
      <c r="F60" s="4">
        <f t="shared" si="0"/>
        <v>0</v>
      </c>
    </row>
    <row r="61" spans="1:6" x14ac:dyDescent="0.25">
      <c r="A61" s="44"/>
      <c r="B61" s="121" t="s">
        <v>132</v>
      </c>
      <c r="C61" s="31" t="s">
        <v>133</v>
      </c>
      <c r="D61" s="91">
        <v>20</v>
      </c>
      <c r="E61" s="32"/>
      <c r="F61" s="4">
        <f t="shared" ref="F61:F86" si="1">D61*E61</f>
        <v>0</v>
      </c>
    </row>
    <row r="62" spans="1:6" ht="15.75" thickBot="1" x14ac:dyDescent="0.3">
      <c r="A62" s="45"/>
      <c r="B62" s="121" t="s">
        <v>134</v>
      </c>
      <c r="C62" s="30" t="s">
        <v>135</v>
      </c>
      <c r="D62" s="90">
        <v>24</v>
      </c>
      <c r="E62" s="9"/>
      <c r="F62" s="56">
        <f t="shared" si="1"/>
        <v>0</v>
      </c>
    </row>
    <row r="63" spans="1:6" ht="15.75" thickTop="1" x14ac:dyDescent="0.25">
      <c r="A63" s="75">
        <v>8</v>
      </c>
      <c r="B63" s="122" t="s">
        <v>136</v>
      </c>
      <c r="C63" s="33" t="s">
        <v>137</v>
      </c>
      <c r="D63" s="92">
        <v>12</v>
      </c>
      <c r="E63" s="34"/>
      <c r="F63" s="4">
        <f t="shared" si="1"/>
        <v>0</v>
      </c>
    </row>
    <row r="64" spans="1:6" x14ac:dyDescent="0.25">
      <c r="A64" s="44"/>
      <c r="B64" s="69" t="s">
        <v>138</v>
      </c>
      <c r="C64" s="35" t="s">
        <v>139</v>
      </c>
      <c r="D64" s="93">
        <v>12</v>
      </c>
      <c r="E64" s="36"/>
      <c r="F64" s="4">
        <f t="shared" si="1"/>
        <v>0</v>
      </c>
    </row>
    <row r="65" spans="1:6" x14ac:dyDescent="0.25">
      <c r="A65" s="44"/>
      <c r="B65" s="69" t="s">
        <v>140</v>
      </c>
      <c r="C65" s="35" t="s">
        <v>141</v>
      </c>
      <c r="D65" s="93">
        <v>4</v>
      </c>
      <c r="E65" s="36"/>
      <c r="F65" s="4">
        <f t="shared" si="1"/>
        <v>0</v>
      </c>
    </row>
    <row r="66" spans="1:6" x14ac:dyDescent="0.25">
      <c r="A66" s="44"/>
      <c r="B66" s="69" t="s">
        <v>142</v>
      </c>
      <c r="C66" s="35" t="s">
        <v>143</v>
      </c>
      <c r="D66" s="93">
        <v>8</v>
      </c>
      <c r="E66" s="36"/>
      <c r="F66" s="4">
        <f t="shared" si="1"/>
        <v>0</v>
      </c>
    </row>
    <row r="67" spans="1:6" x14ac:dyDescent="0.25">
      <c r="A67" s="44"/>
      <c r="B67" s="123" t="s">
        <v>144</v>
      </c>
      <c r="C67" s="37" t="s">
        <v>145</v>
      </c>
      <c r="D67" s="94">
        <v>10</v>
      </c>
      <c r="E67" s="36"/>
      <c r="F67" s="4">
        <f t="shared" si="1"/>
        <v>0</v>
      </c>
    </row>
    <row r="68" spans="1:6" x14ac:dyDescent="0.25">
      <c r="A68" s="44"/>
      <c r="B68" s="123" t="s">
        <v>146</v>
      </c>
      <c r="C68" s="37" t="s">
        <v>147</v>
      </c>
      <c r="D68" s="94">
        <v>4</v>
      </c>
      <c r="E68" s="36"/>
      <c r="F68" s="4">
        <f t="shared" si="1"/>
        <v>0</v>
      </c>
    </row>
    <row r="69" spans="1:6" ht="30.75" thickBot="1" x14ac:dyDescent="0.3">
      <c r="A69" s="45"/>
      <c r="B69" s="124" t="s">
        <v>148</v>
      </c>
      <c r="C69" s="38" t="s">
        <v>149</v>
      </c>
      <c r="D69" s="95">
        <v>4</v>
      </c>
      <c r="E69" s="39"/>
      <c r="F69" s="56">
        <f t="shared" si="1"/>
        <v>0</v>
      </c>
    </row>
    <row r="70" spans="1:6" x14ac:dyDescent="0.25">
      <c r="A70" s="75">
        <v>9</v>
      </c>
      <c r="B70" s="125"/>
      <c r="C70" s="40" t="s">
        <v>150</v>
      </c>
      <c r="D70" s="96">
        <v>8</v>
      </c>
      <c r="E70" s="3"/>
      <c r="F70" s="4">
        <f t="shared" si="1"/>
        <v>0</v>
      </c>
    </row>
    <row r="71" spans="1:6" x14ac:dyDescent="0.25">
      <c r="A71" s="44"/>
      <c r="B71" s="126"/>
      <c r="C71" s="41" t="s">
        <v>151</v>
      </c>
      <c r="D71" s="97">
        <v>8</v>
      </c>
      <c r="E71" s="3"/>
      <c r="F71" s="4">
        <f t="shared" si="1"/>
        <v>0</v>
      </c>
    </row>
    <row r="72" spans="1:6" x14ac:dyDescent="0.25">
      <c r="A72" s="44"/>
      <c r="B72" s="126"/>
      <c r="C72" s="41" t="s">
        <v>152</v>
      </c>
      <c r="D72" s="97">
        <v>8</v>
      </c>
      <c r="E72" s="9"/>
      <c r="F72" s="4">
        <f t="shared" si="1"/>
        <v>0</v>
      </c>
    </row>
    <row r="73" spans="1:6" x14ac:dyDescent="0.25">
      <c r="A73" s="44"/>
      <c r="B73" s="126"/>
      <c r="C73" s="40" t="s">
        <v>153</v>
      </c>
      <c r="D73" s="96">
        <v>8</v>
      </c>
      <c r="E73" s="9"/>
      <c r="F73" s="4">
        <f t="shared" si="1"/>
        <v>0</v>
      </c>
    </row>
    <row r="74" spans="1:6" ht="15.75" thickBot="1" x14ac:dyDescent="0.3">
      <c r="A74" s="45"/>
      <c r="B74" s="127" t="s">
        <v>154</v>
      </c>
      <c r="C74" s="42" t="s">
        <v>155</v>
      </c>
      <c r="D74" s="98">
        <v>40</v>
      </c>
      <c r="E74" s="60"/>
      <c r="F74" s="56">
        <f t="shared" si="1"/>
        <v>0</v>
      </c>
    </row>
    <row r="75" spans="1:6" ht="15.75" thickBot="1" x14ac:dyDescent="0.3">
      <c r="A75" s="45">
        <v>10</v>
      </c>
      <c r="B75" s="128" t="s">
        <v>92</v>
      </c>
      <c r="C75" s="64" t="s">
        <v>93</v>
      </c>
      <c r="D75" s="99">
        <v>408</v>
      </c>
      <c r="E75" s="65"/>
      <c r="F75" s="65">
        <f t="shared" si="1"/>
        <v>0</v>
      </c>
    </row>
    <row r="76" spans="1:6" x14ac:dyDescent="0.25">
      <c r="A76" s="67">
        <v>11</v>
      </c>
      <c r="B76" s="129" t="s">
        <v>26</v>
      </c>
      <c r="C76" s="35" t="s">
        <v>27</v>
      </c>
      <c r="D76" s="93">
        <v>10</v>
      </c>
      <c r="E76" s="3"/>
      <c r="F76" s="4">
        <f t="shared" si="1"/>
        <v>0</v>
      </c>
    </row>
    <row r="77" spans="1:6" x14ac:dyDescent="0.25">
      <c r="A77" s="55"/>
      <c r="B77" s="73" t="s">
        <v>60</v>
      </c>
      <c r="C77" s="70" t="s">
        <v>61</v>
      </c>
      <c r="D77" s="100">
        <v>22</v>
      </c>
      <c r="E77" s="19"/>
      <c r="F77" s="3">
        <f t="shared" si="1"/>
        <v>0</v>
      </c>
    </row>
    <row r="78" spans="1:6" x14ac:dyDescent="0.25">
      <c r="A78" s="55"/>
      <c r="B78" s="129" t="s">
        <v>96</v>
      </c>
      <c r="C78" s="71" t="s">
        <v>97</v>
      </c>
      <c r="D78" s="101">
        <v>144</v>
      </c>
      <c r="E78" s="4"/>
      <c r="F78" s="4">
        <f t="shared" si="1"/>
        <v>0</v>
      </c>
    </row>
    <row r="79" spans="1:6" x14ac:dyDescent="0.25">
      <c r="A79" s="55"/>
      <c r="B79" s="69" t="s">
        <v>98</v>
      </c>
      <c r="C79" s="70" t="s">
        <v>99</v>
      </c>
      <c r="D79" s="93">
        <v>3</v>
      </c>
      <c r="E79" s="3"/>
      <c r="F79" s="4">
        <f t="shared" si="1"/>
        <v>0</v>
      </c>
    </row>
    <row r="80" spans="1:6" x14ac:dyDescent="0.25">
      <c r="A80" s="55"/>
      <c r="B80" s="69" t="s">
        <v>104</v>
      </c>
      <c r="C80" s="35" t="s">
        <v>105</v>
      </c>
      <c r="D80" s="93">
        <v>22</v>
      </c>
      <c r="E80" s="3"/>
      <c r="F80" s="4">
        <f t="shared" si="1"/>
        <v>0</v>
      </c>
    </row>
    <row r="81" spans="1:6" x14ac:dyDescent="0.25">
      <c r="A81" s="55"/>
      <c r="B81" s="69" t="s">
        <v>106</v>
      </c>
      <c r="C81" s="35" t="s">
        <v>107</v>
      </c>
      <c r="D81" s="93">
        <v>24</v>
      </c>
      <c r="E81" s="3"/>
      <c r="F81" s="4">
        <f t="shared" si="1"/>
        <v>0</v>
      </c>
    </row>
    <row r="82" spans="1:6" x14ac:dyDescent="0.25">
      <c r="A82" s="55"/>
      <c r="B82" s="69" t="s">
        <v>110</v>
      </c>
      <c r="C82" s="35" t="s">
        <v>111</v>
      </c>
      <c r="D82" s="93">
        <v>16</v>
      </c>
      <c r="E82" s="3"/>
      <c r="F82" s="4">
        <f t="shared" si="1"/>
        <v>0</v>
      </c>
    </row>
    <row r="83" spans="1:6" x14ac:dyDescent="0.25">
      <c r="A83" s="55"/>
      <c r="B83" s="69" t="s">
        <v>112</v>
      </c>
      <c r="C83" s="35" t="s">
        <v>113</v>
      </c>
      <c r="D83" s="93">
        <v>16</v>
      </c>
      <c r="E83" s="3"/>
      <c r="F83" s="4">
        <f t="shared" si="1"/>
        <v>0</v>
      </c>
    </row>
    <row r="84" spans="1:6" x14ac:dyDescent="0.25">
      <c r="A84" s="55"/>
      <c r="B84" s="69" t="s">
        <v>114</v>
      </c>
      <c r="C84" s="35" t="s">
        <v>115</v>
      </c>
      <c r="D84" s="93">
        <v>10</v>
      </c>
      <c r="E84" s="3"/>
      <c r="F84" s="4">
        <f t="shared" si="1"/>
        <v>0</v>
      </c>
    </row>
    <row r="85" spans="1:6" x14ac:dyDescent="0.25">
      <c r="A85" s="55"/>
      <c r="B85" s="129" t="s">
        <v>126</v>
      </c>
      <c r="C85" s="71" t="s">
        <v>127</v>
      </c>
      <c r="D85" s="101">
        <v>10</v>
      </c>
      <c r="E85" s="4"/>
      <c r="F85" s="4">
        <f t="shared" si="1"/>
        <v>0</v>
      </c>
    </row>
    <row r="86" spans="1:6" ht="15.75" thickBot="1" x14ac:dyDescent="0.3">
      <c r="A86" s="63"/>
      <c r="B86" s="130" t="s">
        <v>130</v>
      </c>
      <c r="C86" s="72" t="s">
        <v>131</v>
      </c>
      <c r="D86" s="102">
        <v>16</v>
      </c>
      <c r="E86" s="56"/>
      <c r="F86" s="65">
        <f t="shared" si="1"/>
        <v>0</v>
      </c>
    </row>
    <row r="87" spans="1:6" x14ac:dyDescent="0.25">
      <c r="A87" s="55"/>
      <c r="E87" s="61" t="s">
        <v>160</v>
      </c>
      <c r="F87" s="62">
        <f>SUM(F8:F74)</f>
        <v>0</v>
      </c>
    </row>
    <row r="88" spans="1:6" x14ac:dyDescent="0.25">
      <c r="E88" s="51" t="s">
        <v>161</v>
      </c>
      <c r="F88" s="50">
        <f>F87*0.22</f>
        <v>0</v>
      </c>
    </row>
    <row r="89" spans="1:6" x14ac:dyDescent="0.25">
      <c r="C89" s="77"/>
      <c r="E89" s="51" t="s">
        <v>162</v>
      </c>
      <c r="F89" s="52">
        <f>SUM(F87:F88)</f>
        <v>0</v>
      </c>
    </row>
    <row r="91" spans="1:6" x14ac:dyDescent="0.25">
      <c r="C91" t="s">
        <v>164</v>
      </c>
    </row>
    <row r="94" spans="1:6" x14ac:dyDescent="0.25">
      <c r="C94" t="s">
        <v>165</v>
      </c>
      <c r="F94" t="s">
        <v>166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>Slovenske železnice d.o.o.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Maroh Damjan</dc:creator>
  <cp:lastModifiedBy>Maroh Damjan</cp:lastModifiedBy>
  <dcterms:created xsi:type="dcterms:W3CDTF">2021-08-25T08:05:31Z</dcterms:created>
  <dcterms:modified xsi:type="dcterms:W3CDTF">2022-07-12T06:22:04Z</dcterms:modified>
</cp:coreProperties>
</file>