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05 ZKK\ZKK_DARS\ZKK_DARS_2021\3RO sever Sklopi B F H\"/>
    </mc:Choice>
  </mc:AlternateContent>
  <bookViews>
    <workbookView xWindow="0" yWindow="0" windowWidth="28800" windowHeight="12000"/>
  </bookViews>
  <sheets>
    <sheet name="List1" sheetId="1" r:id="rId1"/>
    <sheet name="List2" sheetId="2" r:id="rId2"/>
    <sheet name="List3" sheetId="3" r:id="rId3"/>
  </sheets>
  <definedNames>
    <definedName name="_xlnm.Print_Area" localSheetId="0">List1!$A$1:$M$944</definedName>
  </definedNames>
  <calcPr calcId="162913"/>
</workbook>
</file>

<file path=xl/calcChain.xml><?xml version="1.0" encoding="utf-8"?>
<calcChain xmlns="http://schemas.openxmlformats.org/spreadsheetml/2006/main">
  <c r="M560" i="1" l="1"/>
  <c r="M559" i="1"/>
  <c r="M558" i="1"/>
  <c r="M549" i="1"/>
  <c r="M548" i="1"/>
  <c r="I853" i="1" l="1"/>
  <c r="I852" i="1"/>
  <c r="I851" i="1"/>
  <c r="I850" i="1"/>
  <c r="I846" i="1"/>
  <c r="I845" i="1"/>
  <c r="I844" i="1"/>
  <c r="I843" i="1"/>
  <c r="M541" i="1"/>
  <c r="I537" i="1"/>
  <c r="I494" i="1"/>
  <c r="I493" i="1"/>
  <c r="I411" i="1"/>
  <c r="I410" i="1"/>
  <c r="I409" i="1" l="1"/>
  <c r="I375" i="1"/>
  <c r="I374" i="1"/>
  <c r="I370" i="1"/>
  <c r="I368" i="1"/>
  <c r="I367" i="1"/>
  <c r="I366" i="1"/>
  <c r="I365" i="1"/>
  <c r="I364" i="1"/>
  <c r="I351" i="1"/>
  <c r="I350" i="1"/>
  <c r="I349" i="1"/>
  <c r="I348" i="1"/>
  <c r="I347" i="1"/>
  <c r="I307" i="1"/>
  <c r="I306" i="1"/>
  <c r="I302" i="1"/>
  <c r="I300" i="1"/>
  <c r="I299" i="1"/>
  <c r="I298" i="1"/>
  <c r="I297" i="1"/>
  <c r="I296" i="1"/>
  <c r="I290" i="1"/>
  <c r="I289" i="1"/>
  <c r="I288" i="1"/>
  <c r="I287" i="1"/>
  <c r="I286" i="1"/>
  <c r="I245" i="1"/>
  <c r="I244" i="1"/>
  <c r="I240" i="1"/>
  <c r="I238" i="1"/>
  <c r="I237" i="1"/>
  <c r="I236" i="1"/>
  <c r="I235" i="1"/>
  <c r="I234" i="1"/>
  <c r="I223" i="1"/>
  <c r="I222" i="1"/>
  <c r="I221" i="1"/>
  <c r="I220" i="1"/>
  <c r="I219" i="1"/>
  <c r="I188" i="1"/>
  <c r="I187" i="1"/>
  <c r="I183" i="1"/>
  <c r="I181" i="1"/>
  <c r="I180" i="1"/>
  <c r="I179" i="1"/>
  <c r="I178" i="1"/>
  <c r="I172" i="1"/>
  <c r="I171" i="1"/>
  <c r="I170" i="1"/>
  <c r="I169" i="1"/>
  <c r="I168" i="1"/>
  <c r="I136" i="1"/>
  <c r="I125" i="1"/>
  <c r="I120" i="1"/>
  <c r="I119" i="1"/>
  <c r="I118" i="1"/>
  <c r="I117" i="1"/>
  <c r="I113" i="1"/>
  <c r="I112" i="1"/>
  <c r="I108" i="1"/>
  <c r="I107" i="1"/>
  <c r="I106" i="1"/>
  <c r="I105" i="1"/>
  <c r="I104" i="1"/>
  <c r="I103" i="1"/>
  <c r="I102" i="1"/>
  <c r="I101" i="1"/>
  <c r="I91" i="1"/>
  <c r="I90" i="1"/>
  <c r="I89" i="1"/>
  <c r="I88" i="1"/>
  <c r="I87" i="1"/>
  <c r="I86" i="1"/>
  <c r="I85" i="1"/>
  <c r="I84" i="1"/>
  <c r="I83" i="1"/>
  <c r="I82" i="1"/>
  <c r="I63" i="1"/>
  <c r="I62" i="1"/>
  <c r="I61" i="1"/>
  <c r="I57" i="1"/>
  <c r="I56" i="1"/>
  <c r="I55" i="1"/>
  <c r="I54" i="1"/>
  <c r="I53" i="1"/>
  <c r="I52" i="1"/>
  <c r="I48" i="1"/>
  <c r="I47" i="1"/>
  <c r="I46" i="1"/>
  <c r="I45" i="1"/>
  <c r="I44" i="1"/>
  <c r="I41" i="1"/>
  <c r="I40" i="1"/>
  <c r="I39" i="1"/>
  <c r="I38" i="1"/>
  <c r="I37" i="1"/>
  <c r="I36" i="1"/>
  <c r="I35" i="1"/>
  <c r="I34" i="1"/>
  <c r="M609" i="1" l="1"/>
  <c r="M608" i="1"/>
  <c r="M607" i="1"/>
  <c r="M606" i="1"/>
  <c r="M605" i="1"/>
  <c r="M604" i="1"/>
  <c r="M511" i="1"/>
  <c r="M510" i="1"/>
  <c r="M509" i="1"/>
  <c r="M516" i="1"/>
  <c r="M852" i="1" l="1"/>
  <c r="M387" i="1" l="1"/>
  <c r="M392" i="1" s="1"/>
  <c r="E933" i="1" s="1"/>
  <c r="G492" i="1" l="1"/>
  <c r="I492" i="1" s="1"/>
  <c r="M575" i="1" l="1"/>
  <c r="M574" i="1"/>
  <c r="M573" i="1"/>
  <c r="M572" i="1"/>
  <c r="M601" i="1" l="1"/>
  <c r="M600" i="1"/>
  <c r="M597" i="1"/>
  <c r="M596" i="1"/>
  <c r="M593" i="1"/>
  <c r="M592" i="1"/>
  <c r="M591" i="1"/>
  <c r="M588" i="1"/>
  <c r="M587" i="1"/>
  <c r="M584" i="1"/>
  <c r="M583" i="1"/>
  <c r="M580" i="1"/>
  <c r="M579" i="1"/>
  <c r="M911" i="1" l="1"/>
  <c r="M910" i="1"/>
  <c r="M907" i="1" l="1"/>
  <c r="M906" i="1"/>
  <c r="M905" i="1"/>
  <c r="M904" i="1"/>
  <c r="M891" i="1"/>
  <c r="M888" i="1"/>
  <c r="M887" i="1"/>
  <c r="M886" i="1"/>
  <c r="M914" i="1"/>
  <c r="G814" i="1"/>
  <c r="M759" i="1"/>
  <c r="M760" i="1"/>
  <c r="M761" i="1"/>
  <c r="M762" i="1"/>
  <c r="M763" i="1"/>
  <c r="M764" i="1"/>
  <c r="M752" i="1"/>
  <c r="M753" i="1"/>
  <c r="M754" i="1"/>
  <c r="M737" i="1"/>
  <c r="M735" i="1"/>
  <c r="M638" i="1"/>
  <c r="M637" i="1"/>
  <c r="M636" i="1"/>
  <c r="M635" i="1"/>
  <c r="M634" i="1"/>
  <c r="M633" i="1"/>
  <c r="M632" i="1"/>
  <c r="M631" i="1"/>
  <c r="M470" i="1" l="1"/>
  <c r="M469" i="1"/>
  <c r="M460" i="1"/>
  <c r="M403" i="1"/>
  <c r="M401" i="1"/>
  <c r="M397" i="1"/>
  <c r="M105" i="1"/>
  <c r="M106" i="1"/>
  <c r="M107" i="1"/>
  <c r="M108" i="1"/>
  <c r="M419" i="1" l="1"/>
  <c r="M418" i="1"/>
  <c r="M417" i="1"/>
  <c r="M416" i="1"/>
  <c r="M415" i="1"/>
  <c r="M414" i="1"/>
  <c r="M413" i="1"/>
  <c r="M412" i="1"/>
  <c r="M751" i="1" l="1"/>
  <c r="M787" i="1"/>
  <c r="M777" i="1"/>
  <c r="M770" i="1"/>
  <c r="M765" i="1"/>
  <c r="G628" i="1" l="1"/>
  <c r="G627" i="1"/>
  <c r="G626" i="1"/>
  <c r="M382" i="1" l="1"/>
  <c r="M381" i="1"/>
  <c r="M380" i="1"/>
  <c r="M343" i="1"/>
  <c r="M342" i="1"/>
  <c r="M341" i="1"/>
  <c r="M252" i="1"/>
  <c r="M251" i="1"/>
  <c r="M250" i="1"/>
  <c r="M215" i="1"/>
  <c r="M214" i="1"/>
  <c r="M213" i="1"/>
  <c r="M209" i="1"/>
  <c r="M208" i="1"/>
  <c r="M207" i="1"/>
  <c r="M206" i="1"/>
  <c r="M182" i="1" l="1"/>
  <c r="M369" i="1"/>
  <c r="M239" i="1"/>
  <c r="M136" i="1" l="1"/>
  <c r="M133" i="1"/>
  <c r="M132" i="1"/>
  <c r="M131" i="1"/>
  <c r="M128" i="1"/>
  <c r="M125" i="1"/>
  <c r="M816" i="1" l="1"/>
  <c r="M814" i="1"/>
  <c r="M880" i="1" l="1"/>
  <c r="M879" i="1"/>
  <c r="M875" i="1"/>
  <c r="M871" i="1"/>
  <c r="M870" i="1"/>
  <c r="M869" i="1"/>
  <c r="M868" i="1"/>
  <c r="M858" i="1"/>
  <c r="M857" i="1"/>
  <c r="M851" i="1"/>
  <c r="M850" i="1"/>
  <c r="M845" i="1"/>
  <c r="M844" i="1"/>
  <c r="M916" i="1" l="1"/>
  <c r="E939" i="1" s="1"/>
  <c r="M726" i="1" l="1"/>
  <c r="M434" i="1" l="1"/>
  <c r="M433" i="1"/>
  <c r="M921" i="1"/>
  <c r="M53" i="1" l="1"/>
  <c r="M54" i="1"/>
  <c r="M55" i="1"/>
  <c r="M56" i="1"/>
  <c r="M57" i="1"/>
  <c r="M52" i="1"/>
  <c r="M918" i="1" l="1"/>
  <c r="M719" i="1" l="1"/>
  <c r="M926" i="1"/>
  <c r="M928" i="1" s="1"/>
  <c r="E941" i="1" s="1"/>
  <c r="M836" i="1"/>
  <c r="M825" i="1"/>
  <c r="M824" i="1"/>
  <c r="M794" i="1"/>
  <c r="M795" i="1"/>
  <c r="M796" i="1"/>
  <c r="M798" i="1"/>
  <c r="M799" i="1"/>
  <c r="M800" i="1"/>
  <c r="M801" i="1"/>
  <c r="M805" i="1"/>
  <c r="M806" i="1"/>
  <c r="M812" i="1"/>
  <c r="M793" i="1"/>
  <c r="M742" i="1"/>
  <c r="M741" i="1"/>
  <c r="M727" i="1"/>
  <c r="M728" i="1"/>
  <c r="M729" i="1"/>
  <c r="M730" i="1"/>
  <c r="M718" i="1"/>
  <c r="M717" i="1"/>
  <c r="M789" i="1" l="1"/>
  <c r="E937" i="1" s="1"/>
  <c r="M838" i="1"/>
  <c r="E938" i="1" s="1"/>
  <c r="M710" i="1"/>
  <c r="M711" i="1"/>
  <c r="M712" i="1"/>
  <c r="M709" i="1"/>
  <c r="M707" i="1"/>
  <c r="M706" i="1"/>
  <c r="M698" i="1"/>
  <c r="M699" i="1"/>
  <c r="M700" i="1"/>
  <c r="M701" i="1"/>
  <c r="M702" i="1"/>
  <c r="M703" i="1"/>
  <c r="M697" i="1"/>
  <c r="M692" i="1"/>
  <c r="M687" i="1"/>
  <c r="M686" i="1"/>
  <c r="M679" i="1"/>
  <c r="M680" i="1"/>
  <c r="M678" i="1"/>
  <c r="M672" i="1"/>
  <c r="M673" i="1"/>
  <c r="M671" i="1"/>
  <c r="M643" i="1"/>
  <c r="M645" i="1"/>
  <c r="M646" i="1"/>
  <c r="M647" i="1"/>
  <c r="M648" i="1"/>
  <c r="M642" i="1"/>
  <c r="M627" i="1"/>
  <c r="M628" i="1"/>
  <c r="M626" i="1"/>
  <c r="M623" i="1"/>
  <c r="M622" i="1"/>
  <c r="M619" i="1"/>
  <c r="M618" i="1"/>
  <c r="M615" i="1"/>
  <c r="M614" i="1"/>
  <c r="M537" i="1"/>
  <c r="M533" i="1"/>
  <c r="M534" i="1"/>
  <c r="M535" i="1"/>
  <c r="M530" i="1"/>
  <c r="M520" i="1"/>
  <c r="M521" i="1"/>
  <c r="M522" i="1"/>
  <c r="M523" i="1"/>
  <c r="M524" i="1"/>
  <c r="M525" i="1"/>
  <c r="M526" i="1"/>
  <c r="M527" i="1"/>
  <c r="M519" i="1"/>
  <c r="M499" i="1"/>
  <c r="M500" i="1"/>
  <c r="M501" i="1"/>
  <c r="M502" i="1"/>
  <c r="M503" i="1"/>
  <c r="M494" i="1"/>
  <c r="M495" i="1"/>
  <c r="M492" i="1"/>
  <c r="M488" i="1"/>
  <c r="M485" i="1"/>
  <c r="M443" i="1"/>
  <c r="M444" i="1"/>
  <c r="M445" i="1"/>
  <c r="M446" i="1"/>
  <c r="M442" i="1"/>
  <c r="M435" i="1"/>
  <c r="M430" i="1"/>
  <c r="M431" i="1"/>
  <c r="M432" i="1"/>
  <c r="M429" i="1"/>
  <c r="M375" i="1"/>
  <c r="M376" i="1"/>
  <c r="M377" i="1"/>
  <c r="M374" i="1"/>
  <c r="M365" i="1"/>
  <c r="M366" i="1"/>
  <c r="M367" i="1"/>
  <c r="M368" i="1"/>
  <c r="M370" i="1"/>
  <c r="M364" i="1"/>
  <c r="M351" i="1"/>
  <c r="M348" i="1"/>
  <c r="M349" i="1"/>
  <c r="M350" i="1"/>
  <c r="M347" i="1"/>
  <c r="M335" i="1"/>
  <c r="M336" i="1"/>
  <c r="M337" i="1"/>
  <c r="M334" i="1"/>
  <c r="M307" i="1"/>
  <c r="M308" i="1"/>
  <c r="M309" i="1"/>
  <c r="M306" i="1"/>
  <c r="M297" i="1"/>
  <c r="M298" i="1"/>
  <c r="M299" i="1"/>
  <c r="M300" i="1"/>
  <c r="M302" i="1"/>
  <c r="M296" i="1"/>
  <c r="M287" i="1"/>
  <c r="M288" i="1"/>
  <c r="M289" i="1"/>
  <c r="M290" i="1"/>
  <c r="M286" i="1"/>
  <c r="M274" i="1"/>
  <c r="M275" i="1"/>
  <c r="M276" i="1"/>
  <c r="M273" i="1"/>
  <c r="M245" i="1"/>
  <c r="M246" i="1"/>
  <c r="M247" i="1"/>
  <c r="M244" i="1"/>
  <c r="M235" i="1"/>
  <c r="M236" i="1"/>
  <c r="M237" i="1"/>
  <c r="M238" i="1"/>
  <c r="M240" i="1"/>
  <c r="M234" i="1"/>
  <c r="M220" i="1"/>
  <c r="M221" i="1"/>
  <c r="M222" i="1"/>
  <c r="M223" i="1"/>
  <c r="M219" i="1"/>
  <c r="M188" i="1"/>
  <c r="M189" i="1"/>
  <c r="M190" i="1"/>
  <c r="M187" i="1"/>
  <c r="M179" i="1"/>
  <c r="M180" i="1"/>
  <c r="M181" i="1"/>
  <c r="M183" i="1"/>
  <c r="M178" i="1"/>
  <c r="M169" i="1"/>
  <c r="M170" i="1"/>
  <c r="M171" i="1"/>
  <c r="M172" i="1"/>
  <c r="M168" i="1"/>
  <c r="M155" i="1"/>
  <c r="M156" i="1"/>
  <c r="M157" i="1"/>
  <c r="M154" i="1"/>
  <c r="M732" i="1" l="1"/>
  <c r="E936" i="1" s="1"/>
  <c r="M543" i="1"/>
  <c r="M472" i="1"/>
  <c r="E934" i="1" s="1"/>
  <c r="M384" i="1"/>
  <c r="M113" i="1"/>
  <c r="M117" i="1"/>
  <c r="M118" i="1"/>
  <c r="M119" i="1"/>
  <c r="M120" i="1"/>
  <c r="M112" i="1"/>
  <c r="E935" i="1" l="1"/>
  <c r="E932" i="1"/>
  <c r="M102" i="1"/>
  <c r="M103" i="1"/>
  <c r="M104" i="1"/>
  <c r="M101" i="1"/>
  <c r="M95" i="1"/>
  <c r="M94" i="1"/>
  <c r="M83" i="1"/>
  <c r="M84" i="1"/>
  <c r="M85" i="1"/>
  <c r="M86" i="1"/>
  <c r="M87" i="1"/>
  <c r="M88" i="1"/>
  <c r="M89" i="1"/>
  <c r="M90" i="1"/>
  <c r="M91" i="1"/>
  <c r="M82" i="1"/>
  <c r="M69" i="1"/>
  <c r="M70" i="1"/>
  <c r="M68" i="1"/>
  <c r="M138" i="1" l="1"/>
  <c r="M44" i="1"/>
  <c r="M45" i="1"/>
  <c r="M46" i="1"/>
  <c r="M47" i="1"/>
  <c r="M48" i="1"/>
  <c r="M35" i="1"/>
  <c r="M36" i="1"/>
  <c r="M37" i="1"/>
  <c r="M38" i="1"/>
  <c r="M39" i="1"/>
  <c r="M40" i="1"/>
  <c r="M41" i="1"/>
  <c r="M34" i="1"/>
  <c r="M31" i="1"/>
  <c r="M30" i="1"/>
  <c r="M920" i="1"/>
  <c r="M919" i="1"/>
  <c r="E931" i="1" l="1"/>
  <c r="M923" i="1"/>
  <c r="E940" i="1" s="1"/>
  <c r="M97" i="1"/>
  <c r="M930" i="1" s="1"/>
  <c r="E930" i="1" l="1"/>
  <c r="E942" i="1" s="1"/>
</calcChain>
</file>

<file path=xl/sharedStrings.xml><?xml version="1.0" encoding="utf-8"?>
<sst xmlns="http://schemas.openxmlformats.org/spreadsheetml/2006/main" count="2744" uniqueCount="923">
  <si>
    <t>Naročnik:</t>
  </si>
  <si>
    <t>Veljavna regulativa</t>
  </si>
  <si>
    <t xml:space="preserve">   Obseg del</t>
  </si>
  <si>
    <t>Notranja kontrola</t>
  </si>
  <si>
    <t>Zunanja kontrola</t>
  </si>
  <si>
    <t>(standard, TSC,…)</t>
  </si>
  <si>
    <t>enota mere</t>
  </si>
  <si>
    <t>količina</t>
  </si>
  <si>
    <t>število</t>
  </si>
  <si>
    <t>Eurokod 7</t>
  </si>
  <si>
    <t xml:space="preserve">   - Ogled terena in temeljnih tal (sondažni izkopi)</t>
  </si>
  <si>
    <t xml:space="preserve">  -  Pregledi tal pod temelji objektov (plitvo)</t>
  </si>
  <si>
    <t>TSC 06.711</t>
  </si>
  <si>
    <t>TSC 06.720</t>
  </si>
  <si>
    <t xml:space="preserve">   -  vlažnost (zemljine)</t>
  </si>
  <si>
    <t>SIST -TS CEN ISO/TS 17892-1</t>
  </si>
  <si>
    <t xml:space="preserve">   - delež humoznih primesi</t>
  </si>
  <si>
    <t>SIST EN 1744-1, T15.1</t>
  </si>
  <si>
    <t xml:space="preserve">   - konsistenčne meje vezlivih zemljin</t>
  </si>
  <si>
    <t>SIST -TS CEN ISO/TS 17892-12</t>
  </si>
  <si>
    <t xml:space="preserve">   - zrnavost nevezljivih zemljin</t>
  </si>
  <si>
    <t>SIST EN 933-1</t>
  </si>
  <si>
    <t xml:space="preserve">   - preskus po Proctorju</t>
  </si>
  <si>
    <t>SIST EN 13286-2</t>
  </si>
  <si>
    <t xml:space="preserve">   - gostota in vlažnost (z izotopsko sondo)</t>
  </si>
  <si>
    <t>- natezne karakteristike</t>
  </si>
  <si>
    <t>EN ISO 10319</t>
  </si>
  <si>
    <t>- prebodna trdnost</t>
  </si>
  <si>
    <t>EN ISO 12236</t>
  </si>
  <si>
    <t>- dinamični prebod</t>
  </si>
  <si>
    <t>EN ISO 13433</t>
  </si>
  <si>
    <t>- vodoprepustnost</t>
  </si>
  <si>
    <t>EN ISO 11058</t>
  </si>
  <si>
    <t>- karakteristična velikost por</t>
  </si>
  <si>
    <t>EN ISO 12956</t>
  </si>
  <si>
    <t>1.4  Nasipi, zasipi, klini</t>
  </si>
  <si>
    <t xml:space="preserve">1.4.3.1 Za  objekti (podporne in oporne konstrukcije, kanalizacija) </t>
  </si>
  <si>
    <t>št. plasti</t>
  </si>
  <si>
    <t>3 /plast</t>
  </si>
  <si>
    <t>3 /plast**</t>
  </si>
  <si>
    <t>3 /plast*</t>
  </si>
  <si>
    <t>1 /plast</t>
  </si>
  <si>
    <t>* meritve povprečno vsako 3. plast</t>
  </si>
  <si>
    <t>**zaključna plast</t>
  </si>
  <si>
    <t xml:space="preserve">   - zrnavost</t>
  </si>
  <si>
    <t xml:space="preserve">   - vodoprepustnost</t>
  </si>
  <si>
    <t>SIST EN 17892-11</t>
  </si>
  <si>
    <t>1.5.1 Predhodni preskusi PO</t>
  </si>
  <si>
    <t xml:space="preserve">   - odvzem vzorca - deponija</t>
  </si>
  <si>
    <t>SIST EN 932-1</t>
  </si>
  <si>
    <t xml:space="preserve">   - zrnavost (deponija)</t>
  </si>
  <si>
    <t xml:space="preserve">   - zrnavost (po vgradnji)</t>
  </si>
  <si>
    <t xml:space="preserve">   - oblika zrn (drobljenost)</t>
  </si>
  <si>
    <t>SIST EN 933-4</t>
  </si>
  <si>
    <t xml:space="preserve">   - humoznost</t>
  </si>
  <si>
    <t>SIST EN 1744-1, T.15.1</t>
  </si>
  <si>
    <t xml:space="preserve">   - ravnost in višina planuma</t>
  </si>
  <si>
    <t>TSC 06.610</t>
  </si>
  <si>
    <t xml:space="preserve"> </t>
  </si>
  <si>
    <t>2  SPODNJE NOSILNE PLASTI</t>
  </si>
  <si>
    <t>2.1.1 Predhodni preskusi (deponija)</t>
  </si>
  <si>
    <t xml:space="preserve">   - odvzem vzorca</t>
  </si>
  <si>
    <t xml:space="preserve">   - zrnavost zmesi zrn</t>
  </si>
  <si>
    <t xml:space="preserve">   - kakovost finih delcev</t>
  </si>
  <si>
    <t>SIST EN 933-8</t>
  </si>
  <si>
    <t xml:space="preserve">   - oblika grobih zrn</t>
  </si>
  <si>
    <t xml:space="preserve">   - delež organskih primesi</t>
  </si>
  <si>
    <t xml:space="preserve">   - odpornost proti drobljenju (LA)</t>
  </si>
  <si>
    <t>SIST EN 1097-2</t>
  </si>
  <si>
    <t xml:space="preserve">   - odpornost proti obrabi (micro Deval)</t>
  </si>
  <si>
    <t>SIST EN 1097-1</t>
  </si>
  <si>
    <t>* če je ugotovljen delež delce &gt;0,063 mm večji od 3% se izvede preiskava metilen modro</t>
  </si>
  <si>
    <t>2.1.2 Preskusi pri vgrajevanju</t>
  </si>
  <si>
    <t>2.1.3  Preskusi vgrajene NNP</t>
  </si>
  <si>
    <t>t</t>
  </si>
  <si>
    <t xml:space="preserve">   - delež finih delcev</t>
  </si>
  <si>
    <t>SIST EN 933-9</t>
  </si>
  <si>
    <t xml:space="preserve">   - modul ploščatosti ali oblika grobih zrn</t>
  </si>
  <si>
    <t>SIST EN 933-3, 933-4</t>
  </si>
  <si>
    <t xml:space="preserve">   - delež drobljenih zrn v zmesi grobih zrn</t>
  </si>
  <si>
    <t>SIST EN 933-5</t>
  </si>
  <si>
    <t xml:space="preserve">   - odpornost grobih zrn proti drobljenju (LA)</t>
  </si>
  <si>
    <t xml:space="preserve">   - odpornost grobih zrn proti zaglajevanju</t>
  </si>
  <si>
    <t>SIST EN 1097-8</t>
  </si>
  <si>
    <t xml:space="preserve">   - obvitost grobih zrn z bitumenskim vezivom</t>
  </si>
  <si>
    <t>SIST EN 12697-11/A</t>
  </si>
  <si>
    <t xml:space="preserve">   - zmehčišče po PK</t>
  </si>
  <si>
    <t>SIST EN 1427</t>
  </si>
  <si>
    <t xml:space="preserve">   - penetracija</t>
  </si>
  <si>
    <t>SIST EN 1426</t>
  </si>
  <si>
    <t xml:space="preserve">   - pretrgališče po Fraassu</t>
  </si>
  <si>
    <t>SIST EN 12593</t>
  </si>
  <si>
    <t xml:space="preserve">   - duktilnost</t>
  </si>
  <si>
    <t>DIN 52013</t>
  </si>
  <si>
    <t xml:space="preserve">   - delež veziva</t>
  </si>
  <si>
    <t>SIST EN 12697-1</t>
  </si>
  <si>
    <t xml:space="preserve"> t</t>
  </si>
  <si>
    <t>-</t>
  </si>
  <si>
    <t>SIST EN 12697-2</t>
  </si>
  <si>
    <t xml:space="preserve">   - največja gostota bituminizirane zmesi</t>
  </si>
  <si>
    <t>SIST EN 12697-5</t>
  </si>
  <si>
    <t xml:space="preserve">   - prostorska gostota bituminizirane zmesi</t>
  </si>
  <si>
    <t>SIST EN 12697-6</t>
  </si>
  <si>
    <t xml:space="preserve">   - vsebnost votlin v bituminizirani zmesi</t>
  </si>
  <si>
    <t>SIST EN 12697-8</t>
  </si>
  <si>
    <t xml:space="preserve">   odvzem jeder iz vgrajene plasti:</t>
  </si>
  <si>
    <t xml:space="preserve">   - prostorska gostota asfaltne plasti</t>
  </si>
  <si>
    <t xml:space="preserve">   - zgoščenost asfaltne plasti</t>
  </si>
  <si>
    <t>SIST EN 12697-9</t>
  </si>
  <si>
    <t xml:space="preserve">   - debelina asfaltne plasti</t>
  </si>
  <si>
    <t>SIST EN 12697-36</t>
  </si>
  <si>
    <t>ASTM D2950-91</t>
  </si>
  <si>
    <t>3.2 Bituminizirane zmesi za zgornje asfaltne nosilne plasti (AC base)</t>
  </si>
  <si>
    <t>3.2.1 Zmesi kamnitih zrn</t>
  </si>
  <si>
    <t>SIST EN 933-5, 933-4</t>
  </si>
  <si>
    <t xml:space="preserve">   - odpornost zrn proti zmrzovanju in odtajevanju</t>
  </si>
  <si>
    <t>SIST EN 1367-1</t>
  </si>
  <si>
    <t xml:space="preserve">   - odpornost zrn proti temperaturnem šoku</t>
  </si>
  <si>
    <t>SIST EN 1367-5</t>
  </si>
  <si>
    <t>3.2.2 Bitumensko vezivo</t>
  </si>
  <si>
    <t xml:space="preserve">   - elastična povratna deformacija</t>
  </si>
  <si>
    <t>SIST EN 13399</t>
  </si>
  <si>
    <t>izvajalec del**</t>
  </si>
  <si>
    <t xml:space="preserve">   - sila in energija pri raztezanju pri 10°C</t>
  </si>
  <si>
    <t>SIST EN 13589 in 13704</t>
  </si>
  <si>
    <t xml:space="preserve">   - sila in energija pri raztezanju pri 25°C</t>
  </si>
  <si>
    <t>DIN 52013, SIST EN 13704</t>
  </si>
  <si>
    <t>3.2.3 Vgrajevana-proizvedena bituminizirana zmes</t>
  </si>
  <si>
    <t xml:space="preserve">   - občutljivost na vodo</t>
  </si>
  <si>
    <t>SIST EN 12697-12</t>
  </si>
  <si>
    <t>3.2.4 Vgrajena bituminizirana zmes</t>
  </si>
  <si>
    <t>SIST EN 12697-22</t>
  </si>
  <si>
    <t>3.2.5 Ekstrahirano bitumensko vezivo iz vgrajevane bituminizirane zmesi</t>
  </si>
  <si>
    <t>3.3 Bituminizirane zmesi za vezne asfaltne plasti (AC bin)</t>
  </si>
  <si>
    <t>3.3.1 Zmesi kamnitih zrn</t>
  </si>
  <si>
    <t>3.3.2 Bitumensko vezivo</t>
  </si>
  <si>
    <t>3.3.3 Vgrajevana-proizvedena bituminizirana zmes</t>
  </si>
  <si>
    <t xml:space="preserve">   - preskus modula togosti │E*│</t>
  </si>
  <si>
    <t>SIST EN 12697-26, annexB</t>
  </si>
  <si>
    <t xml:space="preserve">   - odpornost proti utrujanju</t>
  </si>
  <si>
    <t>SIST EN 12697-24, annexD</t>
  </si>
  <si>
    <t>3.3.4 Vgrajena bituminizirana zmes</t>
  </si>
  <si>
    <t xml:space="preserve">   - zlepljenost plasti</t>
  </si>
  <si>
    <t>TSC 06.753</t>
  </si>
  <si>
    <t>3.3.5 Ekstrahirano bitumensko vezivo iz vgrajevane bituminizirane zmesi</t>
  </si>
  <si>
    <t>SIST EN 13398</t>
  </si>
  <si>
    <t>SIST EN 13589 in 13703</t>
  </si>
  <si>
    <t>DIN 52013, SIST EN 13703</t>
  </si>
  <si>
    <t>4000**</t>
  </si>
  <si>
    <t xml:space="preserve">   - odpornost proti obrabi</t>
  </si>
  <si>
    <t>3.5 Bituminizirane zmesi za obrabne in obrabno-zaporne asfaltne plasti</t>
  </si>
  <si>
    <t>3.5.1 Bitumenski beton (AC surf)</t>
  </si>
  <si>
    <t>3.5.1.1 Zmesi kamnitih zrn</t>
  </si>
  <si>
    <t>3.5.1.2 Bitumensko vezivo</t>
  </si>
  <si>
    <t>3.5.1.3 Vgrajevana-proizvedena bituminizirana zmes</t>
  </si>
  <si>
    <t>3.5.1.4 Vgrajena bituminizirana zmes</t>
  </si>
  <si>
    <t>3.5.1.5 Ekstrahirano bitumensko vezivo iz vgrajevane bituminizirane zmesi</t>
  </si>
  <si>
    <t>2500**</t>
  </si>
  <si>
    <t>3.5.2 Drobir z bitumenskim mastiksom (SMA)</t>
  </si>
  <si>
    <t>3.5.2.1 Zmesi kamnitih zrn</t>
  </si>
  <si>
    <t>3.5.2.2 Bitumensko vezivo</t>
  </si>
  <si>
    <t>3.5.2.3 Vgrajevana-proizvedena bituminizirana zmes</t>
  </si>
  <si>
    <t>*</t>
  </si>
  <si>
    <t>SIST EN 12697-18</t>
  </si>
  <si>
    <t>SIST EN 13697-46</t>
  </si>
  <si>
    <t>3.5.2.4 Vgrajena bituminizirana zmes</t>
  </si>
  <si>
    <t>3.5.2.5 Ekstrahirano bitumensko vezivo iz vgrajevane bituminizirane zmesi</t>
  </si>
  <si>
    <t xml:space="preserve">   - odtekanje veziva</t>
  </si>
  <si>
    <t xml:space="preserve"> m2</t>
  </si>
  <si>
    <t xml:space="preserve">5  HIDROIZOLACIJE </t>
  </si>
  <si>
    <t xml:space="preserve">5.1  Hidroizolacije na bitumenski osnovi in zaščita hidroizolacije </t>
  </si>
  <si>
    <t>5.1.1 Preiskave materialov</t>
  </si>
  <si>
    <t>5.1.1.1  Epoksidni predhodni premaz</t>
  </si>
  <si>
    <t>TL-BEL-EP</t>
  </si>
  <si>
    <t>šarža</t>
  </si>
  <si>
    <t>1 x šaržo</t>
  </si>
  <si>
    <t>5.1.1.2 Bitumenski materiali</t>
  </si>
  <si>
    <t>TSC 07 104</t>
  </si>
  <si>
    <t xml:space="preserve"> kg</t>
  </si>
  <si>
    <t>SIST EN 1031</t>
  </si>
  <si>
    <t xml:space="preserve">   - s polimeri modificiran bit. (del.preisk. lastnosti)</t>
  </si>
  <si>
    <t xml:space="preserve">   - zalivna zmes</t>
  </si>
  <si>
    <t>SIST EN 14 188-1,2</t>
  </si>
  <si>
    <t>kg</t>
  </si>
  <si>
    <t xml:space="preserve"> 5.1.2 Kontrola vgradnje</t>
  </si>
  <si>
    <t xml:space="preserve">   - površina podlage (ravnost, hrapavost)</t>
  </si>
  <si>
    <t xml:space="preserve">   - površina podlage (odtržna trdnost betona)</t>
  </si>
  <si>
    <t xml:space="preserve">   - osnovni epoksidni premaz (odtržna trdnost)</t>
  </si>
  <si>
    <t>SIST EN 1542</t>
  </si>
  <si>
    <t>500*</t>
  </si>
  <si>
    <t>objekt</t>
  </si>
  <si>
    <t xml:space="preserve">      </t>
  </si>
  <si>
    <t>- debelina</t>
  </si>
  <si>
    <t>SIST EN 964</t>
  </si>
  <si>
    <t>- površinska masa</t>
  </si>
  <si>
    <t>SIST EN 965</t>
  </si>
  <si>
    <t>SIST EN ISO 10319</t>
  </si>
  <si>
    <t>SIST EN ISO 12236</t>
  </si>
  <si>
    <t>- gorljivost</t>
  </si>
  <si>
    <t>SIST EN 13501-1</t>
  </si>
  <si>
    <t>SIST EN 1849-2</t>
  </si>
  <si>
    <t>SIST EN 12311-2</t>
  </si>
  <si>
    <t>- dimenzijske stabilnost</t>
  </si>
  <si>
    <t>SIST EN 1107-2</t>
  </si>
  <si>
    <t>- preskus zvarov</t>
  </si>
  <si>
    <t>SIST ISO 527-3</t>
  </si>
  <si>
    <t>vsak zvar</t>
  </si>
  <si>
    <t>1-3x/objekt</t>
  </si>
  <si>
    <t xml:space="preserve">   - presoja </t>
  </si>
  <si>
    <t xml:space="preserve">   - pregled</t>
  </si>
  <si>
    <t>mesečno</t>
  </si>
  <si>
    <t>SIST EN 12350-1</t>
  </si>
  <si>
    <t xml:space="preserve">   - konsistenca (s posedom stožca)</t>
  </si>
  <si>
    <t>SIST EN 12350-2</t>
  </si>
  <si>
    <t>**</t>
  </si>
  <si>
    <t xml:space="preserve">   - vsebnost por (pri aeriranih betonih NOZT )</t>
  </si>
  <si>
    <t>SIST EN 12350-7</t>
  </si>
  <si>
    <t xml:space="preserve">   - vsebnost por (pri aeriranih betonih OPZT -S)</t>
  </si>
  <si>
    <t>5*</t>
  </si>
  <si>
    <t>* vsaka dobavljena količina</t>
  </si>
  <si>
    <t xml:space="preserve">   - tlačna trdnost in</t>
  </si>
  <si>
    <t>SIST EN 12390-3</t>
  </si>
  <si>
    <t>100 *</t>
  </si>
  <si>
    <t xml:space="preserve"> 10% -15%</t>
  </si>
  <si>
    <t xml:space="preserve">     prostorninska masa</t>
  </si>
  <si>
    <t>SIST EN 12390-7</t>
  </si>
  <si>
    <t xml:space="preserve">   - neprepustnost za vodo</t>
  </si>
  <si>
    <t>SIST EN 12390-8</t>
  </si>
  <si>
    <t>500 **</t>
  </si>
  <si>
    <t xml:space="preserve">   - odpornost proti zmrzovanju (NOZT )</t>
  </si>
  <si>
    <t>SIST 1026</t>
  </si>
  <si>
    <t>2000***</t>
  </si>
  <si>
    <t>***</t>
  </si>
  <si>
    <t>1000***</t>
  </si>
  <si>
    <t xml:space="preserve">  - predhodna testna polja</t>
  </si>
  <si>
    <t xml:space="preserve"> objekt</t>
  </si>
  <si>
    <t xml:space="preserve">  - količina pospeševalca</t>
  </si>
  <si>
    <t xml:space="preserve">  - količina odboja</t>
  </si>
  <si>
    <t xml:space="preserve">  - zgodnje priraščanje trdnosti</t>
  </si>
  <si>
    <t>igla 3 mm do 1 ure</t>
  </si>
  <si>
    <t>SIST EN 14488-2</t>
  </si>
  <si>
    <t xml:space="preserve">  - tlačna trdnost (1 dan, 7dni, 28 dni)</t>
  </si>
  <si>
    <t xml:space="preserve">    odvzem vzorcev</t>
  </si>
  <si>
    <t>5 preskušancev vsak termin</t>
  </si>
  <si>
    <t>SIST EN 12504-1</t>
  </si>
  <si>
    <t xml:space="preserve">  - neprepustnost za vodo</t>
  </si>
  <si>
    <t xml:space="preserve">  - količina mikroarmature</t>
  </si>
  <si>
    <t>SIST EN 14488-7</t>
  </si>
  <si>
    <t xml:space="preserve">  - upogibna trdnost (za MA beton)</t>
  </si>
  <si>
    <t>SIST EN 14488-3</t>
  </si>
  <si>
    <t xml:space="preserve">  - oprijemljivost na podlago (sanacije)</t>
  </si>
  <si>
    <t>SIST EN 14488-4</t>
  </si>
  <si>
    <t xml:space="preserve">  - redni nadzor kontrole kvalitete</t>
  </si>
  <si>
    <t>100*</t>
  </si>
  <si>
    <t>SIST EN 14488-6</t>
  </si>
  <si>
    <t>SIST EN 14488-1</t>
  </si>
  <si>
    <t>* 1 x dnevno , najmanj 3 preskušanci za vsako partijo  betona</t>
  </si>
  <si>
    <t>SIST EN 12350-5</t>
  </si>
  <si>
    <t>SIST EN ISO 15630-1</t>
  </si>
  <si>
    <t>40-50</t>
  </si>
  <si>
    <t xml:space="preserve"> - dimenzijska in geometrijska kontrola  </t>
  </si>
  <si>
    <t>premer</t>
  </si>
  <si>
    <t>3/premer</t>
  </si>
  <si>
    <t xml:space="preserve">   - preiskave ( Rm, upogib in kemična analiza)</t>
  </si>
  <si>
    <t xml:space="preserve"> - preiskave (Rm/ ReH (Rp0,2), Agt, strižne sile, upogib)</t>
  </si>
  <si>
    <t xml:space="preserve"> SIST EN ISO 15630-2</t>
  </si>
  <si>
    <t>SIST EN ISO 15630-2</t>
  </si>
  <si>
    <t>kolut</t>
  </si>
  <si>
    <t>1*</t>
  </si>
  <si>
    <t xml:space="preserve">   - dimenzijska kontrola</t>
  </si>
  <si>
    <t xml:space="preserve"> kos</t>
  </si>
  <si>
    <t>0,25%*</t>
  </si>
  <si>
    <t xml:space="preserve">   - kakovost robov in površine</t>
  </si>
  <si>
    <t xml:space="preserve"> - pregled izvedbe (kvalitete) zvarov na lokaciji</t>
  </si>
  <si>
    <t>sidrani objekt</t>
  </si>
  <si>
    <t xml:space="preserve">SIST EN ISO 15630-3 </t>
  </si>
  <si>
    <t>1 / 40t**</t>
  </si>
  <si>
    <t xml:space="preserve">   - relaksacija jekla za prednapenjanje</t>
  </si>
  <si>
    <t xml:space="preserve">SIST EN ISO 15630-3  </t>
  </si>
  <si>
    <t>kos</t>
  </si>
  <si>
    <t>0,50%*</t>
  </si>
  <si>
    <t>SIST EN 10002-1</t>
  </si>
  <si>
    <t xml:space="preserve">SIST EN 10277-2 </t>
  </si>
  <si>
    <t>SIST EN ISO 6506-1</t>
  </si>
  <si>
    <t xml:space="preserve">   - kapljišče</t>
  </si>
  <si>
    <t>SIST EN ISO  2176</t>
  </si>
  <si>
    <t xml:space="preserve">   - odpornost proti oksidaciji</t>
  </si>
  <si>
    <t xml:space="preserve">   - izločanje olja pri 40°C</t>
  </si>
  <si>
    <t>DIN 51817</t>
  </si>
  <si>
    <t xml:space="preserve">   - vsebnost kloridov</t>
  </si>
  <si>
    <t>NFM 07-023 (2)</t>
  </si>
  <si>
    <t xml:space="preserve">   - vsebnost nitratov</t>
  </si>
  <si>
    <t xml:space="preserve">   - vsebnost sulfidov</t>
  </si>
  <si>
    <t xml:space="preserve">   - vsebnost sulfatov</t>
  </si>
  <si>
    <t xml:space="preserve">   - korozijska odpornost v slani atmosferi</t>
  </si>
  <si>
    <t>NFX 41-002 (1)</t>
  </si>
  <si>
    <t>SIST EN 446</t>
  </si>
  <si>
    <t>injek. masa</t>
  </si>
  <si>
    <t xml:space="preserve">   - kontrola pogojev pri injektiranju</t>
  </si>
  <si>
    <t xml:space="preserve">   - preskusi po SIST EN 445:</t>
  </si>
  <si>
    <t xml:space="preserve">        pretočnost</t>
  </si>
  <si>
    <t>SIST EN 445, t.č. 4.3</t>
  </si>
  <si>
    <t xml:space="preserve">        izločanje vode</t>
  </si>
  <si>
    <t>SIST EN 445, t.č. 4.5</t>
  </si>
  <si>
    <t xml:space="preserve">        sprememba prostornine</t>
  </si>
  <si>
    <t xml:space="preserve">        tlačna trdnost</t>
  </si>
  <si>
    <t>SIST EN 445, t.č. 4.6</t>
  </si>
  <si>
    <t>*  kontrola vsakega od navedenih preskusov skladno s podeljenim soglasjem za sidro</t>
  </si>
  <si>
    <t>** 1× na objekt, vendar ne manj kot 1× na mesec/300 sider</t>
  </si>
  <si>
    <t xml:space="preserve">   - dimenzija cevi in debelina stene cevi</t>
  </si>
  <si>
    <t xml:space="preserve"> SIST ISO 3126 </t>
  </si>
  <si>
    <t xml:space="preserve">   - gostota </t>
  </si>
  <si>
    <t xml:space="preserve">   - meja plastičnosti </t>
  </si>
  <si>
    <t>SIST EN ISO 527-2</t>
  </si>
  <si>
    <t xml:space="preserve">   - trdota Shore D</t>
  </si>
  <si>
    <t>SIST EN ISO 868</t>
  </si>
  <si>
    <t xml:space="preserve">   - odpornost na hidrostatični pritisk</t>
  </si>
  <si>
    <t xml:space="preserve"> SIST EN 12106</t>
  </si>
  <si>
    <t xml:space="preserve">SIST ISO 3126 </t>
  </si>
  <si>
    <t xml:space="preserve">   - meja plastičnosti</t>
  </si>
  <si>
    <t>SIST EN 12106</t>
  </si>
  <si>
    <t>SIST EN 1537, t.č. 8.1</t>
  </si>
  <si>
    <t xml:space="preserve">   - tlačni preskus vodoneprepustnosti </t>
  </si>
  <si>
    <t>SIST EN 1537,t.č. 8.3.2</t>
  </si>
  <si>
    <t xml:space="preserve">   - kontrola agresivnosti vode</t>
  </si>
  <si>
    <t>SIST EN 1008</t>
  </si>
  <si>
    <t>* preizkus se izvaja le v prepustnih hribinah</t>
  </si>
  <si>
    <t>** kontrola se izvaja na zahtevo Inženirja</t>
  </si>
  <si>
    <t xml:space="preserve">    - preiskava sidra (PS)</t>
  </si>
  <si>
    <t>SIST EN 1537, Dodatek E</t>
  </si>
  <si>
    <t>sidro objekta</t>
  </si>
  <si>
    <t>2 %***</t>
  </si>
  <si>
    <t>10 %**</t>
  </si>
  <si>
    <t>min 5 %</t>
  </si>
  <si>
    <t>* naključno izbrana sidra po zahtevi Inženirja</t>
  </si>
  <si>
    <t>** CPN vsaj na 10% sider objekta, vendar ne manj kot na 3 sidrih</t>
  </si>
  <si>
    <t>SIST EN 1537, Dodatek A</t>
  </si>
  <si>
    <t>vsako*</t>
  </si>
  <si>
    <t>20 %</t>
  </si>
  <si>
    <t>* število meritev skladno z izdanim tehničnim soglasjem za sidro</t>
  </si>
  <si>
    <t xml:space="preserve">   - natezni preskus palice</t>
  </si>
  <si>
    <t xml:space="preserve">SIST EN 10002-1 </t>
  </si>
  <si>
    <t xml:space="preserve">   - natezni preskus celega sidra</t>
  </si>
  <si>
    <t>SIST EN 14490, Dodatek A.5</t>
  </si>
  <si>
    <t xml:space="preserve">   - palica (kemična analiza) - spektrometrična metoda</t>
  </si>
  <si>
    <t xml:space="preserve">   - plošča (kemična analiza in trdota)</t>
  </si>
  <si>
    <t xml:space="preserve">   - spojnica (kemična analiza in trdota)</t>
  </si>
  <si>
    <t xml:space="preserve">SIST EN ISO 6506-1 </t>
  </si>
  <si>
    <t xml:space="preserve">   - matica (kemična analiza in trdota)</t>
  </si>
  <si>
    <t xml:space="preserve">   - vrtalna krona (kemična analiza in trdota)</t>
  </si>
  <si>
    <t xml:space="preserve"> SIST EN 446</t>
  </si>
  <si>
    <t xml:space="preserve">   - preskusi po:</t>
  </si>
  <si>
    <t>** 1× na objekt, vendar ne manj kot 1× na 300 sider</t>
  </si>
  <si>
    <t xml:space="preserve">   - projektno raziskovalni preskus</t>
  </si>
  <si>
    <t>SIST EN 14490, t.č. A.5</t>
  </si>
  <si>
    <t>sidro</t>
  </si>
  <si>
    <t xml:space="preserve">   - ustreznostni preskus</t>
  </si>
  <si>
    <t>min 3 **</t>
  </si>
  <si>
    <t xml:space="preserve">   - odobritveni preskus</t>
  </si>
  <si>
    <t>min 0.3 %*</t>
  </si>
  <si>
    <t>*… ne manj kot 3 preskuse</t>
  </si>
  <si>
    <t>***…po zahtevi projektanta</t>
  </si>
  <si>
    <t>**… najmanj 6 preskusnih sider oz. 2 sidri na vrsto zemljine/hribine</t>
  </si>
  <si>
    <t>SIST EN ISO 898-1</t>
  </si>
  <si>
    <t>1 x objekt</t>
  </si>
  <si>
    <t>SIST EN ISO 1461</t>
  </si>
  <si>
    <t>Opomba: pri preverjeni istočasni nabavi ena preisk. lahko tudi za več objektov</t>
  </si>
  <si>
    <t>Končno poročilo o kvaliteti izvedenih del vključiti v poročilo pod t. 9.2</t>
  </si>
  <si>
    <t xml:space="preserve">   - polimerne drenažne cevi</t>
  </si>
  <si>
    <t xml:space="preserve">   - dimenzije</t>
  </si>
  <si>
    <t>SIST EN ISO 3126</t>
  </si>
  <si>
    <t xml:space="preserve">   - skupna odprta površina rež</t>
  </si>
  <si>
    <t>DIN 4262-1</t>
  </si>
  <si>
    <t xml:space="preserve">   - togost</t>
  </si>
  <si>
    <t>SIST EN ISO 9969</t>
  </si>
  <si>
    <t xml:space="preserve">   - odpornost na udarce</t>
  </si>
  <si>
    <t>ISO 11172</t>
  </si>
  <si>
    <t>3000 *</t>
  </si>
  <si>
    <t xml:space="preserve">   - polimerne kanalizacijske cevi s prosto gladino</t>
  </si>
  <si>
    <t xml:space="preserve">   - fleksibilost obroča</t>
  </si>
  <si>
    <t>SIST EN 1446</t>
  </si>
  <si>
    <t>SIST EN 744</t>
  </si>
  <si>
    <t xml:space="preserve">   - menih</t>
  </si>
  <si>
    <t xml:space="preserve">   - separator lahkih tekočin</t>
  </si>
  <si>
    <t>SIST EN 858-1</t>
  </si>
  <si>
    <t xml:space="preserve">   - kanalete iz cementnega betona</t>
  </si>
  <si>
    <t>SIST EN 1433, EN 1340</t>
  </si>
  <si>
    <t xml:space="preserve">   - cevi iz cementnega betona</t>
  </si>
  <si>
    <t>SIST EN 1916</t>
  </si>
  <si>
    <t>SIST EN 877</t>
  </si>
  <si>
    <t xml:space="preserve">   - jaški iz cementnega betona krož. prereza</t>
  </si>
  <si>
    <t xml:space="preserve">   - rešetke iz litega železa (duktilne litine)</t>
  </si>
  <si>
    <t>SIST EN 1433</t>
  </si>
  <si>
    <t xml:space="preserve">   - pokrovi iz ojačenega cementnega betona</t>
  </si>
  <si>
    <t xml:space="preserve">   - pokrovi iz litega železa</t>
  </si>
  <si>
    <t>SIST EN 124</t>
  </si>
  <si>
    <t xml:space="preserve">   - pokrovi iz kombin.cem.bet. in litega žel.</t>
  </si>
  <si>
    <t>SIST EN 1340</t>
  </si>
  <si>
    <t xml:space="preserve">   - koalescenčni filtri</t>
  </si>
  <si>
    <t>ISO 12500-1</t>
  </si>
  <si>
    <t>ISO 13266-ISO 13268</t>
  </si>
  <si>
    <t>* najmanj 1 x na objekt za vsak proizvod/proizvajalec</t>
  </si>
  <si>
    <t>SIST EN 1610</t>
  </si>
  <si>
    <t xml:space="preserve">   - požiralniki</t>
  </si>
  <si>
    <t xml:space="preserve">   - požiralniške zavese</t>
  </si>
  <si>
    <t xml:space="preserve">   - kontrolne meritve dimenzij cevi</t>
  </si>
  <si>
    <t xml:space="preserve">     </t>
  </si>
  <si>
    <t xml:space="preserve"> m3</t>
  </si>
  <si>
    <t>izjava o lastnostih</t>
  </si>
  <si>
    <t>* vsaka dobava ali 8000 m2</t>
  </si>
  <si>
    <t>Kontrola kakovosti betona v betonarni v skladu s SIST EN 206 in SIST 1026.</t>
  </si>
  <si>
    <t>Po zahtevah SIST EN 13670:2010 in SIST EN 13670/A101:2010</t>
  </si>
  <si>
    <t>Tehničnih specifikacijah za gradnjo predora-TS in RVS za predor</t>
  </si>
  <si>
    <t xml:space="preserve">   - konsistenca (z razlezom stožca)</t>
  </si>
  <si>
    <t>Spritzbeton Richtl. ,TS</t>
  </si>
  <si>
    <t xml:space="preserve">   - Rm ali trdota, kemijska analiza, metalografija</t>
  </si>
  <si>
    <t xml:space="preserve">   - izolacijska upornost RI  </t>
  </si>
  <si>
    <t xml:space="preserve">   - ozemljitvena upornost RII</t>
  </si>
  <si>
    <t>SIST EN ISO 17660-1</t>
  </si>
  <si>
    <t xml:space="preserve"> - strižne sile zvarnih spojev</t>
  </si>
  <si>
    <t xml:space="preserve"> - dimenzijska in geometrijska kontrola armature</t>
  </si>
  <si>
    <t xml:space="preserve"> - geometrijska kontrola nosilca</t>
  </si>
  <si>
    <t>ETA, CUAP</t>
  </si>
  <si>
    <t xml:space="preserve"> - končno poročilo o kakovosti izvedenih del</t>
  </si>
  <si>
    <t>izvajalec del pridobi izjavo o lastnostih*</t>
  </si>
  <si>
    <t>** najmanj 3 preiskava za betone , ki se vgrajujejo v objekte istega  Izvajalca na določenem odseku AC in se dobavljajo iz iste betonarne</t>
  </si>
  <si>
    <t>/</t>
  </si>
  <si>
    <t>*** najmanj 1 x objekt, za betone, ki se vgrajujejo v objekte istega izvajalca na določenem odseku AC in se dobavljajo iz iste betonarne</t>
  </si>
  <si>
    <t>* za vsakih 150 palic  je potrebno v železokrivnici odvzeti po 4 vzorce dolžine 2 x 0.5 m</t>
  </si>
  <si>
    <t>DIN 51808/ASTM D 942.70</t>
  </si>
  <si>
    <t xml:space="preserve">   - preverjanje istovetnosti recepture in vhod. materialov</t>
  </si>
  <si>
    <t xml:space="preserve"> z ustreznim dokazilom, ki ga je izdala pooblaščena inštitucija, morajo biti potrjene vse v pogodbenih dokumentih pogojene lastnosti.</t>
  </si>
  <si>
    <t>Z izjavo o lastnostih, ki jo je izdala pooblaščena inštitucija, morajo biti potrjene vse v pogodbenih dokumentih  pogojene lastnosti.</t>
  </si>
  <si>
    <t>* 1x dnevno, najmanj 3 preiskušanci za vsako partijo betona, oz. po posebnem določilu za vsak segment, kampado ali odsek konstr.elem.</t>
  </si>
  <si>
    <t>**** betoni za prednapete prekladne konstrukcije in zidove dolžine nad 100 m 1 x/objekt</t>
  </si>
  <si>
    <t xml:space="preserve">  - temperatura svežega betona na mestu  vgrajevanja</t>
  </si>
  <si>
    <t>*** PS na posebej vgrajenih sidrih v deležu 2% sider objekta, vendar ne manj kot 3</t>
  </si>
  <si>
    <t>** obvezna meritev za vsa sidra, kjer je izolacijska upornost manjša od 0,1M Ohm</t>
  </si>
  <si>
    <t xml:space="preserve"> - dimenzijska in geometrijska kontrola</t>
  </si>
  <si>
    <t>&lt;1km=1vz.
1-5km=2vz.
&gt;5km=3vz.</t>
  </si>
  <si>
    <t>b) vijačni material
     izgled, trdota, debelina pocinkanja, poroznost</t>
  </si>
  <si>
    <t>c) pregled montirane varnostne ograje
         izgled, debelina pocinkanja</t>
  </si>
  <si>
    <t>1 x za
odsek AC</t>
  </si>
  <si>
    <t>b) pregled montirane mostne ograje izgled, debelina 
     pocinkanja</t>
  </si>
  <si>
    <t xml:space="preserve"> - dinamične preiskave če je zahtevana odpornost na 
    utrujanje za dinamično  obremenjene konstrukcije</t>
  </si>
  <si>
    <t xml:space="preserve">   - meritve ravnosti zaščitnih plošč 
      (sistem Servidek/Servipak)</t>
  </si>
  <si>
    <t xml:space="preserve">   - identifikacijski preskus (IR spekter, pot-life, gostota, 
     vsebnost polnil)</t>
  </si>
  <si>
    <t xml:space="preserve">   - meritve gostote asfaltne plasti z izotop. sondo ali 
      druga neporušna metoda (TSC 06.713)</t>
  </si>
  <si>
    <t xml:space="preserve">   - meritve gostote asfaltne plasti z izotop. sondo  ali 
      druga neporušna metoda (TSC 06.713)</t>
  </si>
  <si>
    <t xml:space="preserve">   - meritve gostote asfaltne plasti z izotop. sondo ali  
     druga neporušna metoda (TSC 06.713)</t>
  </si>
  <si>
    <t xml:space="preserve">   - vsebnost votlin v asfaltni plasti</t>
  </si>
  <si>
    <t xml:space="preserve"> a) odbojniki, stebrički, distančniki:
        - izgled, mehanske lastnosti (Rm, Re, A5)
        - kemijska analiza (vsebnost C, Mn, Si, P, S,)
        - oprijem in debelina pocinkanja</t>
  </si>
  <si>
    <t>a) konstrukcija ograje
        - izgled, mehanske lastnosti (Rm, Re, A5)
        - kemijska analiza (vsebnost C, Mn, Si, P, S,)
        - oprijem in debelina pocinkanja</t>
  </si>
  <si>
    <t>a) stebrički, pletivo
        - izgled, mehanske lastnosti (Rm, Re, A5)
        - kemijska analiza (vsebnost C, Mn, Si, P, S,)
        - oprijem in debelina pocinkanja</t>
  </si>
  <si>
    <t>Program je izdelan na osnovi posredovanih količin iz projektne dokumentacije. Obseg povprečne pogostosti preskusov za notranjo in zunanjo kontrolo del je določen na osnovi tehničnih specifikacij (Splošni in tehnični pogoji, standardi, Tehnične specifikacije za  komisijah za zemeljska dela, asfalte, betone, hidroizolacije in jekla.javne ceste, ipd) in obravnave posameznega tematskega področja na strokovnih</t>
  </si>
  <si>
    <t xml:space="preserve">   - bitumenski predh.premaz-lastnosti (del. preisk)</t>
  </si>
  <si>
    <t xml:space="preserve">   - bitumenska lepilna zmes-lastnosti (del. preisk)</t>
  </si>
  <si>
    <t xml:space="preserve">   - bit. hidroizol. trak za vertik.hidroizol. (del.preisk)</t>
  </si>
  <si>
    <t xml:space="preserve">   - bit. hidroizol. trak za horizont.hidroizol. (del.preisk)</t>
  </si>
  <si>
    <t xml:space="preserve">   - odpornost proti zmrzovanju v prisotnosti talilnih soli 
      (OPZT-S)</t>
  </si>
  <si>
    <t xml:space="preserve">   - terenska kontrola lastnostih izvedbe s podeljenim 
      soglasjem (STS) in elaboratom sidra (TE)</t>
  </si>
  <si>
    <t xml:space="preserve"> - preiskave po STS (Rm, Rp0.2, A 5, žilavost in kem. 
    analiza)</t>
  </si>
  <si>
    <t xml:space="preserve"> - preiskava posameznih in spoj.elementov</t>
  </si>
  <si>
    <t xml:space="preserve"> - korozija - vizualni pregled </t>
  </si>
  <si>
    <t xml:space="preserve"> - shranjevanje na lokaciji - vizualni pregled</t>
  </si>
  <si>
    <t>Za gradbene proizvode in polproizvode, ki se uporabljajo v procesu gradnje posameznih objektov je proizvajalec (izvajalec) dolžan zagotoviti izjave o lastnostih (po Zakonu o gradbenih proizvodih; ZGPro-1 UL RS, št. 82/13)  in Uredba o določitvi usklajenih pogojev za trženje gradbenih proizvodov in razveljavitvi Direktive Sveta 89/106/EGS, (EU) 305/2011).</t>
  </si>
  <si>
    <t xml:space="preserve">   - kontrolne meritve dimenzij jaškov oz. požiralnikov</t>
  </si>
  <si>
    <t>1.6 Armirani betonski piloti, vodnjaki</t>
  </si>
  <si>
    <t xml:space="preserve"> pilot / vodnjak</t>
  </si>
  <si>
    <t>SIST EN 933-1*</t>
  </si>
  <si>
    <r>
      <t xml:space="preserve">   - dinamični deformacijski modul - E</t>
    </r>
    <r>
      <rPr>
        <vertAlign val="subscript"/>
        <sz val="9"/>
        <color theme="1"/>
        <rFont val="InterstateCE-Light"/>
        <family val="2"/>
        <charset val="238"/>
      </rPr>
      <t>vd</t>
    </r>
  </si>
  <si>
    <r>
      <t xml:space="preserve"> m</t>
    </r>
    <r>
      <rPr>
        <vertAlign val="superscript"/>
        <sz val="8"/>
        <color theme="1"/>
        <rFont val="InterstateCE-Light"/>
        <family val="2"/>
        <charset val="238"/>
      </rPr>
      <t>2</t>
    </r>
  </si>
  <si>
    <r>
      <t xml:space="preserve"> m</t>
    </r>
    <r>
      <rPr>
        <vertAlign val="superscript"/>
        <sz val="8"/>
        <color theme="1"/>
        <rFont val="InterstateCE-Light"/>
        <family val="2"/>
        <charset val="238"/>
      </rPr>
      <t>3</t>
    </r>
  </si>
  <si>
    <r>
      <t xml:space="preserve">   - statični deformacijski modul - E</t>
    </r>
    <r>
      <rPr>
        <vertAlign val="subscript"/>
        <sz val="9"/>
        <color theme="1"/>
        <rFont val="InterstateCE-Light"/>
        <family val="2"/>
        <charset val="238"/>
      </rPr>
      <t>v2*</t>
    </r>
  </si>
  <si>
    <r>
      <t xml:space="preserve">1.5  Kamnita posteljica - PO </t>
    </r>
    <r>
      <rPr>
        <sz val="10"/>
        <color theme="1"/>
        <rFont val="InterstateCE-Light"/>
        <family val="2"/>
        <charset val="238"/>
      </rPr>
      <t>(TSC 06.711)</t>
    </r>
  </si>
  <si>
    <r>
      <t xml:space="preserve"> m</t>
    </r>
    <r>
      <rPr>
        <vertAlign val="superscript"/>
        <sz val="8"/>
        <color theme="1"/>
        <rFont val="InterstateCE-Light"/>
        <family val="2"/>
        <charset val="238"/>
      </rPr>
      <t>3</t>
    </r>
    <r>
      <rPr>
        <b/>
        <sz val="10"/>
        <rFont val="Arial"/>
        <family val="2"/>
        <charset val="238"/>
      </rPr>
      <t/>
    </r>
  </si>
  <si>
    <r>
      <t xml:space="preserve">   - statični deformacijski modul - E</t>
    </r>
    <r>
      <rPr>
        <vertAlign val="subscript"/>
        <sz val="9"/>
        <color theme="1"/>
        <rFont val="InterstateCE-Light"/>
        <family val="2"/>
        <charset val="238"/>
      </rPr>
      <t>v2</t>
    </r>
  </si>
  <si>
    <r>
      <t xml:space="preserve">2.1 Nevezane nosilne plasti - NNP </t>
    </r>
    <r>
      <rPr>
        <sz val="10"/>
        <color theme="1"/>
        <rFont val="InterstateCE-Light"/>
        <family val="2"/>
        <charset val="238"/>
      </rPr>
      <t>(TSC 06.200)</t>
    </r>
  </si>
  <si>
    <r>
      <t>m</t>
    </r>
    <r>
      <rPr>
        <vertAlign val="superscript"/>
        <sz val="8"/>
        <color theme="1"/>
        <rFont val="InterstateCE-Light"/>
        <family val="2"/>
        <charset val="238"/>
      </rPr>
      <t>3</t>
    </r>
  </si>
  <si>
    <r>
      <t>m</t>
    </r>
    <r>
      <rPr>
        <vertAlign val="superscript"/>
        <sz val="8"/>
        <color theme="1"/>
        <rFont val="InterstateCE-Light"/>
        <family val="2"/>
        <charset val="238"/>
      </rPr>
      <t>2</t>
    </r>
  </si>
  <si>
    <r>
      <t xml:space="preserve">   - vsebnos</t>
    </r>
    <r>
      <rPr>
        <sz val="9"/>
        <color theme="1"/>
        <rFont val="InterstateCE-Light"/>
        <charset val="238"/>
      </rPr>
      <t>t</t>
    </r>
    <r>
      <rPr>
        <sz val="9"/>
        <color theme="1"/>
        <rFont val="InterstateCE-Light"/>
        <family val="2"/>
        <charset val="238"/>
      </rPr>
      <t xml:space="preserve"> votlin v asfaltni plasti</t>
    </r>
  </si>
  <si>
    <r>
      <t xml:space="preserve"> m</t>
    </r>
    <r>
      <rPr>
        <vertAlign val="superscript"/>
        <sz val="8"/>
        <color theme="1"/>
        <rFont val="InterstateCE-Light"/>
        <family val="2"/>
        <charset val="238"/>
      </rPr>
      <t>1</t>
    </r>
  </si>
  <si>
    <r>
      <t xml:space="preserve">   - jaški iz cementnega betona pravokotnega </t>
    </r>
    <r>
      <rPr>
        <sz val="8"/>
        <color theme="1"/>
        <rFont val="InterstateCE-Light"/>
        <family val="2"/>
        <charset val="238"/>
      </rPr>
      <t>prereza</t>
    </r>
  </si>
  <si>
    <r>
      <t xml:space="preserve"> - mehanske preiskave in masa/m (R</t>
    </r>
    <r>
      <rPr>
        <vertAlign val="subscript"/>
        <sz val="9"/>
        <color theme="1"/>
        <rFont val="Calibri"/>
        <family val="2"/>
        <charset val="238"/>
      </rPr>
      <t>m</t>
    </r>
    <r>
      <rPr>
        <sz val="9"/>
        <color theme="1"/>
        <rFont val="Calibri"/>
        <family val="2"/>
        <charset val="238"/>
      </rPr>
      <t>, R</t>
    </r>
    <r>
      <rPr>
        <vertAlign val="subscript"/>
        <sz val="9"/>
        <color theme="1"/>
        <rFont val="Calibri"/>
        <family val="2"/>
        <charset val="238"/>
      </rPr>
      <t>eH</t>
    </r>
    <r>
      <rPr>
        <sz val="9"/>
        <color theme="1"/>
        <rFont val="Calibri"/>
        <family val="2"/>
        <charset val="238"/>
      </rPr>
      <t xml:space="preserve"> (Rp0,2), A</t>
    </r>
    <r>
      <rPr>
        <vertAlign val="subscript"/>
        <sz val="9"/>
        <color theme="1"/>
        <rFont val="Calibri"/>
        <family val="2"/>
        <charset val="238"/>
      </rPr>
      <t>gt</t>
    </r>
    <r>
      <rPr>
        <sz val="9"/>
        <color theme="1"/>
        <rFont val="Calibri"/>
        <family val="2"/>
        <charset val="238"/>
      </rPr>
      <t>)</t>
    </r>
  </si>
  <si>
    <t>Predstavljene pogostosti preiskav notranje kontrole predstavljajo minimalno obveznost izbranega ponudnika. Pogostosti preiskav zunanje kontrole kakovosti so predstavljene informativno. Informativni prikaz pogostosti zunanje kontrole se upošteva tudi za oceno količine žrtvenega materiala, ki ga mora izbrani ponudnik zagotoviti izvajalcu zunanje kontrole kakovosti.</t>
  </si>
  <si>
    <t>dan inž.</t>
  </si>
  <si>
    <t>* oz. za vsako sestavo betonske mešanice</t>
  </si>
  <si>
    <t>min 2,5 %*</t>
  </si>
  <si>
    <t>Preiskus tesnosti (z zrakom ali vodo) ter pregled z video kamero:</t>
  </si>
  <si>
    <t>* - vse elemente ne glede na cono zaščite je potrebno pregledati z videokamero
  - za zmerno območje (IIC, IIIB) se tesnost preverja 50%
  - za malo občutljivo ali neobčutljivo območje IIIC se preverjanje tesnosti ne izvaja</t>
  </si>
  <si>
    <t xml:space="preserve">/ </t>
  </si>
  <si>
    <t xml:space="preserve">EN 1916 </t>
  </si>
  <si>
    <t>EN 933-1</t>
  </si>
  <si>
    <t>m3</t>
  </si>
  <si>
    <t xml:space="preserve">   - filterski zasip</t>
  </si>
  <si>
    <t>1 /mesec</t>
  </si>
  <si>
    <r>
      <t>m</t>
    </r>
    <r>
      <rPr>
        <vertAlign val="superscript"/>
        <sz val="8"/>
        <color theme="1"/>
        <rFont val="InterstateCE-Light"/>
        <family val="2"/>
        <charset val="238"/>
      </rPr>
      <t>3</t>
    </r>
    <r>
      <rPr>
        <vertAlign val="superscript"/>
        <sz val="11"/>
        <color theme="1"/>
        <rFont val="InterstateCE-Light"/>
        <charset val="238"/>
      </rPr>
      <t xml:space="preserve"> </t>
    </r>
  </si>
  <si>
    <t xml:space="preserve">   - zrnavost zmesi zrn *</t>
  </si>
  <si>
    <t xml:space="preserve">   - kakovost finih delcev *</t>
  </si>
  <si>
    <t>*** po posebnem naročilu inženirja</t>
  </si>
  <si>
    <t xml:space="preserve">  Odvzem jeder iz vgrajene plasti:</t>
  </si>
  <si>
    <t>* izjavo o lastnostih izda proizvajalec</t>
  </si>
  <si>
    <t>izvajalec del **</t>
  </si>
  <si>
    <t>** dodatni podatki, ki jih je dolžan izvajalec del posredovati na zahtevo inženirja</t>
  </si>
  <si>
    <t>Dodatno lahko inženir zahteva tudi naslednje podatke:</t>
  </si>
  <si>
    <t>Dodatno lahko za PmB vezivo inženir zahteva  naslednje podatke:</t>
  </si>
  <si>
    <t>Dodatno lahko  inženir zahteva  naslednje podatke:</t>
  </si>
  <si>
    <t>izvajalec del  **</t>
  </si>
  <si>
    <t xml:space="preserve">   - določitev napetostne rezerve pri nizkih temp.</t>
  </si>
  <si>
    <t xml:space="preserve">   - triosni ciklični tlačni preskus</t>
  </si>
  <si>
    <r>
      <t xml:space="preserve"> m</t>
    </r>
    <r>
      <rPr>
        <vertAlign val="superscript"/>
        <sz val="8"/>
        <color theme="1"/>
        <rFont val="InterstateCE-Light"/>
        <family val="2"/>
        <charset val="238"/>
      </rPr>
      <t xml:space="preserve">2 </t>
    </r>
  </si>
  <si>
    <t>** najmanj 10 meritev/objekt</t>
  </si>
  <si>
    <t>200**</t>
  </si>
  <si>
    <t>100**</t>
  </si>
  <si>
    <t>2500*</t>
  </si>
  <si>
    <t>** dodatni podatki, ki jih je potrebno posredovati na posebno zahtevo inženirja</t>
  </si>
  <si>
    <t>8000**</t>
  </si>
  <si>
    <t>* po posebnem naročilu inženirja</t>
  </si>
  <si>
    <t>1 /teden</t>
  </si>
  <si>
    <t xml:space="preserve"> palica*</t>
  </si>
  <si>
    <t>* vsaka šarža po načrtu kontrole iz soglasja</t>
  </si>
  <si>
    <t>** 1 x za AC odsek in tip cevi</t>
  </si>
  <si>
    <t>vrtina</t>
  </si>
  <si>
    <t>10%</t>
  </si>
  <si>
    <t>sidro objekta (kos)</t>
  </si>
  <si>
    <t>Inženir:</t>
  </si>
  <si>
    <t>za vsakih
3km 1vz.
in najmanj
1x na objekt</t>
  </si>
  <si>
    <t>b)  pregled montirane zaščitne ograje
       izgled</t>
  </si>
  <si>
    <t xml:space="preserve">   - cevi iz PP-HM</t>
  </si>
  <si>
    <t>SIST EN 1852-1 ali
DIN 4262-1 in DIN 4266-2</t>
  </si>
  <si>
    <t>pogostost</t>
  </si>
  <si>
    <t>Pogostost aktivnosti notranje oz. zunanje je izražena na naslednje načine:
  - z neposredno navedbo enote pogostosti aktivnosti kontrole v celicah, ki definirajo pogostost (tam, kjer ni navedene enote mere);
  - v opombi;
  - z navedbo količine del na katero se izvaja aktivnost kontrole (tam kjer je podana enota mere in je pri pogostosti podana količina brez enote.</t>
  </si>
  <si>
    <t>pavšal</t>
  </si>
  <si>
    <t xml:space="preserve"> - prepustnost pravokotno na ravnino</t>
  </si>
  <si>
    <t>SIST EN ISO 11058</t>
  </si>
  <si>
    <t xml:space="preserve"> - prepustnost v ravnini pri tlaku 200 kPa in 
     hidravličnem gradientu i=1,0</t>
  </si>
  <si>
    <t>SIST EN 12958</t>
  </si>
  <si>
    <t>Z ustreznim dokazilom, ki ga je izdala pooblaščena inštitucija morajo biti potrjene vse v pogodbenih dokumentih</t>
  </si>
  <si>
    <t>in TSC 04.921 pogojene lastnosti</t>
  </si>
  <si>
    <t>11.3.3.2.1 izravnalna zmes</t>
  </si>
  <si>
    <t xml:space="preserve">suha komponenta (sejalna analiza) </t>
  </si>
  <si>
    <t>SIST EN 12192-1</t>
  </si>
  <si>
    <t xml:space="preserve">tekoča komponenta </t>
  </si>
  <si>
    <t>- gostota</t>
  </si>
  <si>
    <t>SIST EN ISO 2811-1</t>
  </si>
  <si>
    <t>- vsebnost pepela</t>
  </si>
  <si>
    <t>SIST EN ISO 3451-1</t>
  </si>
  <si>
    <t>meritve oprijema na terenu</t>
  </si>
  <si>
    <t xml:space="preserve">11.3.3.2.2 barvni premaz </t>
  </si>
  <si>
    <t>- IR spekter</t>
  </si>
  <si>
    <t>- suha snov</t>
  </si>
  <si>
    <t>ISO 1625</t>
  </si>
  <si>
    <t>- vremenski pogoji</t>
  </si>
  <si>
    <t>dnevnik izvajalca del</t>
  </si>
  <si>
    <t>- oprijem</t>
  </si>
  <si>
    <t>500 m2</t>
  </si>
  <si>
    <t>- vizualni pregled</t>
  </si>
  <si>
    <t>vsako polje</t>
  </si>
  <si>
    <t>Opomba : Pravilnik o zaščiti betonov v pripravi</t>
  </si>
  <si>
    <t>m</t>
  </si>
  <si>
    <t>1 ZEMELJSKA DELA IN TEMELJENJE</t>
  </si>
  <si>
    <t>1.1 Ogled in konzultacije</t>
  </si>
  <si>
    <t>1.3  Geosintetiki - lastnosti (ločilni ali drenažni)</t>
  </si>
  <si>
    <t>izvajalec del *</t>
  </si>
  <si>
    <t>5.2   Hidroizolacija predorske cevi in portalov</t>
  </si>
  <si>
    <t>5.2.1 PP polst (zaščitna polst oz. plast)</t>
  </si>
  <si>
    <t>5.2.1.1 Predhodna preiskava</t>
  </si>
  <si>
    <t>5.2.1.2 Kontrola vgradnje</t>
  </si>
  <si>
    <t>5.2.2.1 Predhodna preiskava</t>
  </si>
  <si>
    <t>5.2.2.1 Kontrola vgradnje</t>
  </si>
  <si>
    <t>5.2.4 Površinska obdelava betonov - kontrola kvalitete izravnalne zmesi in premaza za površinsko zaščito betona predorske cevi</t>
  </si>
  <si>
    <t>5.2.4.1 Predhodne preiskave</t>
  </si>
  <si>
    <t>5.2.4.2 Preiskave materiala</t>
  </si>
  <si>
    <t>5.2.4.3 Kontrola vgradnje</t>
  </si>
  <si>
    <t>6  CEMENTNI BETON</t>
  </si>
  <si>
    <t>6.1 Transportni beton v betonarni</t>
  </si>
  <si>
    <t xml:space="preserve">6.2  Vgrajeni beton na objektu </t>
  </si>
  <si>
    <t>6.2.1 Začetna presoja sistema</t>
  </si>
  <si>
    <t>6.2.4 Sveži beton - odvzem vzorca</t>
  </si>
  <si>
    <t xml:space="preserve">6.2.5 Strjeni beton </t>
  </si>
  <si>
    <t xml:space="preserve">6.2.5.1 Strjeni beton </t>
  </si>
  <si>
    <t>6.3  Brizgani beton (SIST EN 14487-1, SIST EN 14487-2, “Spritzbeton Richtlinie”- december 2009 ,Tehnične specifikacije za gradnjo- TS)</t>
  </si>
  <si>
    <t>6.3.2 Predhodne preiskave</t>
  </si>
  <si>
    <t>6.3.3 Kontrola vgradnje</t>
  </si>
  <si>
    <t>šarža sredstva</t>
  </si>
  <si>
    <t xml:space="preserve">   - vremenska obstojnost (CBR 1, CBR 2)</t>
  </si>
  <si>
    <t>SIST EN 13286-47</t>
  </si>
  <si>
    <t>Rezultate predhodnih preiskav se poda v tehnološkem elaboratu in preveri na poskusnem polju !</t>
  </si>
  <si>
    <t>1.4.2  Nasipi (izboljšani in stabilizirani) mehansko utrjeni - NMU (preiskave vgrajenih plasti)</t>
  </si>
  <si>
    <t xml:space="preserve">   - gostota in vlažnost</t>
  </si>
  <si>
    <t xml:space="preserve">  - dinamični deformacijski modul E vd*</t>
  </si>
  <si>
    <t xml:space="preserve">   - statični deformacijski modul Evs*</t>
  </si>
  <si>
    <t>* samo v območju do 0,5 m pod PSU</t>
  </si>
  <si>
    <t xml:space="preserve">1.4.1 Preiskave zemljin/kamnin za N (nasipi) </t>
  </si>
  <si>
    <t>1.4.3 Zasipi in klini</t>
  </si>
  <si>
    <t>1.4.4  Glinasti naboj - zaščita podtalnice</t>
  </si>
  <si>
    <t xml:space="preserve">Objekt: </t>
  </si>
  <si>
    <t>* v okviru enega sodelovanja oz. kontrole je potrebno upoštevati 0,5 inženirskega dneva (dan inž. = 8 ur)</t>
  </si>
  <si>
    <r>
      <t xml:space="preserve"> m</t>
    </r>
    <r>
      <rPr>
        <vertAlign val="superscript"/>
        <sz val="8"/>
        <rFont val="InterstateCE-Light"/>
        <family val="2"/>
        <charset val="238"/>
      </rPr>
      <t>2</t>
    </r>
  </si>
  <si>
    <r>
      <t xml:space="preserve">   - dinamični deformacijski modul - E</t>
    </r>
    <r>
      <rPr>
        <vertAlign val="subscript"/>
        <sz val="9"/>
        <rFont val="InterstateCE-Light"/>
        <family val="2"/>
        <charset val="238"/>
      </rPr>
      <t>vd</t>
    </r>
  </si>
  <si>
    <r>
      <t xml:space="preserve">   - statični deformacijski modul - E</t>
    </r>
    <r>
      <rPr>
        <vertAlign val="subscript"/>
        <sz val="9"/>
        <rFont val="InterstateCE-Light"/>
        <family val="2"/>
        <charset val="238"/>
      </rPr>
      <t>vs</t>
    </r>
    <r>
      <rPr>
        <sz val="9"/>
        <rFont val="InterstateCE-Light"/>
        <family val="2"/>
        <charset val="238"/>
      </rPr>
      <t>*</t>
    </r>
  </si>
  <si>
    <r>
      <t xml:space="preserve"> m</t>
    </r>
    <r>
      <rPr>
        <vertAlign val="superscript"/>
        <sz val="8"/>
        <rFont val="InterstateCE-Light"/>
        <family val="2"/>
        <charset val="238"/>
      </rPr>
      <t>3</t>
    </r>
  </si>
  <si>
    <r>
      <t>m</t>
    </r>
    <r>
      <rPr>
        <vertAlign val="superscript"/>
        <sz val="8"/>
        <rFont val="InterstateCE-Light"/>
        <family val="2"/>
        <charset val="238"/>
      </rPr>
      <t>3</t>
    </r>
  </si>
  <si>
    <t xml:space="preserve">** 2x mesečno </t>
  </si>
  <si>
    <t>SIST EN 6892-1, SIST EN ISO 148-1</t>
  </si>
  <si>
    <t>SIST EN ISO 17635</t>
  </si>
  <si>
    <t>SIST EN 13018</t>
  </si>
  <si>
    <t>Cena</t>
  </si>
  <si>
    <t>na enoto</t>
  </si>
  <si>
    <t>skupaj</t>
  </si>
  <si>
    <t xml:space="preserve">   - preiskave po STS žice in vrvi za prednapenjanje konstrukcij (Rm, Rp0,2, Epr1, E, Z.navijalni preskus) </t>
  </si>
  <si>
    <t xml:space="preserve">   - Rm, Re, Rp0,2 ali trdota, kem.anal., metalografija, cementirana plast</t>
  </si>
  <si>
    <r>
      <t xml:space="preserve"> - preiskave na upogib, povratni upogib  in kem. anal. (R</t>
    </r>
    <r>
      <rPr>
        <vertAlign val="subscript"/>
        <sz val="9"/>
        <color theme="1"/>
        <rFont val="Calibri"/>
        <family val="2"/>
        <charset val="238"/>
      </rPr>
      <t>m/</t>
    </r>
    <r>
      <rPr>
        <sz val="9"/>
        <color theme="1"/>
        <rFont val="Calibri"/>
        <family val="2"/>
        <charset val="238"/>
      </rPr>
      <t xml:space="preserve"> R</t>
    </r>
    <r>
      <rPr>
        <vertAlign val="subscript"/>
        <sz val="9"/>
        <color theme="1"/>
        <rFont val="Calibri"/>
        <family val="2"/>
        <charset val="238"/>
      </rPr>
      <t xml:space="preserve">eH </t>
    </r>
    <r>
      <rPr>
        <sz val="9"/>
        <color theme="1"/>
        <rFont val="Calibri"/>
        <family val="2"/>
        <charset val="238"/>
      </rPr>
      <t>(R</t>
    </r>
    <r>
      <rPr>
        <vertAlign val="subscript"/>
        <sz val="9"/>
        <color theme="1"/>
        <rFont val="Calibri"/>
        <family val="2"/>
        <charset val="238"/>
      </rPr>
      <t>P0,2</t>
    </r>
    <r>
      <rPr>
        <sz val="9"/>
        <color theme="1"/>
        <rFont val="Calibri"/>
        <family val="2"/>
        <charset val="238"/>
      </rPr>
      <t>)</t>
    </r>
    <r>
      <rPr>
        <vertAlign val="subscript"/>
        <sz val="9"/>
        <color theme="1"/>
        <rFont val="Calibri"/>
        <family val="2"/>
        <charset val="238"/>
      </rPr>
      <t>,</t>
    </r>
    <r>
      <rPr>
        <sz val="9"/>
        <color theme="1"/>
        <rFont val="Calibri"/>
        <family val="2"/>
        <charset val="238"/>
      </rPr>
      <t xml:space="preserve"> A</t>
    </r>
    <r>
      <rPr>
        <vertAlign val="subscript"/>
        <sz val="9"/>
        <color theme="1"/>
        <rFont val="Calibri"/>
        <family val="2"/>
        <charset val="238"/>
      </rPr>
      <t>gt)</t>
    </r>
    <r>
      <rPr>
        <sz val="9"/>
        <color theme="1"/>
        <rFont val="Calibri"/>
        <family val="2"/>
        <charset val="238"/>
      </rPr>
      <t xml:space="preserve">, </t>
    </r>
  </si>
  <si>
    <t xml:space="preserve"> - dinamične preiskave če je zahtevana odpornost  na utrujanje za dinamično obremenjene konstrukcije</t>
  </si>
  <si>
    <t xml:space="preserve"> - spojnice dimenzijska kontrola, kemijska analiza, zdrs, nizko ciklično utrujanje)</t>
  </si>
  <si>
    <t xml:space="preserve">    - geološka spremljava vrtanja vrtin za testna sidra in sidra, pri katerih se izvede CPN</t>
  </si>
  <si>
    <t>ure</t>
  </si>
  <si>
    <t xml:space="preserve">Eurokod </t>
  </si>
  <si>
    <t xml:space="preserve">   - mesečna poročila o izvajanju zunanje kontrole</t>
  </si>
  <si>
    <t>mesec</t>
  </si>
  <si>
    <t>6.2.3 Redni nadzor kontrole kvalitete</t>
  </si>
  <si>
    <t xml:space="preserve">   - v/c</t>
  </si>
  <si>
    <t xml:space="preserve">  - kontrola debeline</t>
  </si>
  <si>
    <t xml:space="preserve">   - odvzem vzorcev (valji)</t>
  </si>
  <si>
    <t>* 1 x na odsek oz. vsaka šarža</t>
  </si>
  <si>
    <t>1 /odsek</t>
  </si>
  <si>
    <t>xxxxxx</t>
  </si>
  <si>
    <t>xxxxx</t>
  </si>
  <si>
    <t>SIST EN 13670</t>
  </si>
  <si>
    <t xml:space="preserve">   - pri izvajanju betonskih del </t>
  </si>
  <si>
    <t xml:space="preserve">   - Koordinacije, vrednotenje preiskav in končnih ocen notranje kontrole kvalitete, izvedba dodatnih preiskav (vrednoteno v urah)</t>
  </si>
  <si>
    <t>1/teden</t>
  </si>
  <si>
    <r>
      <t xml:space="preserve">   - Sodelovanje z nadzorom*</t>
    </r>
    <r>
      <rPr>
        <sz val="10"/>
        <color theme="1"/>
        <rFont val="InterstateCE-Light"/>
        <charset val="238"/>
      </rPr>
      <t xml:space="preserve"> (za vsa področja: tč.1-tč.11)</t>
    </r>
  </si>
  <si>
    <t xml:space="preserve">   - Kontrola pri vgrajevanju* (za vsa področja: tč.1-tč.11)</t>
  </si>
  <si>
    <t>** Preskus tesnosti je dolžan naročiti izvajalec na zasutem cevovodu ob prisotnosti izvajalca zunanje kontrole, ki izdela tudi končno poročilo o preskusu</t>
  </si>
  <si>
    <t>** 1 x za  odsek in tip cevi</t>
  </si>
  <si>
    <t xml:space="preserve">  Končno poročilo z oceno kvalitete izvedenih del mora vsebovati oceno vseh izvedenih del od tč 1. do tč. 11. </t>
  </si>
  <si>
    <t>DARS, Družba za avtoceste v Republiki Sloveniji, d.d.</t>
  </si>
  <si>
    <t>DRI upravljanje investicij d.o.o. Ljubljana</t>
  </si>
  <si>
    <t>PROGRAM  POVPREČNE POGOSTOSTI PRESKUSOV ZA NOTRANJO* IN ZUNANJO KONTROLO DEL</t>
  </si>
  <si>
    <t>* (vrsta in pogostnost notranje kontrole je navedena informativno)</t>
  </si>
  <si>
    <t>(hitra cesta, deviacije N1, 1-21C, 1-22, 1-22B, 1-23A, 1-31, 1-33, 1-34, predor Konovo, viadukt 6-16, most 5-6 in 5-7, podhodi, prepusti,</t>
  </si>
  <si>
    <t>priključek Škale, krožišče K13, podporne konstrukcije, oporne konstrukcije, regulacije...)</t>
  </si>
  <si>
    <r>
      <t xml:space="preserve">   - cevovodi </t>
    </r>
    <r>
      <rPr>
        <b/>
        <sz val="8"/>
        <color theme="1"/>
        <rFont val="InterstateCE-Light"/>
        <charset val="238"/>
      </rPr>
      <t>(preskus izvede NKK, ZKK le prisotna)</t>
    </r>
  </si>
  <si>
    <r>
      <t xml:space="preserve">   - jaški </t>
    </r>
    <r>
      <rPr>
        <b/>
        <sz val="8"/>
        <color theme="1"/>
        <rFont val="InterstateCE-Light"/>
        <charset val="238"/>
      </rPr>
      <t>(preskus izvede NKK, ZKK le prisotna)</t>
    </r>
  </si>
  <si>
    <t xml:space="preserve">     - idenfifikacija barve (IR spekter)</t>
  </si>
  <si>
    <t xml:space="preserve">     - debelina nanosa (analiza etalona)</t>
  </si>
  <si>
    <t>TSC 02.410</t>
  </si>
  <si>
    <r>
      <t>m</t>
    </r>
    <r>
      <rPr>
        <vertAlign val="superscript"/>
        <sz val="8"/>
        <color theme="1"/>
        <rFont val="InterstateCE-Light"/>
        <charset val="238"/>
      </rPr>
      <t>1</t>
    </r>
  </si>
  <si>
    <t xml:space="preserve">     - dnevna vidnost</t>
  </si>
  <si>
    <t>SIST EN 1436</t>
  </si>
  <si>
    <t xml:space="preserve">     - nočna vidnost v suhih pogojih</t>
  </si>
  <si>
    <t xml:space="preserve">     - drsnost</t>
  </si>
  <si>
    <t xml:space="preserve">     - identifikacija barve (IR spekter)</t>
  </si>
  <si>
    <t xml:space="preserve">     - debelina nanosa*</t>
  </si>
  <si>
    <t xml:space="preserve">     - nočna vidnost v suhih in mokrih pogojih</t>
  </si>
  <si>
    <t xml:space="preserve">     - drsnost*</t>
  </si>
  <si>
    <t>* debelina nanosa in drsnost se ne merita na strukturnih debeloslojnih premazih</t>
  </si>
  <si>
    <t>Preskus svetlobno odbojnih folij obvestilnih tabel in znakov</t>
  </si>
  <si>
    <t xml:space="preserve">     - barvne koordinate in faktor svetlosti</t>
  </si>
  <si>
    <t>SIST EN 12899-1</t>
  </si>
  <si>
    <t>kom</t>
  </si>
  <si>
    <t xml:space="preserve">     - koeficient retrorefleksije</t>
  </si>
  <si>
    <t>a) skladnost izvedbe s projektom</t>
  </si>
  <si>
    <t>SIST EN 1090-1</t>
  </si>
  <si>
    <t>b) preskusi materialov</t>
  </si>
  <si>
    <t>c) kontrola protikorozijske zaščite</t>
  </si>
  <si>
    <t>d) strokovna ocena izvedbe konstukcije</t>
  </si>
  <si>
    <t>SIST EN 1090-2</t>
  </si>
  <si>
    <t>SIST EN 1993</t>
  </si>
  <si>
    <t>SIST EN 12966-2 in 
SIST EN ISO 6506-1</t>
  </si>
  <si>
    <t>b) kontrola protikorozijske zaščite</t>
  </si>
  <si>
    <t>c) strokovna ocena izvedbe konstukcije</t>
  </si>
  <si>
    <t xml:space="preserve">a) preskusi za nosilni del </t>
  </si>
  <si>
    <t xml:space="preserve">SIST EN 12899-1 </t>
  </si>
  <si>
    <t>b) preskusi materialov za refleksijski del</t>
  </si>
  <si>
    <t xml:space="preserve">a) skladnost izvedbe s projektom  </t>
  </si>
  <si>
    <t>b) preskusi materialov in protikorozijska zaščita</t>
  </si>
  <si>
    <t>a) kovinski elementi</t>
  </si>
  <si>
    <t xml:space="preserve">  - mehanske lastnosti (Rm, Re)</t>
  </si>
  <si>
    <t xml:space="preserve">  - kemijska analiza materiala</t>
  </si>
  <si>
    <t>spektrometrična metoda</t>
  </si>
  <si>
    <t xml:space="preserve">  - debelina in oprijem prevlek</t>
  </si>
  <si>
    <t xml:space="preserve">b) betonski elementi  </t>
  </si>
  <si>
    <t xml:space="preserve">  - mehanske in obstojnostne lastnosti (NOZT, OPZT -S.)</t>
  </si>
  <si>
    <t>a) Kovinski elementi</t>
  </si>
  <si>
    <t xml:space="preserve">  - mehanske lastnosti </t>
  </si>
  <si>
    <t xml:space="preserve">  -  kemijska analiza materiala</t>
  </si>
  <si>
    <t>SIST EN ISO 2409</t>
  </si>
  <si>
    <t>b) Umetni materiali (poliakril..)</t>
  </si>
  <si>
    <t xml:space="preserve">  - zaščita proti izpadanju (SIST EN 1794-1)</t>
  </si>
  <si>
    <t>SIST EN 1794-1</t>
  </si>
  <si>
    <t>c) Ostali materiali (les, beton..)</t>
  </si>
  <si>
    <t xml:space="preserve"> - aerodinamični</t>
  </si>
  <si>
    <t xml:space="preserve"> - z lastno maso</t>
  </si>
  <si>
    <t xml:space="preserve"> - zaradi udarcev kamenja</t>
  </si>
  <si>
    <t xml:space="preserve"> - pri pluženju smega</t>
  </si>
  <si>
    <t xml:space="preserve"> Odpornost proti obremenitvi (SIST EN 1794-1)</t>
  </si>
  <si>
    <t>1.2   Temeljna tla</t>
  </si>
  <si>
    <t>1.5.1.1 Preskusi pri vgrajevanju in vgrajene plasti PO</t>
  </si>
  <si>
    <t>3  BITUMINIZIRANE ZMESI (TSC 06.300/06.410)</t>
  </si>
  <si>
    <t xml:space="preserve">   - litoželezne kanalizacijske cevi</t>
  </si>
  <si>
    <t xml:space="preserve">   - jaški iz PE, polipropilenski</t>
  </si>
  <si>
    <t>stebrički in znaki</t>
  </si>
  <si>
    <t xml:space="preserve">   - betonska varovalna ograja BVO</t>
  </si>
  <si>
    <t xml:space="preserve">   - betonske mulde</t>
  </si>
  <si>
    <r>
      <t xml:space="preserve">2.2  Vezane spodnje nosilne plasti s hidravličnimi vezivi </t>
    </r>
    <r>
      <rPr>
        <sz val="10"/>
        <color theme="1"/>
        <rFont val="InterstateCE-Light"/>
        <family val="2"/>
        <charset val="238"/>
      </rPr>
      <t>(TSC 06.320)</t>
    </r>
  </si>
  <si>
    <t>2.2.1 Zmesi kamnitih zrn</t>
  </si>
  <si>
    <t>2.2.2 Hidravlično vezivo</t>
  </si>
  <si>
    <t xml:space="preserve">   - delež</t>
  </si>
  <si>
    <t>2.2.3 Proizvedena mešanica</t>
  </si>
  <si>
    <t xml:space="preserve">   - dosežena gostota proiz. zmesi po Proctorju</t>
  </si>
  <si>
    <t xml:space="preserve">   - tlačna trdnost (3 preskušanci)</t>
  </si>
  <si>
    <t xml:space="preserve">   - odpornost proti zmrzovanju po potrebi</t>
  </si>
  <si>
    <t>2.2.4 Vgrajena plast mešanice</t>
  </si>
  <si>
    <t xml:space="preserve">   - vlažnost in gostota</t>
  </si>
  <si>
    <t xml:space="preserve">   - odpornost proti trajnemu preoblikovanju</t>
  </si>
  <si>
    <t>3km 1vz.</t>
  </si>
  <si>
    <t xml:space="preserve"> - hidromontažni sistemi iz cevi in fitingov iz armiranega poliestra</t>
  </si>
  <si>
    <t xml:space="preserve"> - mehanske lastnosti</t>
  </si>
  <si>
    <t>EN 3126, EN 1226, EN 1393</t>
  </si>
  <si>
    <t xml:space="preserve"> - oznaka na cevi </t>
  </si>
  <si>
    <t>EN 14364</t>
  </si>
  <si>
    <t xml:space="preserve"> - togostni razred</t>
  </si>
  <si>
    <t>EN 1228</t>
  </si>
  <si>
    <t xml:space="preserve"> - odpornost na UV</t>
  </si>
  <si>
    <t>SIST EN ISO 4892-3</t>
  </si>
  <si>
    <t xml:space="preserve"> - preskus tečenja (upogib)</t>
  </si>
  <si>
    <t>ISO 10952 t.č. 10.6</t>
  </si>
  <si>
    <t xml:space="preserve"> - obešala cevovodov (vsebnost C, Cr, Ni, Ti),</t>
  </si>
  <si>
    <t xml:space="preserve"> - pregled elementov na objektu</t>
  </si>
  <si>
    <t>po SIST EN 1337 in Zulassung DiBt / TSC 07.106</t>
  </si>
  <si>
    <t xml:space="preserve"> - pregled ležišč na objektu; za ležišča za vertikalno silo 
    P&lt;8000 kN</t>
  </si>
  <si>
    <t>TSC 07.106/SIST EN 1337</t>
  </si>
  <si>
    <t xml:space="preserve"> - pregled ležišč pri proizvajalcu; za ležišča P=&gt;8000 kN</t>
  </si>
  <si>
    <t>* pregled dokumentacije in obisk na gradbišču</t>
  </si>
  <si>
    <t xml:space="preserve"> - asfaltne dilatacije po TSC 06.450 / ETA</t>
  </si>
  <si>
    <t xml:space="preserve"> - pregled dilatacij na objektu</t>
  </si>
  <si>
    <t>Ničelni pregled se izvede, ko je objekt dokončan oz. pred tehničnim pregledom tako, da so zaključki ničelnega pregleda osnova za vzpostavitev rednega pregledovanja objektov in njihovega vzdrževanja. *</t>
  </si>
  <si>
    <t>a) izlivniki, hidromontažni sistemi iz cevi in fitingov iz
     duktilne- nodularne litine:
        - meh.lastn. (trdota in metalogr.,Rm, Rp0.2, A5)
        - kemijska analiza (vsebnost C, Mn, Si, P, S)
        - antikorozijska zaščita</t>
  </si>
  <si>
    <t xml:space="preserve">SIST EN 6506-1 </t>
  </si>
  <si>
    <t>1 / objekt
ali
1 / šaržo
(večji objekti)</t>
  </si>
  <si>
    <t>b) spojnice iz nerjavnega jekla:
        - mehanske lastnosti (Rm, Rp0.2)
        - kemijska analiza (vsebnost C, Cr, Ni, Ti)
        - antikorozijske zaščite</t>
  </si>
  <si>
    <t>c)  obešala cevovodov (vsebnost C, Cr, Ni, Ti),</t>
  </si>
  <si>
    <t>d)  pregled protikorozijske zaščite na objektu</t>
  </si>
  <si>
    <t>SIST EN ISO 2178</t>
  </si>
  <si>
    <r>
      <t xml:space="preserve">   - bituminizirane zmesi za zaščitno plast (SMA - drobir z
      bitumenskim mastikom, AC - bitumenski beton,
      MA - liti asfalt; kompletna preiskava zmesi </t>
    </r>
    <r>
      <rPr>
        <sz val="8"/>
        <color theme="1"/>
        <rFont val="InterstateCE-Light"/>
        <charset val="238"/>
      </rPr>
      <t>#</t>
    </r>
    <r>
      <rPr>
        <sz val="9"/>
        <color theme="1"/>
        <rFont val="InterstateCE-Light"/>
        <family val="2"/>
        <charset val="238"/>
      </rPr>
      <t>)</t>
    </r>
  </si>
  <si>
    <r>
      <t xml:space="preserve">   - meritve gostote zaščitne plasti z izotopno sondo</t>
    </r>
    <r>
      <rPr>
        <sz val="9"/>
        <color theme="1"/>
        <rFont val="InterstateCE-Light"/>
        <charset val="238"/>
      </rPr>
      <t xml:space="preserve"> 
     (SMA)</t>
    </r>
  </si>
  <si>
    <t xml:space="preserve">   - meritve gostote vezne plasti z izotopno sondo (AC bin)</t>
  </si>
  <si>
    <r>
      <t xml:space="preserve">   - bituminizirane zmes za obrabno-zaporno plast
     (AC surf - bitumenski beton ali SMA - drobir z  
     bitumenskim mastiksom; kompletna preiskava zmesi </t>
    </r>
    <r>
      <rPr>
        <sz val="8"/>
        <color theme="1"/>
        <rFont val="InterstateCE-Light"/>
        <charset val="238"/>
      </rPr>
      <t>#</t>
    </r>
    <r>
      <rPr>
        <sz val="9"/>
        <color theme="1"/>
        <rFont val="InterstateCE-Light"/>
        <family val="2"/>
        <charset val="238"/>
      </rPr>
      <t>)</t>
    </r>
  </si>
  <si>
    <t xml:space="preserve">   - meritve gostote obrabno-zaporne plasti z 
      izotopno sondo (AC surf, SMA)</t>
  </si>
  <si>
    <t xml:space="preserve">   - bit. hidroiz.trak (pregled izvedene HI s potrkavanjem) - manjši objekti</t>
  </si>
  <si>
    <t>1 / objekt</t>
  </si>
  <si>
    <t>500***</t>
  </si>
  <si>
    <t xml:space="preserve">        # vključno s preiskavami ekstrahiranega bitum. veziva</t>
  </si>
  <si>
    <t>* najmanj 1 preiskava/objekt</t>
  </si>
  <si>
    <r>
      <t>*** za objekte do 1000 m</t>
    </r>
    <r>
      <rPr>
        <vertAlign val="superscript"/>
        <sz val="8"/>
        <color theme="1"/>
        <rFont val="InterstateCE-Light"/>
        <family val="2"/>
        <charset val="238"/>
      </rPr>
      <t xml:space="preserve">2 </t>
    </r>
    <r>
      <rPr>
        <sz val="8"/>
        <color theme="1"/>
        <rFont val="InterstateCE-Light"/>
        <family val="2"/>
        <charset val="238"/>
      </rPr>
      <t>najmanj 3 meritve</t>
    </r>
  </si>
  <si>
    <t>viadukt, mostovi</t>
  </si>
  <si>
    <t xml:space="preserve">   - bit. hidroiz.trak za horizont.hidroiz. (odtržna trdn.) - viadukt</t>
  </si>
  <si>
    <t>,</t>
  </si>
  <si>
    <t>*  71 cevk za odvajanje pronicujoče vode</t>
  </si>
  <si>
    <t>*  14 izlivnikov</t>
  </si>
  <si>
    <t>85*</t>
  </si>
  <si>
    <t>**   cena velja za izvedbo meritve zveznosti pilota z merilno napravo</t>
  </si>
  <si>
    <t xml:space="preserve">   - preveritev zveznosti **</t>
  </si>
  <si>
    <t xml:space="preserve">   - pregled temeljnih tal in dolžine vpetja *</t>
  </si>
  <si>
    <r>
      <t xml:space="preserve">*   pri premostitvenih objektih se pregleda 100 % </t>
    </r>
    <r>
      <rPr>
        <sz val="8"/>
        <color theme="1"/>
        <rFont val="InterstateCE-Light"/>
        <charset val="238"/>
      </rPr>
      <t>pilotov</t>
    </r>
    <r>
      <rPr>
        <sz val="8"/>
        <color theme="1"/>
        <rFont val="InterstateCE-Light"/>
        <family val="2"/>
        <charset val="238"/>
      </rPr>
      <t>, pri podpornih zidovih pa 50 % pilotov</t>
    </r>
  </si>
  <si>
    <t>5.2.2 Vodoneprepustna predorska folija</t>
  </si>
  <si>
    <t>7.4.1 Sestavne komponente pasivnih sider</t>
  </si>
  <si>
    <t xml:space="preserve">7.4.1.1 Jekleni sestavni deli, preskusi po STS, SIST EN 14490 </t>
  </si>
  <si>
    <t>**** izvajalec ZKK izvede meritev s svojo merilno opremo</t>
  </si>
  <si>
    <t xml:space="preserve">    - celoviti preskus napenjanja (CPN) ****</t>
  </si>
  <si>
    <t xml:space="preserve">    - enostavni preskus napenjanja (EPN) ****</t>
  </si>
  <si>
    <t>injek.masa (t)</t>
  </si>
  <si>
    <t>združeni vsi prepusti in podhodi</t>
  </si>
  <si>
    <t xml:space="preserve">   - betonski robniki **</t>
  </si>
  <si>
    <t xml:space="preserve">** 907 m trimerska izvedba </t>
  </si>
  <si>
    <t>m2</t>
  </si>
  <si>
    <t xml:space="preserve"> - končno poročilo o izvedeni PHO</t>
  </si>
  <si>
    <t xml:space="preserve">  - izolirnost</t>
  </si>
  <si>
    <t xml:space="preserve">  - refleksija</t>
  </si>
  <si>
    <t>SIST EN 1793-5</t>
  </si>
  <si>
    <t>SIST EN 1793-6</t>
  </si>
  <si>
    <t xml:space="preserve">   (končno poročilo zajema vse objekte, traso HC in deviacije)</t>
  </si>
  <si>
    <r>
      <t xml:space="preserve">   - bituminizirane zmes za vezno asfaltno plast (AC bin -
      bitumenski beton; kompletna preiskava zmesi </t>
    </r>
    <r>
      <rPr>
        <sz val="8"/>
        <color theme="1"/>
        <rFont val="InterstateCE-Light"/>
        <charset val="238"/>
      </rPr>
      <t>#</t>
    </r>
    <r>
      <rPr>
        <sz val="9"/>
        <color theme="1"/>
        <rFont val="InterstateCE-Light"/>
        <family val="2"/>
        <charset val="238"/>
      </rPr>
      <t>)</t>
    </r>
  </si>
  <si>
    <t>SMA viadukt, mostovi 96 t
MA podhodi 5 t
MA pločnik v predoru 53 t</t>
  </si>
  <si>
    <t>7.2.2 Sistemi za prednapenjanje v skladu z ETAG 013, ETA</t>
  </si>
  <si>
    <t>7.2.2.1 Sidrne glave (napenjalne in spojne)</t>
  </si>
  <si>
    <r>
      <t xml:space="preserve">   - R</t>
    </r>
    <r>
      <rPr>
        <vertAlign val="subscript"/>
        <sz val="9"/>
        <color theme="1"/>
        <rFont val="InterstateCE-Light"/>
        <family val="2"/>
        <charset val="238"/>
      </rPr>
      <t>m</t>
    </r>
    <r>
      <rPr>
        <sz val="9"/>
        <color theme="1"/>
        <rFont val="InterstateCE-Light"/>
        <family val="2"/>
        <charset val="238"/>
      </rPr>
      <t xml:space="preserve"> ali trdota, kemijska analiza, metalografija</t>
    </r>
  </si>
  <si>
    <t>7.2.2.2 Vijaki spojnih glav</t>
  </si>
  <si>
    <r>
      <t xml:space="preserve">   - R</t>
    </r>
    <r>
      <rPr>
        <vertAlign val="subscript"/>
        <sz val="9"/>
        <color theme="1"/>
        <rFont val="InterstateCE-Light"/>
        <family val="2"/>
        <charset val="238"/>
      </rPr>
      <t>m</t>
    </r>
    <r>
      <rPr>
        <sz val="9"/>
        <color theme="1"/>
        <rFont val="InterstateCE-Light"/>
        <family val="2"/>
        <charset val="238"/>
      </rPr>
      <t xml:space="preserve"> ali  trdota, kemijska analiza</t>
    </r>
  </si>
  <si>
    <t>7.2.2.3 Sidrne plošče</t>
  </si>
  <si>
    <t>7.2.2.4 Zagozde</t>
  </si>
  <si>
    <r>
      <t xml:space="preserve">   - R</t>
    </r>
    <r>
      <rPr>
        <vertAlign val="subscript"/>
        <sz val="9"/>
        <color theme="1"/>
        <rFont val="InterstateCE-Light"/>
        <family val="2"/>
        <charset val="238"/>
      </rPr>
      <t>m</t>
    </r>
    <r>
      <rPr>
        <sz val="9"/>
        <color theme="1"/>
        <rFont val="InterstateCE-Light"/>
        <family val="2"/>
        <charset val="238"/>
      </rPr>
      <t>, R</t>
    </r>
    <r>
      <rPr>
        <vertAlign val="subscript"/>
        <sz val="9"/>
        <color theme="1"/>
        <rFont val="InterstateCE-Light"/>
        <family val="2"/>
        <charset val="238"/>
      </rPr>
      <t xml:space="preserve">p0,2 </t>
    </r>
    <r>
      <rPr>
        <sz val="9"/>
        <color theme="1"/>
        <rFont val="InterstateCE-Light"/>
        <family val="2"/>
        <charset val="238"/>
      </rPr>
      <t>ali trdota, kem.anal., metalografija</t>
    </r>
  </si>
  <si>
    <t>7.2.2.5 Tulec in spojni tulec</t>
  </si>
  <si>
    <r>
      <t xml:space="preserve">   - R</t>
    </r>
    <r>
      <rPr>
        <vertAlign val="subscript"/>
        <sz val="9"/>
        <color theme="1"/>
        <rFont val="InterstateCE-Light"/>
        <family val="2"/>
        <charset val="238"/>
      </rPr>
      <t>m</t>
    </r>
    <r>
      <rPr>
        <sz val="9"/>
        <color theme="1"/>
        <rFont val="InterstateCE-Light"/>
        <family val="2"/>
        <charset val="238"/>
      </rPr>
      <t>, R</t>
    </r>
    <r>
      <rPr>
        <vertAlign val="subscript"/>
        <sz val="9"/>
        <color theme="1"/>
        <rFont val="InterstateCE-Light"/>
        <family val="2"/>
        <charset val="238"/>
      </rPr>
      <t>p0,2</t>
    </r>
    <r>
      <rPr>
        <sz val="9"/>
        <color theme="1"/>
        <rFont val="InterstateCE-Light"/>
        <family val="2"/>
        <charset val="238"/>
      </rPr>
      <t xml:space="preserve"> ali trdota, metalografija, kem.anal.</t>
    </r>
  </si>
  <si>
    <t>7.2.2.6 Zaščitna mast</t>
  </si>
  <si>
    <t xml:space="preserve">   - izpostava v slani komori</t>
  </si>
  <si>
    <t>1 / šaržo</t>
  </si>
  <si>
    <t xml:space="preserve">   - izločanje olja,kapljišče,umiljanje, vsebnost sulfatov 
       in nitartov</t>
  </si>
  <si>
    <t>ETAG 013</t>
  </si>
  <si>
    <t>7.3.1 Sestavne komponente prednapetih sider</t>
  </si>
  <si>
    <t>7.2.1 Jeklo za prednapenjanje, pletena pramena (vrvi), patentirana žica v skladu s standardom prEN 10138, STS</t>
  </si>
  <si>
    <t xml:space="preserve"> - preiskave žic in vrvi za prednapenjanje konstrukcij 
    (Rm, Rm/ Rp0,1 Agt, E, Z.navijalni preskus)</t>
  </si>
  <si>
    <t>SIST EN ISO 15630-3</t>
  </si>
  <si>
    <t xml:space="preserve"> - relaksacija</t>
  </si>
  <si>
    <t>SIST EN 15630-3</t>
  </si>
  <si>
    <t xml:space="preserve"> - dinamične preiskave</t>
  </si>
  <si>
    <t>SIST EN ISO 15360-3</t>
  </si>
  <si>
    <t xml:space="preserve"> - ostale preiskave korozijski test, natezno upogibni test</t>
  </si>
  <si>
    <t>sidra</t>
  </si>
  <si>
    <t>7.3.1.1 Jeklo za prednapenjanje - pletena pramena (vrvi) s prEN 10138</t>
  </si>
  <si>
    <t>7.3.1.2 Sidrne glave v skladu z veljavnim STS</t>
  </si>
  <si>
    <t>7.3.1.3 Sidrne plošče v skladu z veljavnim STS</t>
  </si>
  <si>
    <t>7.3.1.4 Zagozde v skladu z veljavnim STS</t>
  </si>
  <si>
    <t>7.3.2 Kontrola med izvajanjem injektiranja v skladu s SIST EN 447</t>
  </si>
  <si>
    <t>7.3.3 Kontrola gladkih zaščitnih PE cevi trajnih sider</t>
  </si>
  <si>
    <t>7.3.4 Kontrola rebrastih zaščitnih PE cevi trajnih sider</t>
  </si>
  <si>
    <t>7.3.5 Preskusi pri vgrajevanju sider</t>
  </si>
  <si>
    <t xml:space="preserve">7.3.6 Preskusi nosilnosti sider </t>
  </si>
  <si>
    <t>7.3.7 Električna upornost trajnih sider</t>
  </si>
  <si>
    <t>7.3.8 Kontrola izvedbe protikorozijske zaščite vidnih delov vgrajene glave sidra</t>
  </si>
  <si>
    <t>7.4.2 Kontrola med izvajanjem injektiranja (SIST EN 12715)</t>
  </si>
  <si>
    <t>7.4.3 Izvlečni preskusi pasivnih sider, po STS, SIST EN 14490</t>
  </si>
  <si>
    <t xml:space="preserve">   - torna sposobnost Scrimtex</t>
  </si>
  <si>
    <t>TSC 06.620</t>
  </si>
  <si>
    <t>4 MERITVE VOZNIH POVRŠIN</t>
  </si>
  <si>
    <t xml:space="preserve">    - prečna in vzdolžna ravnost na vseh prometnih pasovih 
      (4 m letev)</t>
  </si>
  <si>
    <t>km prometnih pasov</t>
  </si>
  <si>
    <t>25 meritev/km prometnega pasu</t>
  </si>
  <si>
    <t xml:space="preserve">   - vzdolžna ravnost na vseh prometnih pasovih (meritve IRI)</t>
  </si>
  <si>
    <t>1x na km</t>
  </si>
  <si>
    <t xml:space="preserve">   - nosilnost na vseh prometnih pasovih </t>
  </si>
  <si>
    <t>TSC 06.630</t>
  </si>
  <si>
    <t>10 meritev/km prometnega pasu</t>
  </si>
  <si>
    <t>1x na odsek</t>
  </si>
  <si>
    <t xml:space="preserve"> - kovinske dilatacije: lamelne ali glavniki po  ETAG 032/ TSC 07.107</t>
  </si>
  <si>
    <t>TSC 07.107; ETAG 032</t>
  </si>
  <si>
    <t xml:space="preserve"> - pregled dilatacij na objektu za n=&lt;3 (D&lt;240)</t>
  </si>
  <si>
    <t xml:space="preserve"> - pregled dilatacij pri proizvajalcu za n=&gt;4 (D&gt;320)</t>
  </si>
  <si>
    <t>ocena</t>
  </si>
  <si>
    <t>6.4 Končna ocena o kvaliteti vgrajenega betona in betonerskih del</t>
  </si>
  <si>
    <t xml:space="preserve">6.3.1  Testna polja </t>
  </si>
  <si>
    <t>6.2.2 Pregled projekne specifikacije betona</t>
  </si>
  <si>
    <t>7.3.1.5 Protikorozijsko sredstvo (mast, vazelin) v skladu z ETAG 013</t>
  </si>
  <si>
    <t>6.2.5.2 Strjeni beton za prednapete konstrukcije</t>
  </si>
  <si>
    <t xml:space="preserve">   - linearne deformacije 90 dni </t>
  </si>
  <si>
    <t>ISO 1920-8</t>
  </si>
  <si>
    <t>****</t>
  </si>
  <si>
    <t xml:space="preserve">   - tečenje (lezenje betona) do 180 dni </t>
  </si>
  <si>
    <t>ASTM C512-02</t>
  </si>
  <si>
    <t xml:space="preserve">   - statični modul elastičnosti </t>
  </si>
  <si>
    <t>SIST EN 12390-13</t>
  </si>
  <si>
    <t>**** betoni za prednapete prekladne konstrukcije in zidove dolžine nad 100 m  1 x/objekt</t>
  </si>
  <si>
    <t>7.2.2.7 Zaščitna cev za prednapete kable iz jeklenih trakov v skladu s SIST EN 524</t>
  </si>
  <si>
    <t xml:space="preserve"> - določevanje oblike in mer</t>
  </si>
  <si>
    <t>SIST EN 523</t>
  </si>
  <si>
    <t xml:space="preserve"> - ugotavljanje obnašanja pri upogibu</t>
  </si>
  <si>
    <t xml:space="preserve"> - preskus z upogibanjem sem in tja</t>
  </si>
  <si>
    <t xml:space="preserve"> - določevanje bočne nosilnosti</t>
  </si>
  <si>
    <t xml:space="preserve"> - ugotavljanje tesnosti</t>
  </si>
  <si>
    <t xml:space="preserve"> - določevanje natezne nosilnosti</t>
  </si>
  <si>
    <t>14</t>
  </si>
  <si>
    <t>3</t>
  </si>
  <si>
    <t>7.5 Jekleni ojačitveni elementi</t>
  </si>
  <si>
    <t>7.5.1 Predorski podporni loki (palični nosilci)</t>
  </si>
  <si>
    <t xml:space="preserve">7.1 Jekla za armiranje </t>
  </si>
  <si>
    <t>7.1.1 Armaturna jekla (iz palic in kolutov) v skladu s standardom SIST EN 1992-1-1 ter STS, ETA ali EAD</t>
  </si>
  <si>
    <t>7.1.2 Varjene palice</t>
  </si>
  <si>
    <t>7.1.3 Armaturne mreže v skladu s standardom SIST EN 1992-1-1 ter STS</t>
  </si>
  <si>
    <t>7.1.4 Jekleni mrežni nosilci</t>
  </si>
  <si>
    <t>7.2 Jekla za prednapenjanje</t>
  </si>
  <si>
    <t>7.3 Prednapeta geotehnična sidra</t>
  </si>
  <si>
    <t>7.4 Pasivna sidra</t>
  </si>
  <si>
    <t>8  OPREMA OBJEKTOV</t>
  </si>
  <si>
    <t>8.1 Varnostne ograje skladno s SIST EN 1317-1,-2,-5</t>
  </si>
  <si>
    <t>8.2 Mostne ograje</t>
  </si>
  <si>
    <t>8.3 Zaščitne ograje</t>
  </si>
  <si>
    <t>8.4 Sistemi za odvodnjavanje</t>
  </si>
  <si>
    <t>8.5 Sistemi za odvodnjavanje iz armiranega poliestra</t>
  </si>
  <si>
    <t xml:space="preserve">8.7  Dilatacije </t>
  </si>
  <si>
    <t xml:space="preserve">8.7.1  Pregled dilatacij na odseku </t>
  </si>
  <si>
    <r>
      <t xml:space="preserve">8.8  Obremenilna preiskušnja - za premostitvene objekte na trasi AC, z razponom večjim od 15 m </t>
    </r>
    <r>
      <rPr>
        <sz val="10"/>
        <color theme="1"/>
        <rFont val="Arial CE"/>
        <family val="2"/>
        <charset val="238"/>
      </rPr>
      <t>(naroči izvajalec)</t>
    </r>
  </si>
  <si>
    <t>8.9 Ničelni pregledi cestnih objektov - za novogradnje</t>
  </si>
  <si>
    <t>9  PROIZVODI ZA ODVODNJAVANJE</t>
  </si>
  <si>
    <t>9.1 Ugotavljanje skladnosti proizvodov in polproizvodov</t>
  </si>
  <si>
    <t>9.1.1 Preskušanje tesnosti kanalizac.vodov</t>
  </si>
  <si>
    <t>9.1.2 Kontrolne meritve dimenzij proizvodov za odvodnjavanje</t>
  </si>
  <si>
    <t>9.2 Odvodnjevanje v predoru - ostalo</t>
  </si>
  <si>
    <t>10 OPREMA CEST</t>
  </si>
  <si>
    <t>10.1 Preskus skladnosti izvedbe talnih označb</t>
  </si>
  <si>
    <t>10.1.1 Tankoslojne talne označbe</t>
  </si>
  <si>
    <t>10.1.2 Debeloslojne talne označbe</t>
  </si>
  <si>
    <t>10.2 Vertikalna signalizacija</t>
  </si>
  <si>
    <r>
      <t xml:space="preserve">10.3 Kovinske konstrukcije </t>
    </r>
    <r>
      <rPr>
        <sz val="10"/>
        <color theme="1"/>
        <rFont val="InterstateCE-Light"/>
        <family val="2"/>
        <charset val="238"/>
      </rPr>
      <t>(jeklene konstrukcije, portali, prometni znaki, javna razsvetljava)</t>
    </r>
  </si>
  <si>
    <t>10.3.1 Jeklene konstrukcije po SIST EN 1090</t>
  </si>
  <si>
    <t>10.3.2 Oprema za vodenje prometa - portali po SIST EN 12966-1 in SIST EN 1993</t>
  </si>
  <si>
    <t>10.3.3 Prometni znaki po SIST EN 12899-1</t>
  </si>
  <si>
    <t>10.3.4 Drugo (javna razsvetljava po SIST EN 40-5, ostali prometni znaki po SIST EN 12899-2,3 )</t>
  </si>
  <si>
    <t>10.4 Ograje za zaščito pred hrupom v skladu s SIST EN 14388  (PHO-H-1, PHO-H-2,PHO-H-3)</t>
  </si>
  <si>
    <t>10.4.1 Preskusi materialov ograj za zaščito pred hrupom</t>
  </si>
  <si>
    <t xml:space="preserve">10.4.1.1 Temelji, grede, stebri, pritrditveni material </t>
  </si>
  <si>
    <t>10.4.1.2 Elementi za zaščito pred hrupom</t>
  </si>
  <si>
    <t>10.4.1.3 Meritve hrupa na terenu</t>
  </si>
  <si>
    <t>10.4.2 Pregled izvedenih ograj za zaščito pred hrupom</t>
  </si>
  <si>
    <t>11  KOORDINACIJE, SODELOVANJE Z NADZOROM,…</t>
  </si>
  <si>
    <t>12  KONČNA POROČILA Z OCENO IZVEDENIH DEL</t>
  </si>
  <si>
    <t xml:space="preserve">8.6  Ležišča </t>
  </si>
  <si>
    <t xml:space="preserve">8.6.1  Pregled ležišč na odseku </t>
  </si>
  <si>
    <t>7  JEKLA ZA ARMIRANJE, PREDNAPENJANJE IN KONSTRUKCIJE TER SIDRA</t>
  </si>
  <si>
    <t>2 Spodnje nosilne plasti</t>
  </si>
  <si>
    <t>3 Bituminizirane zmesi</t>
  </si>
  <si>
    <t>4 Meritve voznih površin</t>
  </si>
  <si>
    <t>5 Hidroizolacije</t>
  </si>
  <si>
    <t>6 Cementni beton</t>
  </si>
  <si>
    <t>8 Oprema objektov</t>
  </si>
  <si>
    <t>9 Proizvodi za odvodnjavanje</t>
  </si>
  <si>
    <t>10 Oprema cest</t>
  </si>
  <si>
    <t>11 Koordinacije, sodelovanje</t>
  </si>
  <si>
    <t>12 Končna poročila</t>
  </si>
  <si>
    <t>1 Zemeljska dela in temeljenje</t>
  </si>
  <si>
    <t>7 Jekla za armiranje, prednapenjanje in konstrukcije ter sidra</t>
  </si>
  <si>
    <t>Izgradnja hitre ceste od priključka Velenje jug do priključka Slovenj Gradec jug na 3. razvojni osi, sever; sklop H - Konovo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</si>
</sst>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0.0%"/>
    <numFmt numFmtId="166" formatCode="#,##0.0"/>
  </numFmts>
  <fonts count="66">
    <font>
      <sz val="11"/>
      <color theme="1"/>
      <name val="Calibri"/>
      <family val="2"/>
      <charset val="238"/>
      <scheme val="minor"/>
    </font>
    <font>
      <sz val="11"/>
      <color theme="1"/>
      <name val="Calibri"/>
      <family val="2"/>
      <charset val="238"/>
      <scheme val="minor"/>
    </font>
    <font>
      <sz val="10"/>
      <name val="InterstateCE-Light"/>
      <family val="2"/>
      <charset val="238"/>
    </font>
    <font>
      <b/>
      <sz val="10"/>
      <name val="InterstateCE-Light"/>
      <family val="2"/>
      <charset val="238"/>
    </font>
    <font>
      <sz val="9"/>
      <name val="InterstateCE-Light"/>
      <family val="2"/>
      <charset val="238"/>
    </font>
    <font>
      <b/>
      <sz val="10"/>
      <name val="Arial"/>
      <family val="2"/>
      <charset val="238"/>
    </font>
    <font>
      <sz val="10"/>
      <color indexed="8"/>
      <name val="InterstateCE-Light"/>
      <family val="2"/>
      <charset val="238"/>
    </font>
    <font>
      <sz val="8"/>
      <color indexed="8"/>
      <name val="InterstateCE-Light"/>
      <family val="2"/>
      <charset val="238"/>
    </font>
    <font>
      <sz val="9"/>
      <name val="Arial CE"/>
      <family val="2"/>
      <charset val="238"/>
    </font>
    <font>
      <b/>
      <sz val="9"/>
      <name val="Calibri"/>
      <family val="2"/>
      <charset val="238"/>
      <scheme val="minor"/>
    </font>
    <font>
      <sz val="9"/>
      <name val="Calibri"/>
      <family val="2"/>
      <charset val="238"/>
      <scheme val="minor"/>
    </font>
    <font>
      <sz val="9"/>
      <color theme="1"/>
      <name val="Calibri"/>
      <family val="2"/>
      <charset val="238"/>
      <scheme val="minor"/>
    </font>
    <font>
      <sz val="9"/>
      <color theme="1"/>
      <name val="InterstateCE-Light"/>
      <family val="2"/>
      <charset val="238"/>
    </font>
    <font>
      <sz val="8"/>
      <color theme="1"/>
      <name val="InterstateCE-Light"/>
      <family val="2"/>
      <charset val="238"/>
    </font>
    <font>
      <b/>
      <sz val="11"/>
      <color theme="1"/>
      <name val="Calibri"/>
      <family val="2"/>
      <charset val="238"/>
      <scheme val="minor"/>
    </font>
    <font>
      <sz val="8"/>
      <color theme="1"/>
      <name val="Calibri"/>
      <family val="2"/>
      <charset val="238"/>
      <scheme val="minor"/>
    </font>
    <font>
      <sz val="9"/>
      <color theme="1"/>
      <name val="InterstateCE-Light"/>
      <charset val="238"/>
    </font>
    <font>
      <sz val="8"/>
      <color theme="1"/>
      <name val="InterstateCE-Light"/>
      <charset val="238"/>
    </font>
    <font>
      <sz val="10"/>
      <color theme="1"/>
      <name val="InterstateCE-Light"/>
      <family val="2"/>
      <charset val="238"/>
    </font>
    <font>
      <sz val="11"/>
      <color theme="1"/>
      <name val="InterstateCE-Light"/>
      <family val="2"/>
      <charset val="238"/>
    </font>
    <font>
      <b/>
      <sz val="10"/>
      <color theme="1"/>
      <name val="InterstateCE-Light"/>
      <family val="2"/>
      <charset val="238"/>
    </font>
    <font>
      <b/>
      <sz val="8"/>
      <color theme="1"/>
      <name val="InterstateCE-Light"/>
      <family val="2"/>
      <charset val="238"/>
    </font>
    <font>
      <b/>
      <sz val="9"/>
      <color theme="1"/>
      <name val="InterstateCE-Light"/>
      <family val="2"/>
      <charset val="238"/>
    </font>
    <font>
      <sz val="12"/>
      <color theme="1"/>
      <name val="InterstateCE-Light"/>
      <family val="2"/>
      <charset val="238"/>
    </font>
    <font>
      <b/>
      <sz val="12"/>
      <color theme="1"/>
      <name val="InterstateCE-Light"/>
      <family val="2"/>
      <charset val="238"/>
    </font>
    <font>
      <vertAlign val="subscript"/>
      <sz val="9"/>
      <color theme="1"/>
      <name val="InterstateCE-Light"/>
      <family val="2"/>
      <charset val="238"/>
    </font>
    <font>
      <vertAlign val="superscript"/>
      <sz val="8"/>
      <color theme="1"/>
      <name val="InterstateCE-Light"/>
      <family val="2"/>
      <charset val="238"/>
    </font>
    <font>
      <b/>
      <sz val="11"/>
      <color theme="1"/>
      <name val="InterstateCE-Light"/>
      <charset val="238"/>
    </font>
    <font>
      <b/>
      <sz val="10"/>
      <color theme="1"/>
      <name val="InterstateCE-Light"/>
      <charset val="238"/>
    </font>
    <font>
      <b/>
      <sz val="9"/>
      <color theme="1"/>
      <name val="InterstateCE-Light"/>
      <charset val="238"/>
    </font>
    <font>
      <sz val="10"/>
      <color theme="1"/>
      <name val="InterstateCE-Light"/>
      <charset val="238"/>
    </font>
    <font>
      <b/>
      <sz val="9"/>
      <color theme="1"/>
      <name val="Calibri"/>
      <family val="2"/>
      <charset val="238"/>
      <scheme val="minor"/>
    </font>
    <font>
      <b/>
      <sz val="8"/>
      <color theme="1"/>
      <name val="Calibri"/>
      <family val="2"/>
      <charset val="238"/>
      <scheme val="minor"/>
    </font>
    <font>
      <sz val="7"/>
      <color theme="1"/>
      <name val="InterstateCE-Light"/>
      <family val="2"/>
      <charset val="238"/>
    </font>
    <font>
      <b/>
      <sz val="10"/>
      <color theme="1"/>
      <name val="Calibri"/>
      <family val="2"/>
      <charset val="238"/>
      <scheme val="minor"/>
    </font>
    <font>
      <vertAlign val="subscript"/>
      <sz val="9"/>
      <color theme="1"/>
      <name val="Calibri"/>
      <family val="2"/>
      <charset val="238"/>
    </font>
    <font>
      <sz val="9"/>
      <color theme="1"/>
      <name val="Calibri"/>
      <family val="2"/>
      <charset val="238"/>
    </font>
    <font>
      <sz val="10"/>
      <color theme="1"/>
      <name val="Calibri"/>
      <family val="2"/>
      <charset val="238"/>
      <scheme val="minor"/>
    </font>
    <font>
      <vertAlign val="superscript"/>
      <sz val="11"/>
      <color theme="1"/>
      <name val="InterstateCE-Light"/>
      <charset val="238"/>
    </font>
    <font>
      <sz val="10"/>
      <name val="Arial"/>
      <family val="2"/>
      <charset val="238"/>
    </font>
    <font>
      <sz val="10"/>
      <color rgb="FFFF0000"/>
      <name val="InterstateCE-Light"/>
      <family val="2"/>
      <charset val="238"/>
    </font>
    <font>
      <b/>
      <sz val="9"/>
      <color indexed="8"/>
      <name val="Calibri"/>
      <family val="2"/>
      <charset val="238"/>
    </font>
    <font>
      <sz val="9"/>
      <color indexed="8"/>
      <name val="Calibri"/>
      <family val="2"/>
      <charset val="238"/>
    </font>
    <font>
      <sz val="9"/>
      <name val="Calibri"/>
      <family val="2"/>
      <charset val="238"/>
    </font>
    <font>
      <b/>
      <sz val="9"/>
      <name val="Calibri"/>
      <family val="2"/>
      <charset val="238"/>
    </font>
    <font>
      <b/>
      <sz val="8"/>
      <name val="Calibri"/>
      <family val="2"/>
      <charset val="238"/>
    </font>
    <font>
      <b/>
      <sz val="8"/>
      <color theme="1"/>
      <name val="InterstateCE-Light"/>
      <charset val="238"/>
    </font>
    <font>
      <b/>
      <sz val="11"/>
      <color theme="1"/>
      <name val="InterstateCE-Light"/>
      <family val="2"/>
      <charset val="238"/>
    </font>
    <font>
      <sz val="8"/>
      <name val="InterstateCE-Light"/>
      <family val="2"/>
      <charset val="238"/>
    </font>
    <font>
      <vertAlign val="superscript"/>
      <sz val="8"/>
      <name val="InterstateCE-Light"/>
      <family val="2"/>
      <charset val="238"/>
    </font>
    <font>
      <b/>
      <sz val="8"/>
      <name val="InterstateCE-Light"/>
      <family val="2"/>
      <charset val="238"/>
    </font>
    <font>
      <sz val="11"/>
      <name val="Calibri"/>
      <family val="2"/>
      <charset val="238"/>
      <scheme val="minor"/>
    </font>
    <font>
      <vertAlign val="subscript"/>
      <sz val="9"/>
      <name val="InterstateCE-Light"/>
      <family val="2"/>
      <charset val="238"/>
    </font>
    <font>
      <vertAlign val="superscript"/>
      <sz val="8"/>
      <color theme="1"/>
      <name val="InterstateCE-Light"/>
      <charset val="238"/>
    </font>
    <font>
      <sz val="10"/>
      <color theme="1"/>
      <name val="Arial CE"/>
      <charset val="238"/>
    </font>
    <font>
      <sz val="10"/>
      <color theme="1"/>
      <name val="Arial CE"/>
      <family val="2"/>
      <charset val="238"/>
    </font>
    <font>
      <sz val="9"/>
      <color theme="1"/>
      <name val="Arial CE"/>
      <family val="2"/>
      <charset val="238"/>
    </font>
    <font>
      <sz val="9"/>
      <color rgb="FFFF0000"/>
      <name val="Calibri"/>
      <family val="2"/>
      <charset val="238"/>
      <scheme val="minor"/>
    </font>
    <font>
      <b/>
      <sz val="9"/>
      <color rgb="FFFF0000"/>
      <name val="Calibri"/>
      <family val="2"/>
      <charset val="238"/>
      <scheme val="minor"/>
    </font>
    <font>
      <sz val="8"/>
      <color rgb="FFFF0000"/>
      <name val="InterstateCE-Light"/>
      <family val="2"/>
      <charset val="238"/>
    </font>
    <font>
      <sz val="7"/>
      <name val="InterstateCE-Light"/>
      <family val="2"/>
      <charset val="238"/>
    </font>
    <font>
      <sz val="9"/>
      <name val="InterstateCE-Light"/>
      <charset val="238"/>
    </font>
    <font>
      <b/>
      <sz val="10"/>
      <name val="Calibri"/>
      <family val="2"/>
      <charset val="238"/>
      <scheme val="minor"/>
    </font>
    <font>
      <sz val="10"/>
      <name val="Calibri"/>
      <family val="2"/>
      <charset val="238"/>
      <scheme val="minor"/>
    </font>
    <font>
      <sz val="11"/>
      <name val="Calibri"/>
      <family val="2"/>
      <scheme val="minor"/>
    </font>
    <font>
      <sz val="9.5"/>
      <color theme="1"/>
      <name val="Calibri"/>
      <family val="2"/>
      <charset val="238"/>
      <scheme val="minor"/>
    </font>
  </fonts>
  <fills count="2">
    <fill>
      <patternFill patternType="none"/>
    </fill>
    <fill>
      <patternFill patternType="gray125"/>
    </fill>
  </fills>
  <borders count="20">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s>
  <cellStyleXfs count="5">
    <xf numFmtId="0" fontId="0" fillId="0" borderId="0"/>
    <xf numFmtId="9" fontId="1" fillId="0" borderId="0" applyFont="0" applyFill="0" applyBorder="0" applyAlignment="0" applyProtection="0"/>
    <xf numFmtId="0" fontId="1" fillId="0" borderId="0"/>
    <xf numFmtId="0" fontId="39" fillId="0" borderId="0"/>
    <xf numFmtId="9" fontId="1" fillId="0" borderId="0" applyFont="0" applyFill="0" applyBorder="0" applyAlignment="0" applyProtection="0"/>
  </cellStyleXfs>
  <cellXfs count="620">
    <xf numFmtId="0" fontId="0" fillId="0" borderId="0" xfId="0"/>
    <xf numFmtId="164" fontId="4" fillId="0" borderId="0" xfId="0" applyNumberFormat="1" applyFont="1" applyFill="1" applyBorder="1" applyAlignment="1" applyProtection="1">
      <alignment horizontal="center" vertical="center"/>
    </xf>
    <xf numFmtId="164" fontId="18" fillId="0" borderId="0" xfId="0" applyNumberFormat="1" applyFont="1" applyFill="1" applyAlignment="1" applyProtection="1"/>
    <xf numFmtId="164" fontId="20" fillId="0" borderId="1" xfId="0" applyNumberFormat="1" applyFont="1" applyFill="1" applyBorder="1" applyAlignment="1" applyProtection="1"/>
    <xf numFmtId="164" fontId="21" fillId="0" borderId="1" xfId="0" applyNumberFormat="1" applyFont="1" applyFill="1" applyBorder="1" applyAlignment="1" applyProtection="1">
      <alignment horizontal="left"/>
    </xf>
    <xf numFmtId="164" fontId="21" fillId="0" borderId="1" xfId="0" applyNumberFormat="1" applyFont="1" applyFill="1" applyBorder="1" applyAlignment="1" applyProtection="1">
      <alignment vertical="center"/>
    </xf>
    <xf numFmtId="164" fontId="21" fillId="0" borderId="1" xfId="0" applyNumberFormat="1" applyFont="1" applyFill="1" applyBorder="1" applyAlignment="1" applyProtection="1"/>
    <xf numFmtId="164" fontId="20" fillId="0" borderId="0" xfId="0" applyNumberFormat="1" applyFont="1" applyFill="1" applyBorder="1" applyAlignment="1" applyProtection="1"/>
    <xf numFmtId="164" fontId="18" fillId="0" borderId="2" xfId="0" applyNumberFormat="1" applyFont="1" applyFill="1" applyBorder="1" applyAlignment="1" applyProtection="1"/>
    <xf numFmtId="164" fontId="20" fillId="0" borderId="2" xfId="0" applyNumberFormat="1" applyFont="1" applyFill="1" applyBorder="1" applyAlignment="1" applyProtection="1"/>
    <xf numFmtId="164" fontId="21" fillId="0" borderId="2" xfId="0" applyNumberFormat="1" applyFont="1" applyFill="1" applyBorder="1" applyAlignment="1" applyProtection="1">
      <alignment horizontal="left"/>
    </xf>
    <xf numFmtId="164" fontId="21" fillId="0" borderId="2" xfId="0" applyNumberFormat="1" applyFont="1" applyFill="1" applyBorder="1" applyAlignment="1" applyProtection="1">
      <alignment vertical="center"/>
    </xf>
    <xf numFmtId="164" fontId="21" fillId="0" borderId="2" xfId="0" applyNumberFormat="1" applyFont="1" applyFill="1" applyBorder="1" applyAlignment="1" applyProtection="1"/>
    <xf numFmtId="164" fontId="20" fillId="0" borderId="0" xfId="0" applyNumberFormat="1" applyFont="1" applyFill="1" applyAlignment="1" applyProtection="1"/>
    <xf numFmtId="164" fontId="21" fillId="0" borderId="0" xfId="0" applyNumberFormat="1" applyFont="1" applyFill="1" applyAlignment="1" applyProtection="1">
      <alignment horizontal="left"/>
    </xf>
    <xf numFmtId="164" fontId="21" fillId="0" borderId="0" xfId="0" applyNumberFormat="1" applyFont="1" applyFill="1" applyAlignment="1" applyProtection="1">
      <alignment vertical="center"/>
    </xf>
    <xf numFmtId="164" fontId="21" fillId="0" borderId="0" xfId="0" applyNumberFormat="1" applyFont="1" applyFill="1" applyAlignment="1" applyProtection="1"/>
    <xf numFmtId="0" fontId="18" fillId="0" borderId="1" xfId="0" applyNumberFormat="1" applyFont="1" applyFill="1" applyBorder="1" applyAlignment="1" applyProtection="1">
      <alignment horizontal="left"/>
    </xf>
    <xf numFmtId="0" fontId="13" fillId="0" borderId="1" xfId="0" applyNumberFormat="1" applyFont="1" applyFill="1" applyBorder="1" applyAlignment="1" applyProtection="1">
      <alignment horizontal="left"/>
    </xf>
    <xf numFmtId="49" fontId="18" fillId="0" borderId="0" xfId="0" applyNumberFormat="1" applyFont="1" applyFill="1" applyAlignment="1" applyProtection="1"/>
    <xf numFmtId="164" fontId="13" fillId="0" borderId="0" xfId="0" applyNumberFormat="1" applyFont="1" applyFill="1" applyAlignment="1" applyProtection="1">
      <alignment horizontal="centerContinuous" vertical="center"/>
    </xf>
    <xf numFmtId="164" fontId="13" fillId="0" borderId="0" xfId="0" applyNumberFormat="1" applyFont="1" applyFill="1" applyAlignment="1" applyProtection="1">
      <alignment horizontal="centerContinuous"/>
    </xf>
    <xf numFmtId="164" fontId="24" fillId="0" borderId="0" xfId="0" applyNumberFormat="1" applyFont="1" applyFill="1" applyAlignment="1" applyProtection="1">
      <alignment horizontal="centerContinuous"/>
    </xf>
    <xf numFmtId="164" fontId="23" fillId="0" borderId="0" xfId="0" applyNumberFormat="1" applyFont="1" applyFill="1" applyAlignment="1" applyProtection="1">
      <alignment horizontal="centerContinuous"/>
    </xf>
    <xf numFmtId="164" fontId="13" fillId="0" borderId="0" xfId="0" applyNumberFormat="1" applyFont="1" applyFill="1" applyAlignment="1" applyProtection="1">
      <alignment horizontal="left"/>
    </xf>
    <xf numFmtId="164" fontId="18" fillId="0" borderId="0" xfId="0" applyNumberFormat="1" applyFont="1" applyFill="1" applyAlignment="1" applyProtection="1">
      <alignment wrapText="1" shrinkToFit="1"/>
    </xf>
    <xf numFmtId="164" fontId="18" fillId="0" borderId="0" xfId="0" applyNumberFormat="1" applyFont="1" applyFill="1" applyAlignment="1" applyProtection="1">
      <alignment horizontal="left"/>
    </xf>
    <xf numFmtId="164" fontId="21" fillId="0" borderId="4" xfId="0" applyNumberFormat="1" applyFont="1" applyFill="1" applyBorder="1" applyAlignment="1" applyProtection="1">
      <alignment horizontal="centerContinuous" vertical="center"/>
    </xf>
    <xf numFmtId="164" fontId="21" fillId="0" borderId="0" xfId="0" applyNumberFormat="1" applyFont="1" applyFill="1" applyBorder="1" applyAlignment="1" applyProtection="1">
      <alignment horizontal="center" vertical="center"/>
    </xf>
    <xf numFmtId="164" fontId="13" fillId="0" borderId="0" xfId="0" applyNumberFormat="1" applyFont="1" applyFill="1" applyAlignment="1" applyProtection="1">
      <alignment vertical="center"/>
    </xf>
    <xf numFmtId="164" fontId="13" fillId="0" borderId="3" xfId="0" applyNumberFormat="1" applyFont="1" applyFill="1" applyBorder="1" applyAlignment="1" applyProtection="1">
      <alignment vertical="center"/>
    </xf>
    <xf numFmtId="164" fontId="13" fillId="0" borderId="0" xfId="0" applyNumberFormat="1" applyFont="1" applyFill="1" applyBorder="1" applyAlignment="1" applyProtection="1">
      <alignment vertical="center"/>
    </xf>
    <xf numFmtId="0" fontId="13" fillId="0" borderId="3" xfId="0" applyFont="1" applyFill="1" applyBorder="1" applyAlignment="1" applyProtection="1">
      <alignment vertical="center"/>
    </xf>
    <xf numFmtId="0" fontId="13" fillId="0" borderId="7" xfId="0" applyFont="1" applyFill="1" applyBorder="1" applyAlignment="1" applyProtection="1">
      <alignment horizontal="right" vertical="center"/>
    </xf>
    <xf numFmtId="0" fontId="13" fillId="0" borderId="0" xfId="0" applyFont="1" applyFill="1" applyAlignment="1" applyProtection="1">
      <alignment vertical="center"/>
    </xf>
    <xf numFmtId="0" fontId="13" fillId="0" borderId="0" xfId="0" quotePrefix="1" applyFont="1" applyFill="1" applyBorder="1" applyAlignment="1" applyProtection="1">
      <alignment horizontal="left" vertical="center"/>
    </xf>
    <xf numFmtId="0" fontId="13" fillId="0" borderId="0" xfId="0" applyFont="1" applyFill="1" applyBorder="1" applyAlignment="1" applyProtection="1">
      <alignment horizontal="left" vertical="center"/>
    </xf>
    <xf numFmtId="0" fontId="13" fillId="0" borderId="7" xfId="0" applyFont="1" applyFill="1" applyBorder="1" applyAlignment="1" applyProtection="1">
      <alignment vertical="center"/>
    </xf>
    <xf numFmtId="0" fontId="13" fillId="0" borderId="0" xfId="0" applyFont="1" applyFill="1" applyBorder="1" applyAlignment="1" applyProtection="1">
      <alignment vertical="center"/>
    </xf>
    <xf numFmtId="164" fontId="13" fillId="0" borderId="0" xfId="0" applyNumberFormat="1" applyFont="1" applyFill="1" applyBorder="1" applyAlignment="1" applyProtection="1">
      <alignment horizontal="left" vertical="center"/>
    </xf>
    <xf numFmtId="164" fontId="13" fillId="0" borderId="3" xfId="0" applyNumberFormat="1" applyFont="1" applyFill="1" applyBorder="1" applyAlignment="1" applyProtection="1">
      <alignment horizontal="left" vertical="center"/>
    </xf>
    <xf numFmtId="164" fontId="13" fillId="0" borderId="3" xfId="0" applyNumberFormat="1" applyFont="1" applyFill="1" applyBorder="1" applyAlignment="1" applyProtection="1">
      <alignment horizontal="right" vertical="center"/>
    </xf>
    <xf numFmtId="164" fontId="12" fillId="0" borderId="0" xfId="0" applyNumberFormat="1" applyFont="1" applyFill="1" applyAlignment="1" applyProtection="1">
      <alignment vertical="center"/>
    </xf>
    <xf numFmtId="164" fontId="18" fillId="0" borderId="0" xfId="0" applyNumberFormat="1" applyFont="1" applyFill="1" applyAlignment="1" applyProtection="1">
      <alignment vertical="center"/>
    </xf>
    <xf numFmtId="164" fontId="13" fillId="0" borderId="13" xfId="0" applyNumberFormat="1" applyFont="1" applyFill="1" applyBorder="1" applyAlignment="1" applyProtection="1">
      <alignment vertical="center"/>
    </xf>
    <xf numFmtId="164" fontId="13" fillId="0" borderId="5" xfId="0" applyNumberFormat="1" applyFont="1" applyFill="1" applyBorder="1" applyAlignment="1" applyProtection="1">
      <alignment vertical="center"/>
    </xf>
    <xf numFmtId="164" fontId="13" fillId="0" borderId="3" xfId="0" quotePrefix="1" applyNumberFormat="1" applyFont="1" applyFill="1" applyBorder="1" applyAlignment="1" applyProtection="1">
      <alignment horizontal="center" vertical="center"/>
    </xf>
    <xf numFmtId="164" fontId="13" fillId="0" borderId="3" xfId="0" applyNumberFormat="1" applyFont="1" applyFill="1" applyBorder="1" applyAlignment="1" applyProtection="1">
      <alignment horizontal="center" vertical="center" wrapText="1"/>
    </xf>
    <xf numFmtId="164" fontId="13" fillId="0" borderId="3" xfId="0" quotePrefix="1" applyNumberFormat="1" applyFont="1" applyFill="1" applyBorder="1" applyAlignment="1" applyProtection="1">
      <alignment horizontal="right" vertical="center"/>
    </xf>
    <xf numFmtId="164" fontId="13" fillId="0" borderId="6" xfId="0" applyNumberFormat="1" applyFont="1" applyFill="1" applyBorder="1" applyAlignment="1" applyProtection="1">
      <alignment horizontal="right" vertical="center"/>
    </xf>
    <xf numFmtId="9" fontId="13" fillId="0" borderId="3" xfId="1" applyFont="1" applyFill="1" applyBorder="1" applyAlignment="1" applyProtection="1">
      <alignment horizontal="right" vertical="center"/>
    </xf>
    <xf numFmtId="164" fontId="13" fillId="0" borderId="5" xfId="0" quotePrefix="1" applyNumberFormat="1" applyFont="1" applyFill="1" applyBorder="1" applyAlignment="1" applyProtection="1">
      <alignment horizontal="left" vertical="center"/>
    </xf>
    <xf numFmtId="164" fontId="31" fillId="0" borderId="0" xfId="0" applyNumberFormat="1" applyFont="1" applyFill="1" applyBorder="1" applyAlignment="1" applyProtection="1">
      <alignment horizontal="center" vertical="center"/>
    </xf>
    <xf numFmtId="164" fontId="11" fillId="0" borderId="0" xfId="0" applyNumberFormat="1" applyFont="1" applyFill="1" applyAlignment="1" applyProtection="1">
      <alignment vertical="center"/>
    </xf>
    <xf numFmtId="164" fontId="15" fillId="0" borderId="0" xfId="0" applyNumberFormat="1" applyFont="1" applyFill="1" applyBorder="1" applyAlignment="1" applyProtection="1">
      <alignment vertical="center"/>
    </xf>
    <xf numFmtId="164" fontId="11" fillId="0" borderId="0" xfId="0" applyNumberFormat="1" applyFont="1" applyFill="1" applyBorder="1" applyAlignment="1" applyProtection="1">
      <alignment vertical="center"/>
    </xf>
    <xf numFmtId="164" fontId="11" fillId="0" borderId="0" xfId="0" quotePrefix="1" applyNumberFormat="1" applyFont="1" applyFill="1" applyBorder="1" applyAlignment="1" applyProtection="1">
      <alignment vertical="center"/>
    </xf>
    <xf numFmtId="164" fontId="11" fillId="0" borderId="5" xfId="0" applyNumberFormat="1" applyFont="1" applyFill="1" applyBorder="1" applyAlignment="1" applyProtection="1">
      <alignment vertical="center"/>
    </xf>
    <xf numFmtId="49" fontId="11" fillId="0" borderId="0" xfId="0" applyNumberFormat="1" applyFont="1" applyFill="1" applyBorder="1" applyAlignment="1" applyProtection="1">
      <alignment vertical="center"/>
    </xf>
    <xf numFmtId="49" fontId="11" fillId="0" borderId="0" xfId="0" applyNumberFormat="1" applyFont="1" applyFill="1" applyAlignment="1" applyProtection="1">
      <alignment vertical="center"/>
    </xf>
    <xf numFmtId="164" fontId="13" fillId="0" borderId="3" xfId="0" applyNumberFormat="1" applyFont="1" applyFill="1" applyBorder="1" applyAlignment="1" applyProtection="1">
      <alignment horizontal="right" vertical="center" wrapText="1"/>
    </xf>
    <xf numFmtId="164" fontId="13" fillId="0" borderId="0" xfId="0" quotePrefix="1" applyNumberFormat="1" applyFont="1" applyFill="1" applyBorder="1" applyAlignment="1" applyProtection="1">
      <alignment horizontal="left" vertical="center"/>
    </xf>
    <xf numFmtId="164" fontId="13" fillId="0" borderId="0" xfId="0" applyNumberFormat="1" applyFont="1" applyFill="1" applyBorder="1" applyAlignment="1" applyProtection="1">
      <alignment horizontal="right" vertical="center"/>
    </xf>
    <xf numFmtId="9" fontId="13" fillId="0" borderId="3" xfId="1" applyFont="1" applyFill="1" applyBorder="1" applyAlignment="1" applyProtection="1">
      <alignment horizontal="center" vertical="center"/>
    </xf>
    <xf numFmtId="164" fontId="21" fillId="0" borderId="6" xfId="0" applyNumberFormat="1" applyFont="1" applyFill="1" applyBorder="1" applyAlignment="1" applyProtection="1">
      <alignment horizontal="center" vertical="center" wrapText="1" shrinkToFit="1"/>
    </xf>
    <xf numFmtId="164" fontId="13" fillId="0" borderId="5" xfId="0" applyNumberFormat="1" applyFont="1" applyFill="1" applyBorder="1" applyAlignment="1" applyProtection="1">
      <alignment horizontal="left" vertical="center"/>
    </xf>
    <xf numFmtId="164" fontId="13" fillId="0" borderId="0" xfId="0" applyNumberFormat="1" applyFont="1" applyFill="1" applyAlignment="1" applyProtection="1">
      <alignment horizontal="left" vertical="center"/>
    </xf>
    <xf numFmtId="0" fontId="13" fillId="0" borderId="0" xfId="0" applyFont="1" applyFill="1" applyBorder="1" applyAlignment="1" applyProtection="1">
      <alignment horizontal="right" vertical="center"/>
    </xf>
    <xf numFmtId="164" fontId="42" fillId="0" borderId="0" xfId="0" applyNumberFormat="1" applyFont="1" applyFill="1" applyAlignment="1" applyProtection="1">
      <alignment vertical="center"/>
    </xf>
    <xf numFmtId="164" fontId="43" fillId="0" borderId="0" xfId="0" applyNumberFormat="1" applyFont="1" applyFill="1" applyAlignment="1" applyProtection="1">
      <alignment vertical="center"/>
    </xf>
    <xf numFmtId="164" fontId="42" fillId="0" borderId="0" xfId="0" applyNumberFormat="1" applyFont="1" applyFill="1" applyBorder="1" applyAlignment="1" applyProtection="1">
      <alignment vertical="center"/>
    </xf>
    <xf numFmtId="164" fontId="42" fillId="0" borderId="16" xfId="0" applyNumberFormat="1" applyFont="1" applyFill="1" applyBorder="1" applyAlignment="1" applyProtection="1">
      <alignment vertical="center"/>
    </xf>
    <xf numFmtId="0" fontId="43" fillId="0" borderId="0" xfId="0" applyFont="1" applyFill="1" applyBorder="1" applyAlignment="1" applyProtection="1">
      <alignment vertical="center"/>
    </xf>
    <xf numFmtId="4" fontId="43" fillId="0" borderId="0" xfId="0" applyNumberFormat="1" applyFont="1" applyFill="1" applyBorder="1" applyAlignment="1" applyProtection="1">
      <alignment vertical="center"/>
    </xf>
    <xf numFmtId="0" fontId="44" fillId="0" borderId="0" xfId="0" applyFont="1" applyFill="1" applyAlignment="1" applyProtection="1">
      <alignment horizontal="right" vertical="center"/>
    </xf>
    <xf numFmtId="0" fontId="42" fillId="0" borderId="0" xfId="0" applyFont="1" applyFill="1" applyBorder="1" applyAlignment="1" applyProtection="1">
      <alignment vertical="center"/>
    </xf>
    <xf numFmtId="164" fontId="21" fillId="0" borderId="1" xfId="0" applyNumberFormat="1" applyFont="1" applyFill="1" applyBorder="1" applyAlignment="1" applyProtection="1">
      <alignment horizontal="center"/>
    </xf>
    <xf numFmtId="164" fontId="21" fillId="0" borderId="2" xfId="0" applyNumberFormat="1" applyFont="1" applyFill="1" applyBorder="1" applyAlignment="1" applyProtection="1">
      <alignment horizontal="center"/>
    </xf>
    <xf numFmtId="164" fontId="21" fillId="0" borderId="0" xfId="0" applyNumberFormat="1" applyFont="1" applyFill="1" applyAlignment="1" applyProtection="1">
      <alignment horizontal="center"/>
    </xf>
    <xf numFmtId="164" fontId="21" fillId="0" borderId="3" xfId="0" applyNumberFormat="1" applyFont="1" applyFill="1" applyBorder="1" applyAlignment="1" applyProtection="1">
      <alignment horizontal="center" vertical="center"/>
    </xf>
    <xf numFmtId="0" fontId="44" fillId="0" borderId="0" xfId="0" applyFont="1" applyFill="1" applyAlignment="1" applyProtection="1">
      <alignment horizontal="center" vertical="center"/>
    </xf>
    <xf numFmtId="164" fontId="20" fillId="0" borderId="0" xfId="0" applyNumberFormat="1" applyFont="1" applyFill="1" applyAlignment="1" applyProtection="1">
      <alignment horizontal="center" wrapText="1" shrinkToFit="1"/>
    </xf>
    <xf numFmtId="0" fontId="48" fillId="0" borderId="3" xfId="0" applyFont="1" applyFill="1" applyBorder="1" applyAlignment="1" applyProtection="1">
      <alignment vertical="center"/>
    </xf>
    <xf numFmtId="0" fontId="48" fillId="0" borderId="7" xfId="0" applyFont="1" applyFill="1" applyBorder="1" applyAlignment="1" applyProtection="1">
      <alignment vertical="center"/>
    </xf>
    <xf numFmtId="3" fontId="21" fillId="0" borderId="1" xfId="0" applyNumberFormat="1" applyFont="1" applyFill="1" applyBorder="1" applyAlignment="1" applyProtection="1"/>
    <xf numFmtId="3" fontId="21" fillId="0" borderId="2" xfId="0" applyNumberFormat="1" applyFont="1" applyFill="1" applyBorder="1" applyAlignment="1" applyProtection="1"/>
    <xf numFmtId="3" fontId="21" fillId="0" borderId="0" xfId="0" applyNumberFormat="1" applyFont="1" applyFill="1" applyAlignment="1" applyProtection="1"/>
    <xf numFmtId="3" fontId="13" fillId="0" borderId="0" xfId="0" applyNumberFormat="1" applyFont="1" applyFill="1" applyAlignment="1" applyProtection="1">
      <alignment horizontal="centerContinuous"/>
    </xf>
    <xf numFmtId="3" fontId="18" fillId="0" borderId="0" xfId="0" applyNumberFormat="1" applyFont="1" applyFill="1" applyAlignment="1" applyProtection="1">
      <alignment wrapText="1" shrinkToFit="1"/>
    </xf>
    <xf numFmtId="3" fontId="18" fillId="0" borderId="0" xfId="0" applyNumberFormat="1" applyFont="1" applyFill="1" applyAlignment="1" applyProtection="1">
      <alignment horizontal="left" wrapText="1" shrinkToFit="1"/>
    </xf>
    <xf numFmtId="3" fontId="13" fillId="0" borderId="0" xfId="0" applyNumberFormat="1" applyFont="1" applyFill="1" applyAlignment="1" applyProtection="1">
      <alignment horizontal="left"/>
    </xf>
    <xf numFmtId="3" fontId="21" fillId="0" borderId="6" xfId="0" applyNumberFormat="1" applyFont="1" applyFill="1" applyBorder="1" applyAlignment="1" applyProtection="1">
      <alignment horizontal="center" vertical="center"/>
    </xf>
    <xf numFmtId="3" fontId="13" fillId="0" borderId="3" xfId="0" applyNumberFormat="1" applyFont="1" applyFill="1" applyBorder="1" applyAlignment="1" applyProtection="1">
      <alignment vertical="center"/>
    </xf>
    <xf numFmtId="3" fontId="13" fillId="0" borderId="0" xfId="0" applyNumberFormat="1" applyFont="1" applyFill="1" applyBorder="1" applyAlignment="1" applyProtection="1">
      <alignment vertical="center"/>
    </xf>
    <xf numFmtId="3" fontId="13" fillId="0" borderId="5" xfId="0" applyNumberFormat="1" applyFont="1" applyFill="1" applyBorder="1" applyAlignment="1" applyProtection="1">
      <alignment vertical="center"/>
    </xf>
    <xf numFmtId="3" fontId="13" fillId="0" borderId="3" xfId="0" quotePrefix="1" applyNumberFormat="1" applyFont="1" applyFill="1" applyBorder="1" applyAlignment="1" applyProtection="1">
      <alignment horizontal="right" vertical="center"/>
    </xf>
    <xf numFmtId="3" fontId="13" fillId="0" borderId="0" xfId="0" quotePrefix="1" applyNumberFormat="1" applyFont="1" applyFill="1" applyBorder="1" applyAlignment="1" applyProtection="1">
      <alignment horizontal="right" vertical="center"/>
    </xf>
    <xf numFmtId="3" fontId="13" fillId="0" borderId="3" xfId="0" applyNumberFormat="1" applyFont="1" applyFill="1" applyBorder="1" applyAlignment="1" applyProtection="1">
      <alignment horizontal="right" vertical="center"/>
    </xf>
    <xf numFmtId="164" fontId="20" fillId="0" borderId="0" xfId="0" applyNumberFormat="1" applyFont="1" applyFill="1" applyAlignment="1" applyProtection="1">
      <alignment horizontal="left"/>
    </xf>
    <xf numFmtId="164" fontId="18" fillId="0" borderId="1" xfId="0" applyNumberFormat="1" applyFont="1" applyFill="1" applyBorder="1" applyAlignment="1" applyProtection="1"/>
    <xf numFmtId="0" fontId="28" fillId="0" borderId="1" xfId="0" applyNumberFormat="1" applyFont="1" applyFill="1" applyBorder="1" applyAlignment="1" applyProtection="1">
      <alignment horizontal="left"/>
    </xf>
    <xf numFmtId="164" fontId="21" fillId="0" borderId="0" xfId="0" applyNumberFormat="1" applyFont="1" applyFill="1" applyBorder="1" applyAlignment="1" applyProtection="1">
      <alignment horizontal="right" vertical="center"/>
    </xf>
    <xf numFmtId="164" fontId="21" fillId="0" borderId="3" xfId="0" applyNumberFormat="1" applyFont="1" applyFill="1" applyBorder="1" applyAlignment="1" applyProtection="1">
      <alignment horizontal="right" vertical="center"/>
    </xf>
    <xf numFmtId="164" fontId="21" fillId="0" borderId="0" xfId="0" applyNumberFormat="1" applyFont="1" applyFill="1" applyAlignment="1" applyProtection="1">
      <alignment horizontal="right" vertical="center"/>
    </xf>
    <xf numFmtId="164" fontId="20" fillId="0" borderId="0" xfId="0" applyNumberFormat="1" applyFont="1" applyFill="1" applyBorder="1" applyAlignment="1" applyProtection="1">
      <alignment vertical="center"/>
    </xf>
    <xf numFmtId="164" fontId="13" fillId="0" borderId="15" xfId="0" applyNumberFormat="1" applyFont="1" applyFill="1" applyBorder="1" applyAlignment="1" applyProtection="1">
      <alignment vertical="center"/>
    </xf>
    <xf numFmtId="164" fontId="13" fillId="0" borderId="16" xfId="0" applyNumberFormat="1" applyFont="1" applyFill="1" applyBorder="1" applyAlignment="1" applyProtection="1">
      <alignment vertical="center"/>
    </xf>
    <xf numFmtId="164" fontId="13" fillId="0" borderId="16" xfId="0" applyNumberFormat="1" applyFont="1" applyFill="1" applyBorder="1" applyAlignment="1" applyProtection="1">
      <alignment horizontal="center" vertical="center"/>
    </xf>
    <xf numFmtId="164" fontId="21" fillId="0" borderId="0" xfId="0" applyNumberFormat="1" applyFont="1" applyFill="1" applyBorder="1" applyAlignment="1" applyProtection="1">
      <alignment vertical="center"/>
    </xf>
    <xf numFmtId="164" fontId="21" fillId="0" borderId="0" xfId="0" quotePrefix="1" applyNumberFormat="1" applyFont="1" applyFill="1" applyBorder="1" applyAlignment="1" applyProtection="1">
      <alignment horizontal="right" vertical="center"/>
    </xf>
    <xf numFmtId="164" fontId="13" fillId="0" borderId="15"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left" vertical="center"/>
    </xf>
    <xf numFmtId="3" fontId="13" fillId="0" borderId="9"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vertical="center"/>
    </xf>
    <xf numFmtId="164" fontId="21" fillId="0" borderId="5" xfId="0" applyNumberFormat="1" applyFont="1" applyFill="1" applyBorder="1" applyAlignment="1" applyProtection="1">
      <alignment horizontal="right" vertical="center"/>
    </xf>
    <xf numFmtId="164" fontId="57" fillId="0" borderId="0" xfId="0" applyNumberFormat="1" applyFont="1" applyFill="1" applyAlignment="1" applyProtection="1">
      <alignment vertical="center"/>
    </xf>
    <xf numFmtId="164" fontId="57" fillId="0" borderId="0" xfId="0" applyNumberFormat="1" applyFont="1" applyFill="1" applyBorder="1" applyAlignment="1" applyProtection="1">
      <alignment vertical="center"/>
    </xf>
    <xf numFmtId="164" fontId="10" fillId="0" borderId="0" xfId="0" applyNumberFormat="1" applyFont="1" applyFill="1" applyAlignment="1" applyProtection="1">
      <alignment vertical="center"/>
    </xf>
    <xf numFmtId="164" fontId="10" fillId="0" borderId="3" xfId="0" applyNumberFormat="1" applyFont="1" applyFill="1" applyBorder="1" applyAlignment="1" applyProtection="1">
      <alignment horizontal="left" vertical="center"/>
    </xf>
    <xf numFmtId="164" fontId="10" fillId="0" borderId="0" xfId="0" applyNumberFormat="1" applyFont="1" applyFill="1" applyBorder="1" applyAlignment="1" applyProtection="1">
      <alignment vertical="center"/>
    </xf>
    <xf numFmtId="164" fontId="10" fillId="0" borderId="3" xfId="0" applyNumberFormat="1" applyFont="1" applyFill="1" applyBorder="1" applyAlignment="1" applyProtection="1">
      <alignment vertical="center"/>
    </xf>
    <xf numFmtId="164" fontId="20" fillId="0" borderId="0" xfId="0" applyNumberFormat="1" applyFont="1" applyFill="1" applyBorder="1" applyAlignment="1" applyProtection="1">
      <alignment horizontal="right" vertical="center"/>
    </xf>
    <xf numFmtId="164" fontId="20" fillId="0" borderId="0" xfId="0" applyNumberFormat="1" applyFont="1" applyFill="1" applyAlignment="1" applyProtection="1">
      <alignment vertical="center"/>
    </xf>
    <xf numFmtId="164" fontId="20" fillId="0" borderId="0" xfId="0" quotePrefix="1" applyNumberFormat="1" applyFont="1" applyFill="1" applyBorder="1" applyAlignment="1" applyProtection="1">
      <alignment horizontal="right" vertical="center"/>
    </xf>
    <xf numFmtId="4" fontId="31" fillId="0" borderId="3" xfId="0" applyNumberFormat="1" applyFont="1" applyFill="1" applyBorder="1" applyAlignment="1" applyProtection="1">
      <alignment horizontal="center" vertical="center"/>
    </xf>
    <xf numFmtId="4" fontId="9" fillId="0" borderId="3" xfId="0" applyNumberFormat="1" applyFont="1" applyFill="1" applyBorder="1" applyAlignment="1" applyProtection="1">
      <alignment horizontal="center" vertical="center"/>
    </xf>
    <xf numFmtId="4" fontId="62" fillId="0" borderId="0" xfId="0" applyNumberFormat="1" applyFont="1" applyFill="1" applyBorder="1" applyAlignment="1" applyProtection="1">
      <alignment horizontal="right" vertical="center"/>
    </xf>
    <xf numFmtId="4" fontId="62" fillId="0" borderId="0" xfId="0" applyNumberFormat="1" applyFont="1" applyFill="1" applyBorder="1" applyAlignment="1" applyProtection="1">
      <alignment horizontal="left" vertical="center"/>
    </xf>
    <xf numFmtId="4" fontId="11" fillId="0" borderId="0" xfId="0" applyNumberFormat="1" applyFont="1" applyFill="1" applyBorder="1" applyAlignment="1" applyProtection="1">
      <alignment horizontal="center" vertical="center"/>
    </xf>
    <xf numFmtId="4" fontId="31" fillId="0" borderId="0" xfId="0" applyNumberFormat="1" applyFont="1" applyFill="1" applyBorder="1" applyAlignment="1" applyProtection="1">
      <alignment horizontal="center" vertical="center"/>
    </xf>
    <xf numFmtId="164" fontId="21" fillId="0" borderId="3" xfId="0" applyNumberFormat="1" applyFont="1" applyFill="1" applyBorder="1" applyAlignment="1" applyProtection="1">
      <alignment horizontal="left" vertical="center"/>
    </xf>
    <xf numFmtId="3" fontId="21" fillId="0" borderId="5" xfId="0" applyNumberFormat="1" applyFont="1" applyFill="1" applyBorder="1" applyAlignment="1" applyProtection="1">
      <alignment horizontal="centerContinuous" vertical="center"/>
    </xf>
    <xf numFmtId="164" fontId="31" fillId="0" borderId="3" xfId="0" applyNumberFormat="1" applyFont="1" applyFill="1" applyBorder="1" applyAlignment="1" applyProtection="1">
      <alignment horizontal="center" vertical="center"/>
    </xf>
    <xf numFmtId="4" fontId="31" fillId="0" borderId="7" xfId="0" applyNumberFormat="1" applyFont="1" applyFill="1" applyBorder="1" applyAlignment="1" applyProtection="1">
      <alignment horizontal="center" vertical="center"/>
    </xf>
    <xf numFmtId="164" fontId="11" fillId="0" borderId="0" xfId="0" applyNumberFormat="1" applyFont="1" applyFill="1" applyAlignment="1" applyProtection="1">
      <alignment horizontal="left" vertical="center"/>
    </xf>
    <xf numFmtId="3" fontId="31" fillId="0" borderId="0" xfId="0" applyNumberFormat="1" applyFont="1" applyFill="1" applyBorder="1" applyAlignment="1" applyProtection="1">
      <alignment horizontal="center" vertical="center"/>
    </xf>
    <xf numFmtId="3" fontId="11" fillId="0" borderId="0" xfId="0" applyNumberFormat="1" applyFont="1" applyFill="1" applyAlignment="1" applyProtection="1">
      <alignment vertical="center"/>
    </xf>
    <xf numFmtId="164" fontId="31" fillId="0" borderId="0" xfId="0" applyNumberFormat="1" applyFont="1" applyFill="1" applyAlignment="1" applyProtection="1">
      <alignment horizontal="center" vertical="center"/>
    </xf>
    <xf numFmtId="3" fontId="13" fillId="0" borderId="3" xfId="0" applyNumberFormat="1" applyFont="1" applyFill="1" applyBorder="1" applyAlignment="1" applyProtection="1">
      <alignment horizontal="center" vertical="center"/>
    </xf>
    <xf numFmtId="164" fontId="12" fillId="0" borderId="0" xfId="0" quotePrefix="1" applyNumberFormat="1" applyFont="1" applyFill="1" applyAlignment="1" applyProtection="1">
      <alignment vertical="center"/>
    </xf>
    <xf numFmtId="3" fontId="15" fillId="0" borderId="0" xfId="0" applyNumberFormat="1" applyFont="1" applyFill="1" applyBorder="1" applyAlignment="1" applyProtection="1">
      <alignment vertical="center"/>
    </xf>
    <xf numFmtId="164" fontId="15" fillId="0" borderId="0" xfId="0" applyNumberFormat="1" applyFont="1" applyFill="1" applyBorder="1" applyAlignment="1" applyProtection="1">
      <alignment horizontal="right" vertical="center"/>
    </xf>
    <xf numFmtId="164" fontId="15" fillId="0" borderId="0" xfId="0" applyNumberFormat="1" applyFont="1" applyFill="1" applyBorder="1" applyAlignment="1" applyProtection="1">
      <alignment horizontal="center" vertical="center"/>
    </xf>
    <xf numFmtId="164" fontId="32" fillId="0" borderId="0" xfId="0" applyNumberFormat="1" applyFont="1" applyFill="1" applyBorder="1" applyAlignment="1" applyProtection="1">
      <alignment horizontal="center" vertical="center"/>
    </xf>
    <xf numFmtId="3" fontId="13" fillId="0" borderId="0" xfId="0" applyNumberFormat="1" applyFont="1" applyFill="1" applyAlignment="1" applyProtection="1">
      <alignment vertical="center"/>
    </xf>
    <xf numFmtId="164" fontId="13" fillId="0" borderId="0" xfId="0" applyNumberFormat="1" applyFont="1" applyFill="1" applyAlignment="1" applyProtection="1">
      <alignment horizontal="right" vertical="center"/>
    </xf>
    <xf numFmtId="164" fontId="21" fillId="0" borderId="0" xfId="0" applyNumberFormat="1" applyFont="1" applyFill="1" applyAlignment="1" applyProtection="1">
      <alignment horizontal="center" vertical="center"/>
    </xf>
    <xf numFmtId="0" fontId="4" fillId="0" borderId="0" xfId="0" applyFont="1" applyFill="1" applyAlignment="1" applyProtection="1">
      <alignment horizontal="left" vertical="center"/>
    </xf>
    <xf numFmtId="0" fontId="4" fillId="0" borderId="0" xfId="0" applyFont="1" applyFill="1" applyAlignment="1" applyProtection="1">
      <alignment vertical="center"/>
    </xf>
    <xf numFmtId="0" fontId="48" fillId="0" borderId="3" xfId="0" applyFont="1" applyFill="1" applyBorder="1" applyAlignment="1" applyProtection="1">
      <alignment horizontal="left" vertical="center"/>
    </xf>
    <xf numFmtId="0" fontId="48" fillId="0" borderId="3" xfId="0" applyFont="1" applyFill="1" applyBorder="1" applyAlignment="1" applyProtection="1">
      <alignment horizontal="right" vertical="center"/>
    </xf>
    <xf numFmtId="1" fontId="48" fillId="0" borderId="3" xfId="0" applyNumberFormat="1" applyFont="1" applyFill="1" applyBorder="1" applyAlignment="1" applyProtection="1">
      <alignment horizontal="center" vertical="center"/>
    </xf>
    <xf numFmtId="0" fontId="12" fillId="0" borderId="0" xfId="0" applyFont="1" applyFill="1" applyAlignment="1" applyProtection="1">
      <alignment vertical="center"/>
    </xf>
    <xf numFmtId="0" fontId="13" fillId="0" borderId="0" xfId="0" applyFont="1" applyFill="1" applyBorder="1" applyAlignment="1" applyProtection="1">
      <alignment horizontal="center" vertical="center"/>
    </xf>
    <xf numFmtId="0" fontId="12" fillId="0" borderId="0" xfId="0" quotePrefix="1" applyFont="1" applyFill="1" applyAlignment="1" applyProtection="1">
      <alignment vertical="center"/>
    </xf>
    <xf numFmtId="0" fontId="18" fillId="0" borderId="0" xfId="0" applyFont="1" applyFill="1" applyAlignment="1" applyProtection="1">
      <alignment vertical="center"/>
    </xf>
    <xf numFmtId="0" fontId="13" fillId="0" borderId="6" xfId="0" applyFont="1" applyFill="1" applyBorder="1" applyAlignment="1" applyProtection="1">
      <alignment horizontal="left" vertical="center"/>
    </xf>
    <xf numFmtId="0" fontId="13" fillId="0" borderId="3" xfId="0" applyFont="1" applyFill="1" applyBorder="1" applyAlignment="1" applyProtection="1">
      <alignment horizontal="right" vertical="center"/>
    </xf>
    <xf numFmtId="0" fontId="13" fillId="0" borderId="3" xfId="0" applyFont="1" applyFill="1" applyBorder="1" applyAlignment="1" applyProtection="1">
      <alignment horizontal="left" vertical="center"/>
    </xf>
    <xf numFmtId="0" fontId="13" fillId="0" borderId="3" xfId="0" applyFont="1" applyFill="1" applyBorder="1" applyAlignment="1" applyProtection="1">
      <alignment horizontal="center" vertical="center"/>
    </xf>
    <xf numFmtId="0" fontId="20" fillId="0" borderId="0" xfId="0" applyFont="1" applyFill="1" applyAlignment="1" applyProtection="1">
      <alignment vertical="center"/>
    </xf>
    <xf numFmtId="0" fontId="12" fillId="0" borderId="0" xfId="0" applyFont="1" applyFill="1" applyAlignment="1" applyProtection="1">
      <alignment horizontal="left" vertical="center"/>
    </xf>
    <xf numFmtId="164" fontId="21" fillId="0" borderId="0" xfId="0" applyNumberFormat="1" applyFont="1" applyFill="1" applyBorder="1" applyAlignment="1" applyProtection="1">
      <alignment horizontal="left" vertical="center"/>
    </xf>
    <xf numFmtId="3" fontId="21" fillId="0" borderId="0" xfId="0" applyNumberFormat="1" applyFont="1" applyFill="1" applyBorder="1" applyAlignment="1" applyProtection="1">
      <alignment horizontal="center" vertical="center"/>
    </xf>
    <xf numFmtId="164" fontId="13" fillId="0" borderId="0" xfId="0" quotePrefix="1" applyNumberFormat="1" applyFont="1" applyFill="1" applyBorder="1" applyAlignment="1" applyProtection="1">
      <alignment horizontal="right" vertical="center"/>
    </xf>
    <xf numFmtId="164" fontId="21" fillId="0" borderId="0" xfId="0" quotePrefix="1" applyNumberFormat="1" applyFont="1" applyFill="1" applyBorder="1" applyAlignment="1" applyProtection="1">
      <alignment horizontal="center" vertical="center"/>
    </xf>
    <xf numFmtId="0" fontId="13" fillId="0" borderId="0" xfId="0" applyFont="1" applyFill="1" applyAlignment="1" applyProtection="1">
      <alignment horizontal="left" vertical="center"/>
    </xf>
    <xf numFmtId="0" fontId="13" fillId="0" borderId="0" xfId="0" applyFont="1" applyFill="1" applyAlignment="1" applyProtection="1">
      <alignment horizontal="right" vertical="center"/>
    </xf>
    <xf numFmtId="0" fontId="2" fillId="0" borderId="0" xfId="0" applyFont="1" applyFill="1" applyAlignment="1" applyProtection="1">
      <alignment vertical="center"/>
    </xf>
    <xf numFmtId="3" fontId="48" fillId="0" borderId="3" xfId="0" applyNumberFormat="1" applyFont="1" applyFill="1" applyBorder="1" applyAlignment="1" applyProtection="1">
      <alignment vertical="center"/>
    </xf>
    <xf numFmtId="14" fontId="12" fillId="0" borderId="0" xfId="0" applyNumberFormat="1" applyFont="1" applyFill="1" applyAlignment="1" applyProtection="1">
      <alignment vertical="center"/>
    </xf>
    <xf numFmtId="0" fontId="11" fillId="0" borderId="0" xfId="0" applyFont="1" applyFill="1" applyAlignment="1" applyProtection="1">
      <alignment vertical="center"/>
    </xf>
    <xf numFmtId="164" fontId="12" fillId="0" borderId="0" xfId="0" applyNumberFormat="1" applyFont="1" applyFill="1" applyBorder="1" applyAlignment="1" applyProtection="1">
      <alignment vertical="center"/>
    </xf>
    <xf numFmtId="164" fontId="13" fillId="0" borderId="5" xfId="0" applyNumberFormat="1" applyFont="1" applyFill="1" applyBorder="1" applyAlignment="1" applyProtection="1">
      <alignment horizontal="right" vertical="center"/>
    </xf>
    <xf numFmtId="164" fontId="21" fillId="0" borderId="5" xfId="0" applyNumberFormat="1" applyFont="1" applyFill="1" applyBorder="1" applyAlignment="1" applyProtection="1">
      <alignment horizontal="center" vertical="center"/>
    </xf>
    <xf numFmtId="3" fontId="13" fillId="0" borderId="0" xfId="0" quotePrefix="1" applyNumberFormat="1" applyFont="1" applyFill="1" applyBorder="1" applyAlignment="1" applyProtection="1">
      <alignment horizontal="center" vertical="center"/>
    </xf>
    <xf numFmtId="3" fontId="13" fillId="0" borderId="0" xfId="0" applyNumberFormat="1" applyFont="1" applyFill="1" applyAlignment="1" applyProtection="1">
      <alignment horizontal="center" vertical="center"/>
    </xf>
    <xf numFmtId="164" fontId="13" fillId="0" borderId="0" xfId="0" applyNumberFormat="1" applyFont="1" applyFill="1" applyAlignment="1" applyProtection="1">
      <alignment horizontal="center" vertical="center"/>
    </xf>
    <xf numFmtId="3" fontId="13" fillId="0" borderId="0" xfId="0" applyNumberFormat="1" applyFont="1" applyFill="1" applyBorder="1" applyAlignment="1" applyProtection="1">
      <alignment horizontal="right" vertical="center"/>
    </xf>
    <xf numFmtId="3" fontId="13" fillId="0" borderId="0" xfId="0" applyNumberFormat="1" applyFont="1" applyFill="1" applyAlignment="1" applyProtection="1">
      <alignment horizontal="right" vertical="center"/>
    </xf>
    <xf numFmtId="164" fontId="18" fillId="0" borderId="0" xfId="0" applyNumberFormat="1" applyFont="1" applyFill="1" applyAlignment="1" applyProtection="1">
      <alignment horizontal="center" vertical="center"/>
    </xf>
    <xf numFmtId="164" fontId="40" fillId="0" borderId="0" xfId="0" applyNumberFormat="1" applyFont="1" applyFill="1" applyAlignment="1" applyProtection="1">
      <alignment vertical="center"/>
    </xf>
    <xf numFmtId="164" fontId="28" fillId="0" borderId="0" xfId="0" applyNumberFormat="1" applyFont="1" applyFill="1" applyAlignment="1" applyProtection="1">
      <alignment vertical="center"/>
    </xf>
    <xf numFmtId="164" fontId="16" fillId="0" borderId="0" xfId="0" applyNumberFormat="1" applyFont="1" applyFill="1" applyAlignment="1" applyProtection="1">
      <alignment vertical="center"/>
    </xf>
    <xf numFmtId="164" fontId="13" fillId="0" borderId="13" xfId="0" applyNumberFormat="1" applyFont="1" applyFill="1" applyBorder="1" applyAlignment="1" applyProtection="1">
      <alignment horizontal="left" vertical="center"/>
    </xf>
    <xf numFmtId="164" fontId="13" fillId="0" borderId="13" xfId="0" applyNumberFormat="1" applyFont="1" applyFill="1" applyBorder="1" applyAlignment="1" applyProtection="1">
      <alignment horizontal="right" vertical="center"/>
    </xf>
    <xf numFmtId="3" fontId="17" fillId="0" borderId="0" xfId="0" applyNumberFormat="1" applyFont="1" applyFill="1" applyBorder="1" applyAlignment="1" applyProtection="1">
      <alignment horizontal="center" vertical="center"/>
    </xf>
    <xf numFmtId="164" fontId="17" fillId="0" borderId="0" xfId="0" applyNumberFormat="1" applyFont="1" applyFill="1" applyBorder="1" applyAlignment="1" applyProtection="1">
      <alignment horizontal="center" vertical="center"/>
    </xf>
    <xf numFmtId="3" fontId="18" fillId="0" borderId="0" xfId="0" applyNumberFormat="1" applyFont="1" applyFill="1" applyAlignment="1" applyProtection="1">
      <alignment vertical="center"/>
    </xf>
    <xf numFmtId="164" fontId="20" fillId="0" borderId="0" xfId="0" applyNumberFormat="1" applyFont="1" applyFill="1" applyAlignment="1" applyProtection="1">
      <alignment horizontal="right" vertical="center"/>
    </xf>
    <xf numFmtId="2" fontId="10" fillId="0" borderId="0" xfId="0" applyNumberFormat="1" applyFont="1" applyFill="1" applyAlignment="1" applyProtection="1">
      <alignment horizontal="center" vertical="center"/>
    </xf>
    <xf numFmtId="164" fontId="13" fillId="0" borderId="6" xfId="0" applyNumberFormat="1" applyFont="1" applyFill="1" applyBorder="1" applyAlignment="1" applyProtection="1">
      <alignment vertical="center"/>
    </xf>
    <xf numFmtId="3" fontId="17" fillId="0" borderId="0" xfId="0" applyNumberFormat="1" applyFont="1" applyFill="1" applyBorder="1" applyAlignment="1" applyProtection="1">
      <alignment vertical="center"/>
    </xf>
    <xf numFmtId="164" fontId="18" fillId="0" borderId="0" xfId="0" applyNumberFormat="1" applyFont="1" applyFill="1" applyBorder="1" applyAlignment="1" applyProtection="1">
      <alignment vertical="center"/>
    </xf>
    <xf numFmtId="164" fontId="12" fillId="0" borderId="0" xfId="0" applyNumberFormat="1" applyFont="1" applyFill="1" applyBorder="1" applyAlignment="1" applyProtection="1">
      <alignment horizontal="left" vertical="center" wrapText="1"/>
    </xf>
    <xf numFmtId="49" fontId="13" fillId="0" borderId="0" xfId="0" applyNumberFormat="1" applyFont="1" applyFill="1" applyAlignment="1" applyProtection="1">
      <alignment vertical="center"/>
    </xf>
    <xf numFmtId="3" fontId="13" fillId="0" borderId="5" xfId="0" applyNumberFormat="1" applyFont="1" applyFill="1" applyBorder="1" applyAlignment="1" applyProtection="1">
      <alignment horizontal="center" vertical="center"/>
    </xf>
    <xf numFmtId="164" fontId="13" fillId="0" borderId="5" xfId="0" applyNumberFormat="1" applyFont="1" applyFill="1" applyBorder="1" applyAlignment="1" applyProtection="1">
      <alignment horizontal="center" vertical="center"/>
    </xf>
    <xf numFmtId="3" fontId="11" fillId="0" borderId="0" xfId="0" applyNumberFormat="1" applyFont="1" applyFill="1" applyBorder="1" applyAlignment="1" applyProtection="1">
      <alignment vertical="center"/>
    </xf>
    <xf numFmtId="164" fontId="11" fillId="0" borderId="0" xfId="0" applyNumberFormat="1" applyFont="1" applyFill="1" applyBorder="1" applyAlignment="1" applyProtection="1">
      <alignment horizontal="right" vertical="center"/>
    </xf>
    <xf numFmtId="164" fontId="11" fillId="0" borderId="0" xfId="0" applyNumberFormat="1" applyFont="1" applyFill="1" applyAlignment="1" applyProtection="1">
      <alignment horizontal="right" vertical="center"/>
    </xf>
    <xf numFmtId="3" fontId="11" fillId="0" borderId="0" xfId="0" quotePrefix="1" applyNumberFormat="1" applyFont="1" applyFill="1" applyBorder="1" applyAlignment="1" applyProtection="1">
      <alignment horizontal="center" vertical="center"/>
    </xf>
    <xf numFmtId="164" fontId="11" fillId="0" borderId="0" xfId="0" applyNumberFormat="1" applyFont="1" applyFill="1" applyBorder="1" applyAlignment="1" applyProtection="1">
      <alignment horizontal="center" vertical="center"/>
    </xf>
    <xf numFmtId="164" fontId="31" fillId="0" borderId="0" xfId="0" quotePrefix="1" applyNumberFormat="1" applyFont="1" applyFill="1" applyBorder="1" applyAlignment="1" applyProtection="1">
      <alignment horizontal="center" vertical="center"/>
    </xf>
    <xf numFmtId="164" fontId="11" fillId="0" borderId="5" xfId="0" quotePrefix="1" applyNumberFormat="1" applyFont="1" applyFill="1" applyBorder="1" applyAlignment="1" applyProtection="1">
      <alignment horizontal="left" vertical="center"/>
    </xf>
    <xf numFmtId="3" fontId="11" fillId="0" borderId="5" xfId="0" quotePrefix="1" applyNumberFormat="1" applyFont="1" applyFill="1" applyBorder="1" applyAlignment="1" applyProtection="1">
      <alignment horizontal="left" vertical="center"/>
    </xf>
    <xf numFmtId="164" fontId="11" fillId="0" borderId="5" xfId="0" applyNumberFormat="1" applyFont="1" applyFill="1" applyBorder="1" applyAlignment="1" applyProtection="1">
      <alignment horizontal="right" vertical="center"/>
    </xf>
    <xf numFmtId="164" fontId="31" fillId="0" borderId="5" xfId="0" applyNumberFormat="1" applyFont="1" applyFill="1" applyBorder="1" applyAlignment="1" applyProtection="1">
      <alignment horizontal="center" vertical="center"/>
    </xf>
    <xf numFmtId="164" fontId="42" fillId="0" borderId="0" xfId="0" applyNumberFormat="1" applyFont="1" applyFill="1" applyAlignment="1" applyProtection="1">
      <alignment horizontal="left" vertical="center"/>
    </xf>
    <xf numFmtId="3" fontId="43" fillId="0" borderId="0" xfId="0" applyNumberFormat="1" applyFont="1" applyFill="1" applyAlignment="1" applyProtection="1">
      <alignment vertical="center"/>
    </xf>
    <xf numFmtId="164" fontId="43" fillId="0" borderId="0" xfId="0" applyNumberFormat="1" applyFont="1" applyFill="1" applyAlignment="1" applyProtection="1">
      <alignment horizontal="right" vertical="center"/>
    </xf>
    <xf numFmtId="164" fontId="44" fillId="0" borderId="0" xfId="0" applyNumberFormat="1" applyFont="1" applyFill="1" applyAlignment="1" applyProtection="1">
      <alignment horizontal="right" vertical="center"/>
    </xf>
    <xf numFmtId="4" fontId="43" fillId="0" borderId="0" xfId="0" applyNumberFormat="1" applyFont="1" applyFill="1" applyAlignment="1" applyProtection="1">
      <alignment horizontal="right" vertical="center"/>
    </xf>
    <xf numFmtId="4" fontId="44" fillId="0" borderId="0" xfId="0" applyNumberFormat="1" applyFont="1" applyFill="1" applyAlignment="1" applyProtection="1">
      <alignment horizontal="center" vertical="center"/>
    </xf>
    <xf numFmtId="164" fontId="41" fillId="0" borderId="0" xfId="0" applyNumberFormat="1" applyFont="1" applyFill="1" applyBorder="1" applyAlignment="1" applyProtection="1">
      <alignment vertical="center"/>
    </xf>
    <xf numFmtId="164" fontId="43" fillId="0" borderId="0" xfId="0" applyNumberFormat="1" applyFont="1" applyFill="1" applyAlignment="1" applyProtection="1">
      <alignment horizontal="left" vertical="center"/>
    </xf>
    <xf numFmtId="3" fontId="42" fillId="0" borderId="0" xfId="0" quotePrefix="1" applyNumberFormat="1" applyFont="1" applyFill="1" applyBorder="1" applyAlignment="1" applyProtection="1">
      <alignment horizontal="right" vertical="center"/>
    </xf>
    <xf numFmtId="164" fontId="42" fillId="0" borderId="0" xfId="0" applyNumberFormat="1" applyFont="1" applyFill="1" applyBorder="1" applyAlignment="1" applyProtection="1">
      <alignment horizontal="right" vertical="center"/>
    </xf>
    <xf numFmtId="164" fontId="44" fillId="0" borderId="0" xfId="0" applyNumberFormat="1" applyFont="1" applyFill="1" applyBorder="1" applyAlignment="1" applyProtection="1">
      <alignment horizontal="right" vertical="center"/>
    </xf>
    <xf numFmtId="4" fontId="42" fillId="0" borderId="0" xfId="0" applyNumberFormat="1" applyFont="1" applyFill="1" applyBorder="1" applyAlignment="1" applyProtection="1">
      <alignment horizontal="right" vertical="center"/>
    </xf>
    <xf numFmtId="4" fontId="44" fillId="0" borderId="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vertical="center"/>
    </xf>
    <xf numFmtId="164" fontId="43" fillId="0" borderId="3" xfId="0" applyNumberFormat="1" applyFont="1" applyFill="1" applyBorder="1" applyAlignment="1" applyProtection="1">
      <alignment horizontal="left" vertical="center"/>
    </xf>
    <xf numFmtId="164" fontId="42" fillId="0" borderId="3" xfId="0" applyNumberFormat="1" applyFont="1" applyFill="1" applyBorder="1" applyAlignment="1" applyProtection="1">
      <alignment horizontal="right" vertical="center"/>
    </xf>
    <xf numFmtId="164" fontId="44" fillId="0" borderId="3" xfId="0" applyNumberFormat="1" applyFont="1" applyFill="1" applyBorder="1" applyAlignment="1" applyProtection="1">
      <alignment horizontal="right" vertical="center"/>
    </xf>
    <xf numFmtId="4" fontId="45" fillId="0" borderId="3" xfId="0" applyNumberFormat="1" applyFont="1" applyFill="1" applyBorder="1" applyAlignment="1" applyProtection="1">
      <alignment horizontal="right" vertical="center"/>
    </xf>
    <xf numFmtId="3" fontId="42" fillId="0" borderId="16" xfId="0" quotePrefix="1" applyNumberFormat="1" applyFont="1" applyFill="1" applyBorder="1" applyAlignment="1" applyProtection="1">
      <alignment horizontal="right" vertical="center"/>
    </xf>
    <xf numFmtId="164" fontId="42" fillId="0" borderId="16" xfId="0" applyNumberFormat="1" applyFont="1" applyFill="1" applyBorder="1" applyAlignment="1" applyProtection="1">
      <alignment horizontal="right" vertical="center"/>
    </xf>
    <xf numFmtId="164" fontId="41" fillId="0" borderId="16" xfId="0" quotePrefix="1" applyNumberFormat="1" applyFont="1" applyFill="1" applyBorder="1" applyAlignment="1" applyProtection="1">
      <alignment horizontal="right" vertical="center"/>
    </xf>
    <xf numFmtId="4" fontId="42" fillId="0" borderId="16" xfId="0" applyNumberFormat="1" applyFont="1" applyFill="1" applyBorder="1" applyAlignment="1" applyProtection="1">
      <alignment horizontal="right" vertical="center"/>
    </xf>
    <xf numFmtId="164" fontId="41" fillId="0" borderId="0" xfId="0" quotePrefix="1" applyNumberFormat="1" applyFont="1" applyFill="1" applyBorder="1" applyAlignment="1" applyProtection="1">
      <alignment horizontal="right" vertical="center"/>
    </xf>
    <xf numFmtId="164" fontId="43" fillId="0" borderId="0" xfId="0" quotePrefix="1" applyNumberFormat="1" applyFont="1" applyFill="1" applyBorder="1" applyAlignment="1" applyProtection="1">
      <alignment horizontal="left" vertical="center"/>
    </xf>
    <xf numFmtId="3" fontId="42" fillId="0" borderId="0" xfId="0" quotePrefix="1" applyNumberFormat="1" applyFont="1" applyFill="1" applyBorder="1" applyAlignment="1" applyProtection="1">
      <alignment horizontal="center" vertical="center"/>
    </xf>
    <xf numFmtId="164" fontId="41" fillId="0" borderId="0" xfId="0" quotePrefix="1" applyNumberFormat="1" applyFont="1" applyFill="1" applyBorder="1" applyAlignment="1" applyProtection="1">
      <alignment horizontal="center" vertical="center"/>
    </xf>
    <xf numFmtId="3" fontId="42" fillId="0" borderId="0" xfId="0" applyNumberFormat="1" applyFont="1" applyFill="1" applyAlignment="1" applyProtection="1">
      <alignment vertical="center"/>
    </xf>
    <xf numFmtId="4" fontId="42" fillId="0" borderId="0" xfId="0" applyNumberFormat="1" applyFont="1" applyFill="1" applyAlignment="1" applyProtection="1">
      <alignment vertical="center"/>
    </xf>
    <xf numFmtId="3" fontId="42" fillId="0" borderId="0" xfId="0" applyNumberFormat="1" applyFont="1" applyFill="1" applyBorder="1" applyAlignment="1" applyProtection="1">
      <alignment vertical="center"/>
    </xf>
    <xf numFmtId="164" fontId="41" fillId="0" borderId="0" xfId="0" applyNumberFormat="1" applyFont="1" applyFill="1" applyBorder="1" applyAlignment="1" applyProtection="1">
      <alignment horizontal="right" vertical="center"/>
    </xf>
    <xf numFmtId="164" fontId="41" fillId="0" borderId="0" xfId="0" applyNumberFormat="1" applyFont="1" applyFill="1" applyBorder="1" applyAlignment="1" applyProtection="1">
      <alignment horizontal="center" vertical="center"/>
    </xf>
    <xf numFmtId="164" fontId="3" fillId="0" borderId="0" xfId="0" applyNumberFormat="1" applyFont="1" applyFill="1" applyAlignment="1" applyProtection="1">
      <alignment horizontal="left" vertical="center"/>
    </xf>
    <xf numFmtId="164" fontId="10" fillId="0" borderId="0" xfId="0" applyNumberFormat="1" applyFont="1" applyFill="1" applyAlignment="1" applyProtection="1">
      <alignment horizontal="left" vertical="center"/>
    </xf>
    <xf numFmtId="3" fontId="10" fillId="0" borderId="0" xfId="0" applyNumberFormat="1" applyFont="1" applyFill="1" applyAlignment="1" applyProtection="1">
      <alignment vertical="center"/>
    </xf>
    <xf numFmtId="164" fontId="10" fillId="0" borderId="0" xfId="0" applyNumberFormat="1" applyFont="1" applyFill="1" applyAlignment="1" applyProtection="1">
      <alignment horizontal="right" vertical="center"/>
    </xf>
    <xf numFmtId="164" fontId="9" fillId="0" borderId="0" xfId="0" applyNumberFormat="1" applyFont="1" applyFill="1" applyAlignment="1" applyProtection="1">
      <alignment horizontal="center" vertical="center"/>
    </xf>
    <xf numFmtId="164" fontId="4" fillId="0" borderId="0" xfId="0" applyNumberFormat="1" applyFont="1" applyFill="1" applyAlignment="1" applyProtection="1">
      <alignment vertical="center"/>
    </xf>
    <xf numFmtId="164" fontId="9" fillId="0" borderId="0" xfId="0" applyNumberFormat="1" applyFont="1" applyFill="1" applyBorder="1" applyAlignment="1" applyProtection="1">
      <alignment horizontal="right" vertical="center"/>
    </xf>
    <xf numFmtId="164" fontId="9" fillId="0" borderId="0" xfId="0" applyNumberFormat="1" applyFont="1" applyFill="1" applyAlignment="1" applyProtection="1">
      <alignment horizontal="right" vertical="center"/>
    </xf>
    <xf numFmtId="164" fontId="10" fillId="0" borderId="0" xfId="0" applyNumberFormat="1" applyFont="1" applyFill="1" applyBorder="1" applyAlignment="1" applyProtection="1">
      <alignment horizontal="right" vertical="center"/>
    </xf>
    <xf numFmtId="164" fontId="10" fillId="0" borderId="3" xfId="0" applyNumberFormat="1" applyFont="1" applyFill="1" applyBorder="1" applyAlignment="1" applyProtection="1">
      <alignment horizontal="right" vertical="center"/>
    </xf>
    <xf numFmtId="3" fontId="10" fillId="0" borderId="0" xfId="0" applyNumberFormat="1" applyFont="1" applyFill="1" applyBorder="1" applyAlignment="1" applyProtection="1">
      <alignment horizontal="right" vertical="center"/>
    </xf>
    <xf numFmtId="164" fontId="9" fillId="0" borderId="0" xfId="0" applyNumberFormat="1" applyFont="1" applyFill="1" applyBorder="1" applyAlignment="1" applyProtection="1">
      <alignment horizontal="center" vertical="center"/>
    </xf>
    <xf numFmtId="164" fontId="57" fillId="0" borderId="0" xfId="0" quotePrefix="1" applyNumberFormat="1" applyFont="1" applyFill="1" applyBorder="1" applyAlignment="1" applyProtection="1">
      <alignment vertical="center"/>
    </xf>
    <xf numFmtId="164" fontId="59" fillId="0" borderId="0" xfId="0" applyNumberFormat="1" applyFont="1" applyFill="1" applyBorder="1" applyAlignment="1" applyProtection="1">
      <alignment horizontal="left" vertical="center"/>
    </xf>
    <xf numFmtId="3" fontId="57" fillId="0" borderId="0" xfId="0" applyNumberFormat="1" applyFont="1" applyFill="1" applyBorder="1" applyAlignment="1" applyProtection="1">
      <alignment vertical="center"/>
    </xf>
    <xf numFmtId="164" fontId="57" fillId="0" borderId="0" xfId="0" applyNumberFormat="1" applyFont="1" applyFill="1" applyBorder="1" applyAlignment="1" applyProtection="1">
      <alignment horizontal="right" vertical="center"/>
    </xf>
    <xf numFmtId="164" fontId="57" fillId="0" borderId="0" xfId="0" applyNumberFormat="1" applyFont="1" applyFill="1" applyBorder="1" applyAlignment="1" applyProtection="1">
      <alignment horizontal="center" vertical="center"/>
    </xf>
    <xf numFmtId="164" fontId="58" fillId="0" borderId="0" xfId="0" applyNumberFormat="1" applyFont="1" applyFill="1" applyBorder="1" applyAlignment="1" applyProtection="1">
      <alignment horizontal="center" vertical="center"/>
    </xf>
    <xf numFmtId="3" fontId="3" fillId="0" borderId="0" xfId="0" applyNumberFormat="1" applyFont="1" applyFill="1" applyAlignment="1" applyProtection="1">
      <alignment horizontal="left" vertical="center"/>
    </xf>
    <xf numFmtId="164" fontId="3" fillId="0" borderId="0" xfId="0" applyNumberFormat="1" applyFont="1" applyFill="1" applyAlignment="1" applyProtection="1">
      <alignment horizontal="center" vertical="center"/>
    </xf>
    <xf numFmtId="3" fontId="10" fillId="0" borderId="0" xfId="0" applyNumberFormat="1" applyFont="1" applyFill="1" applyAlignment="1" applyProtection="1">
      <alignment horizontal="right" vertical="center"/>
    </xf>
    <xf numFmtId="164" fontId="60" fillId="0" borderId="0" xfId="0" applyNumberFormat="1" applyFont="1" applyFill="1" applyAlignment="1" applyProtection="1">
      <alignment vertical="center"/>
    </xf>
    <xf numFmtId="164" fontId="10" fillId="0" borderId="3" xfId="0" applyNumberFormat="1" applyFont="1" applyFill="1" applyBorder="1" applyAlignment="1" applyProtection="1">
      <alignment horizontal="center" vertical="center"/>
    </xf>
    <xf numFmtId="164" fontId="4" fillId="0" borderId="0" xfId="0" applyNumberFormat="1" applyFont="1" applyFill="1" applyAlignment="1" applyProtection="1">
      <alignment horizontal="left" vertical="center"/>
    </xf>
    <xf numFmtId="164" fontId="10" fillId="0" borderId="3" xfId="0" quotePrefix="1" applyNumberFormat="1" applyFont="1" applyFill="1" applyBorder="1" applyAlignment="1" applyProtection="1">
      <alignment horizontal="center" vertical="center"/>
    </xf>
    <xf numFmtId="3" fontId="12" fillId="0" borderId="0" xfId="0" applyNumberFormat="1" applyFont="1" applyFill="1" applyBorder="1" applyAlignment="1" applyProtection="1">
      <alignment horizontal="center" vertical="center"/>
    </xf>
    <xf numFmtId="164" fontId="18" fillId="0" borderId="0" xfId="0" applyNumberFormat="1" applyFont="1" applyFill="1" applyBorder="1" applyAlignment="1" applyProtection="1">
      <alignment horizontal="right" vertical="center"/>
    </xf>
    <xf numFmtId="164" fontId="18" fillId="0" borderId="0" xfId="0" applyNumberFormat="1" applyFont="1" applyFill="1" applyAlignment="1" applyProtection="1">
      <alignment vertical="center" wrapText="1" shrinkToFit="1"/>
    </xf>
    <xf numFmtId="164" fontId="13" fillId="0" borderId="4" xfId="0" applyNumberFormat="1" applyFont="1" applyFill="1" applyBorder="1" applyAlignment="1" applyProtection="1">
      <alignment vertical="center"/>
    </xf>
    <xf numFmtId="10" fontId="13" fillId="0" borderId="4" xfId="0" applyNumberFormat="1" applyFont="1" applyFill="1" applyBorder="1" applyAlignment="1" applyProtection="1">
      <alignment horizontal="right" vertical="center"/>
    </xf>
    <xf numFmtId="10" fontId="13" fillId="0" borderId="3" xfId="0" applyNumberFormat="1" applyFont="1" applyFill="1" applyBorder="1" applyAlignment="1" applyProtection="1">
      <alignment horizontal="right" vertical="center"/>
    </xf>
    <xf numFmtId="164" fontId="56" fillId="0" borderId="0" xfId="0" applyNumberFormat="1" applyFont="1" applyFill="1" applyAlignment="1" applyProtection="1">
      <alignment vertical="center"/>
    </xf>
    <xf numFmtId="3" fontId="13" fillId="0" borderId="0" xfId="0" applyNumberFormat="1" applyFont="1" applyFill="1" applyBorder="1" applyAlignment="1" applyProtection="1">
      <alignment horizontal="center" vertical="center"/>
    </xf>
    <xf numFmtId="10" fontId="13" fillId="0" borderId="0" xfId="0" applyNumberFormat="1" applyFont="1" applyFill="1" applyBorder="1" applyAlignment="1" applyProtection="1">
      <alignment horizontal="right" vertical="center"/>
    </xf>
    <xf numFmtId="49" fontId="13" fillId="0" borderId="0" xfId="0" applyNumberFormat="1" applyFont="1" applyFill="1" applyBorder="1" applyAlignment="1" applyProtection="1">
      <alignment horizontal="right" vertical="center"/>
    </xf>
    <xf numFmtId="10" fontId="13" fillId="0" borderId="0" xfId="0" applyNumberFormat="1" applyFont="1" applyFill="1" applyBorder="1" applyAlignment="1" applyProtection="1">
      <alignment horizontal="center" vertical="center"/>
    </xf>
    <xf numFmtId="164" fontId="10" fillId="0" borderId="0" xfId="0" applyNumberFormat="1" applyFont="1" applyFill="1" applyBorder="1" applyAlignment="1" applyProtection="1">
      <alignment horizontal="left" vertical="center"/>
    </xf>
    <xf numFmtId="3" fontId="11" fillId="0" borderId="5" xfId="0" applyNumberFormat="1" applyFont="1" applyFill="1" applyBorder="1" applyAlignment="1" applyProtection="1">
      <alignment horizontal="right" vertical="center"/>
    </xf>
    <xf numFmtId="164" fontId="11" fillId="0" borderId="5" xfId="0" applyNumberFormat="1" applyFont="1" applyFill="1" applyBorder="1" applyAlignment="1" applyProtection="1">
      <alignment horizontal="center" vertical="center"/>
    </xf>
    <xf numFmtId="164" fontId="31" fillId="0" borderId="5" xfId="0" applyNumberFormat="1" applyFont="1" applyFill="1" applyBorder="1" applyAlignment="1" applyProtection="1">
      <alignment horizontal="right" vertical="center"/>
    </xf>
    <xf numFmtId="3" fontId="11" fillId="0" borderId="0" xfId="0" applyNumberFormat="1" applyFont="1" applyFill="1" applyAlignment="1" applyProtection="1">
      <alignment horizontal="right" vertical="center"/>
    </xf>
    <xf numFmtId="164" fontId="11" fillId="0" borderId="0" xfId="0" applyNumberFormat="1" applyFont="1" applyFill="1" applyAlignment="1" applyProtection="1">
      <alignment horizontal="center" vertical="center"/>
    </xf>
    <xf numFmtId="164" fontId="31" fillId="0" borderId="0" xfId="0" applyNumberFormat="1" applyFont="1" applyFill="1" applyAlignment="1" applyProtection="1">
      <alignment horizontal="right" vertical="center"/>
    </xf>
    <xf numFmtId="3" fontId="11" fillId="0" borderId="0" xfId="0" quotePrefix="1" applyNumberFormat="1" applyFont="1" applyFill="1" applyBorder="1" applyAlignment="1" applyProtection="1">
      <alignment horizontal="right" vertical="center"/>
    </xf>
    <xf numFmtId="164" fontId="31" fillId="0" borderId="0" xfId="0" applyNumberFormat="1" applyFont="1" applyFill="1" applyBorder="1" applyAlignment="1" applyProtection="1">
      <alignment horizontal="right" vertical="center"/>
    </xf>
    <xf numFmtId="9" fontId="11" fillId="0" borderId="0" xfId="0" applyNumberFormat="1" applyFont="1" applyFill="1" applyBorder="1" applyAlignment="1" applyProtection="1">
      <alignment horizontal="center" vertical="center"/>
    </xf>
    <xf numFmtId="3" fontId="11" fillId="0" borderId="5" xfId="0" quotePrefix="1" applyNumberFormat="1" applyFont="1" applyFill="1" applyBorder="1" applyAlignment="1" applyProtection="1">
      <alignment horizontal="center" vertical="center"/>
    </xf>
    <xf numFmtId="164" fontId="31" fillId="0" borderId="5" xfId="0" quotePrefix="1" applyNumberFormat="1" applyFont="1" applyFill="1" applyBorder="1" applyAlignment="1" applyProtection="1">
      <alignment horizontal="right" vertical="center"/>
    </xf>
    <xf numFmtId="164" fontId="31" fillId="0" borderId="0" xfId="0" quotePrefix="1" applyNumberFormat="1" applyFont="1" applyFill="1" applyBorder="1" applyAlignment="1" applyProtection="1">
      <alignment horizontal="right" vertical="center"/>
    </xf>
    <xf numFmtId="3" fontId="11" fillId="0" borderId="0" xfId="0" applyNumberFormat="1" applyFont="1" applyFill="1" applyBorder="1" applyAlignment="1" applyProtection="1">
      <alignment horizontal="right" vertical="center"/>
    </xf>
    <xf numFmtId="9" fontId="11" fillId="0" borderId="0" xfId="1" applyFont="1" applyFill="1" applyBorder="1" applyAlignment="1" applyProtection="1">
      <alignment horizontal="right" vertical="center"/>
    </xf>
    <xf numFmtId="164" fontId="18" fillId="0" borderId="0" xfId="0" applyNumberFormat="1" applyFont="1" applyFill="1" applyBorder="1" applyAlignment="1" applyProtection="1">
      <alignment horizontal="center" vertical="center"/>
    </xf>
    <xf numFmtId="3" fontId="18" fillId="0" borderId="0" xfId="0" applyNumberFormat="1" applyFont="1" applyFill="1" applyBorder="1" applyAlignment="1" applyProtection="1">
      <alignment horizontal="center" vertical="center"/>
    </xf>
    <xf numFmtId="164" fontId="20" fillId="0" borderId="0" xfId="0" applyNumberFormat="1" applyFont="1" applyFill="1" applyBorder="1" applyAlignment="1" applyProtection="1">
      <alignment horizontal="center" vertical="center"/>
    </xf>
    <xf numFmtId="3" fontId="11" fillId="0" borderId="0" xfId="0" applyNumberFormat="1" applyFont="1" applyFill="1" applyBorder="1" applyAlignment="1" applyProtection="1">
      <alignment horizontal="center" vertical="center"/>
    </xf>
    <xf numFmtId="164" fontId="31" fillId="0" borderId="0" xfId="0" applyNumberFormat="1" applyFont="1" applyFill="1" applyBorder="1" applyAlignment="1" applyProtection="1">
      <alignment vertical="center"/>
    </xf>
    <xf numFmtId="49" fontId="13" fillId="0" borderId="3" xfId="1" applyNumberFormat="1" applyFont="1" applyFill="1" applyBorder="1" applyAlignment="1" applyProtection="1">
      <alignment horizontal="center" vertical="center"/>
    </xf>
    <xf numFmtId="49" fontId="13" fillId="0" borderId="6" xfId="0" applyNumberFormat="1" applyFont="1" applyFill="1" applyBorder="1" applyAlignment="1" applyProtection="1">
      <alignment horizontal="center" vertical="center"/>
    </xf>
    <xf numFmtId="49" fontId="13" fillId="0" borderId="4" xfId="0" applyNumberFormat="1" applyFont="1" applyFill="1" applyBorder="1" applyAlignment="1" applyProtection="1">
      <alignment horizontal="center" vertical="center"/>
    </xf>
    <xf numFmtId="49" fontId="13" fillId="0" borderId="4" xfId="1" applyNumberFormat="1" applyFont="1" applyFill="1" applyBorder="1" applyAlignment="1" applyProtection="1">
      <alignment horizontal="center" vertical="center"/>
    </xf>
    <xf numFmtId="49" fontId="11" fillId="0" borderId="0" xfId="0" applyNumberFormat="1" applyFont="1" applyFill="1" applyAlignment="1" applyProtection="1">
      <alignment horizontal="right" vertical="center"/>
    </xf>
    <xf numFmtId="49" fontId="31" fillId="0" borderId="0" xfId="0" applyNumberFormat="1" applyFont="1" applyFill="1" applyAlignment="1" applyProtection="1">
      <alignment horizontal="right" vertical="center"/>
    </xf>
    <xf numFmtId="49" fontId="11" fillId="0" borderId="0" xfId="0" applyNumberFormat="1" applyFont="1" applyFill="1" applyAlignment="1" applyProtection="1">
      <alignment horizontal="center" vertical="center"/>
    </xf>
    <xf numFmtId="49" fontId="31" fillId="0" borderId="0" xfId="0" applyNumberFormat="1" applyFont="1" applyFill="1" applyAlignment="1" applyProtection="1">
      <alignment horizontal="center" vertical="center"/>
    </xf>
    <xf numFmtId="3" fontId="20" fillId="0" borderId="0" xfId="0" applyNumberFormat="1" applyFont="1" applyFill="1" applyAlignment="1" applyProtection="1">
      <alignment horizontal="left" vertical="center"/>
    </xf>
    <xf numFmtId="164" fontId="20" fillId="0" borderId="0" xfId="0" applyNumberFormat="1" applyFont="1" applyFill="1" applyAlignment="1" applyProtection="1">
      <alignment horizontal="center" vertical="center"/>
    </xf>
    <xf numFmtId="2" fontId="31" fillId="0" borderId="0" xfId="0" applyNumberFormat="1" applyFont="1" applyFill="1" applyAlignment="1" applyProtection="1">
      <alignment horizontal="center" vertical="center"/>
    </xf>
    <xf numFmtId="4" fontId="31" fillId="0" borderId="0" xfId="0" applyNumberFormat="1" applyFont="1" applyFill="1" applyAlignment="1" applyProtection="1">
      <alignment horizontal="center" vertical="center"/>
    </xf>
    <xf numFmtId="164" fontId="15" fillId="0" borderId="0" xfId="0" quotePrefix="1" applyNumberFormat="1" applyFont="1" applyFill="1" applyBorder="1" applyAlignment="1" applyProtection="1">
      <alignment horizontal="right" vertical="center"/>
    </xf>
    <xf numFmtId="164" fontId="37" fillId="0" borderId="0" xfId="0" applyNumberFormat="1" applyFont="1" applyFill="1" applyAlignment="1" applyProtection="1">
      <alignment vertical="center"/>
    </xf>
    <xf numFmtId="164" fontId="15" fillId="0" borderId="0" xfId="0" applyNumberFormat="1" applyFont="1" applyFill="1" applyBorder="1" applyAlignment="1" applyProtection="1">
      <alignment horizontal="left" vertical="center"/>
    </xf>
    <xf numFmtId="164" fontId="37" fillId="0" borderId="0" xfId="0" applyNumberFormat="1" applyFont="1" applyFill="1" applyBorder="1" applyAlignment="1" applyProtection="1">
      <alignment vertical="center"/>
    </xf>
    <xf numFmtId="164" fontId="34" fillId="0" borderId="0" xfId="0" quotePrefix="1" applyNumberFormat="1" applyFont="1" applyFill="1" applyBorder="1" applyAlignment="1" applyProtection="1">
      <alignment horizontal="right" vertical="center"/>
    </xf>
    <xf numFmtId="3" fontId="37" fillId="0" borderId="0" xfId="0" applyNumberFormat="1" applyFont="1" applyFill="1" applyAlignment="1" applyProtection="1">
      <alignment vertical="center"/>
    </xf>
    <xf numFmtId="164" fontId="34" fillId="0" borderId="0" xfId="0" applyNumberFormat="1" applyFont="1" applyFill="1" applyAlignment="1" applyProtection="1">
      <alignment horizontal="right" vertical="center"/>
    </xf>
    <xf numFmtId="164" fontId="15" fillId="0" borderId="3" xfId="0" applyNumberFormat="1" applyFont="1" applyFill="1" applyBorder="1" applyAlignment="1" applyProtection="1">
      <alignment horizontal="left" vertical="center"/>
    </xf>
    <xf numFmtId="3" fontId="15" fillId="0" borderId="4" xfId="0" applyNumberFormat="1" applyFont="1" applyFill="1" applyBorder="1" applyAlignment="1" applyProtection="1">
      <alignment vertical="center"/>
    </xf>
    <xf numFmtId="164" fontId="11" fillId="0" borderId="4" xfId="0" applyNumberFormat="1" applyFont="1" applyFill="1" applyBorder="1" applyAlignment="1" applyProtection="1">
      <alignment vertical="center"/>
    </xf>
    <xf numFmtId="164" fontId="15" fillId="0" borderId="4" xfId="0" applyNumberFormat="1" applyFont="1" applyFill="1" applyBorder="1" applyAlignment="1" applyProtection="1">
      <alignment vertical="center"/>
    </xf>
    <xf numFmtId="164" fontId="15" fillId="0" borderId="5" xfId="0" applyNumberFormat="1" applyFont="1" applyFill="1" applyBorder="1" applyAlignment="1" applyProtection="1">
      <alignment vertical="center"/>
    </xf>
    <xf numFmtId="3" fontId="15" fillId="0" borderId="5" xfId="0" applyNumberFormat="1" applyFont="1" applyFill="1" applyBorder="1" applyAlignment="1" applyProtection="1">
      <alignment vertical="center"/>
    </xf>
    <xf numFmtId="164" fontId="34" fillId="0" borderId="5" xfId="0" applyNumberFormat="1" applyFont="1" applyFill="1" applyBorder="1" applyAlignment="1" applyProtection="1">
      <alignment horizontal="center" vertical="center"/>
    </xf>
    <xf numFmtId="164" fontId="34" fillId="0" borderId="0" xfId="0" applyNumberFormat="1" applyFont="1" applyFill="1" applyBorder="1" applyAlignment="1" applyProtection="1">
      <alignment horizontal="center" vertical="center"/>
    </xf>
    <xf numFmtId="164" fontId="34" fillId="0" borderId="0" xfId="0" applyNumberFormat="1" applyFont="1" applyFill="1" applyAlignment="1" applyProtection="1">
      <alignment vertical="center"/>
    </xf>
    <xf numFmtId="3" fontId="12" fillId="0" borderId="0" xfId="0" applyNumberFormat="1" applyFont="1" applyFill="1" applyBorder="1" applyAlignment="1" applyProtection="1">
      <alignment vertical="center"/>
    </xf>
    <xf numFmtId="164" fontId="12" fillId="0" borderId="0" xfId="0" applyNumberFormat="1" applyFont="1" applyFill="1" applyBorder="1" applyAlignment="1" applyProtection="1">
      <alignment horizontal="right" vertical="center"/>
    </xf>
    <xf numFmtId="164" fontId="20" fillId="0" borderId="0" xfId="0" quotePrefix="1" applyNumberFormat="1" applyFont="1" applyFill="1" applyBorder="1" applyAlignment="1" applyProtection="1">
      <alignment horizontal="center" vertical="center"/>
    </xf>
    <xf numFmtId="164" fontId="13" fillId="0" borderId="4" xfId="0" quotePrefix="1" applyNumberFormat="1" applyFont="1" applyFill="1" applyBorder="1" applyAlignment="1" applyProtection="1">
      <alignment horizontal="right" vertical="center"/>
    </xf>
    <xf numFmtId="3" fontId="13" fillId="0" borderId="6" xfId="0" quotePrefix="1" applyNumberFormat="1" applyFont="1" applyFill="1" applyBorder="1" applyAlignment="1" applyProtection="1">
      <alignment horizontal="center" vertical="center"/>
    </xf>
    <xf numFmtId="164" fontId="13" fillId="0" borderId="0" xfId="0" quotePrefix="1" applyNumberFormat="1" applyFont="1" applyFill="1" applyBorder="1" applyAlignment="1" applyProtection="1">
      <alignment vertical="center"/>
    </xf>
    <xf numFmtId="164" fontId="13" fillId="0" borderId="0" xfId="0" quotePrefix="1" applyNumberFormat="1" applyFont="1" applyFill="1" applyBorder="1" applyAlignment="1" applyProtection="1">
      <alignment horizontal="center" vertical="center"/>
    </xf>
    <xf numFmtId="164" fontId="29" fillId="0" borderId="0" xfId="0" applyNumberFormat="1" applyFont="1" applyFill="1" applyAlignment="1" applyProtection="1">
      <alignment vertical="center"/>
    </xf>
    <xf numFmtId="164" fontId="30" fillId="0" borderId="0" xfId="0" applyNumberFormat="1" applyFont="1" applyFill="1" applyAlignment="1" applyProtection="1">
      <alignment vertical="center"/>
    </xf>
    <xf numFmtId="164" fontId="30" fillId="0" borderId="0" xfId="0" applyNumberFormat="1" applyFont="1" applyFill="1" applyBorder="1" applyAlignment="1" applyProtection="1">
      <alignment vertical="center"/>
    </xf>
    <xf numFmtId="3" fontId="13" fillId="0" borderId="16" xfId="0" quotePrefix="1" applyNumberFormat="1" applyFont="1" applyFill="1" applyBorder="1" applyAlignment="1" applyProtection="1">
      <alignment horizontal="right" vertical="center"/>
    </xf>
    <xf numFmtId="164" fontId="21" fillId="0" borderId="16" xfId="0" applyNumberFormat="1" applyFont="1" applyFill="1" applyBorder="1" applyAlignment="1" applyProtection="1">
      <alignment horizontal="center" vertical="center"/>
    </xf>
    <xf numFmtId="164" fontId="13" fillId="0" borderId="15" xfId="0" applyNumberFormat="1" applyFont="1" applyFill="1" applyBorder="1" applyAlignment="1" applyProtection="1">
      <alignment horizontal="left" vertical="center"/>
    </xf>
    <xf numFmtId="3" fontId="13" fillId="0" borderId="15" xfId="0" quotePrefix="1" applyNumberFormat="1" applyFont="1" applyFill="1" applyBorder="1" applyAlignment="1" applyProtection="1">
      <alignment horizontal="right" vertical="center"/>
    </xf>
    <xf numFmtId="164" fontId="13" fillId="0" borderId="15" xfId="0" applyNumberFormat="1" applyFont="1" applyFill="1" applyBorder="1" applyAlignment="1" applyProtection="1">
      <alignment horizontal="right" vertical="center"/>
    </xf>
    <xf numFmtId="164" fontId="13" fillId="0" borderId="3" xfId="0" applyNumberFormat="1" applyFont="1" applyFill="1" applyBorder="1" applyAlignment="1" applyProtection="1">
      <alignment horizontal="left" vertical="center" wrapText="1"/>
    </xf>
    <xf numFmtId="164" fontId="31" fillId="0" borderId="3" xfId="0" applyNumberFormat="1" applyFont="1" applyFill="1" applyBorder="1" applyAlignment="1" applyProtection="1">
      <alignment horizontal="right" vertical="center"/>
    </xf>
    <xf numFmtId="3" fontId="13" fillId="0" borderId="0" xfId="0" applyNumberFormat="1" applyFont="1" applyFill="1" applyBorder="1" applyAlignment="1" applyProtection="1">
      <alignment horizontal="left" vertical="center"/>
    </xf>
    <xf numFmtId="164" fontId="54" fillId="0" borderId="0" xfId="0" applyNumberFormat="1" applyFont="1" applyFill="1" applyAlignment="1" applyProtection="1">
      <alignment vertical="center"/>
    </xf>
    <xf numFmtId="164" fontId="13" fillId="0" borderId="3" xfId="0" applyNumberFormat="1" applyFont="1" applyFill="1" applyBorder="1" applyAlignment="1" applyProtection="1">
      <alignment horizontal="left" vertical="center" wrapText="1" shrinkToFit="1"/>
    </xf>
    <xf numFmtId="164" fontId="55" fillId="0" borderId="0" xfId="0" applyNumberFormat="1" applyFont="1" applyFill="1" applyAlignment="1" applyProtection="1">
      <alignment vertical="center"/>
    </xf>
    <xf numFmtId="164" fontId="4" fillId="0" borderId="0" xfId="0" applyNumberFormat="1" applyFont="1" applyFill="1" applyBorder="1" applyAlignment="1" applyProtection="1">
      <alignment horizontal="right" vertical="center"/>
    </xf>
    <xf numFmtId="164" fontId="3" fillId="0" borderId="0" xfId="0" quotePrefix="1" applyNumberFormat="1" applyFont="1" applyFill="1" applyBorder="1" applyAlignment="1" applyProtection="1">
      <alignment horizontal="center" vertical="center"/>
    </xf>
    <xf numFmtId="164" fontId="8" fillId="0" borderId="0" xfId="0" applyNumberFormat="1" applyFont="1" applyFill="1" applyAlignment="1" applyProtection="1">
      <alignment vertical="center"/>
    </xf>
    <xf numFmtId="164" fontId="6" fillId="0" borderId="0" xfId="0" applyNumberFormat="1" applyFont="1" applyFill="1" applyAlignment="1" applyProtection="1">
      <alignment vertical="center"/>
    </xf>
    <xf numFmtId="164" fontId="7" fillId="0" borderId="0" xfId="0" applyNumberFormat="1" applyFont="1" applyFill="1" applyBorder="1" applyAlignment="1" applyProtection="1">
      <alignment horizontal="left" vertical="center"/>
    </xf>
    <xf numFmtId="3" fontId="4" fillId="0" borderId="0" xfId="0" applyNumberFormat="1" applyFont="1" applyFill="1" applyBorder="1" applyAlignment="1" applyProtection="1">
      <alignment vertical="center"/>
    </xf>
    <xf numFmtId="164" fontId="11" fillId="0" borderId="3" xfId="0" applyNumberFormat="1" applyFont="1" applyFill="1" applyBorder="1" applyAlignment="1" applyProtection="1">
      <alignment horizontal="left" vertical="center"/>
    </xf>
    <xf numFmtId="3" fontId="11" fillId="0" borderId="3" xfId="0" applyNumberFormat="1" applyFont="1" applyFill="1" applyBorder="1" applyAlignment="1" applyProtection="1">
      <alignment vertical="center"/>
    </xf>
    <xf numFmtId="164" fontId="11" fillId="0" borderId="3" xfId="0" applyNumberFormat="1" applyFont="1" applyFill="1" applyBorder="1" applyAlignment="1" applyProtection="1">
      <alignment horizontal="right" vertical="center"/>
    </xf>
    <xf numFmtId="164" fontId="63" fillId="0" borderId="0" xfId="0" applyNumberFormat="1" applyFont="1" applyFill="1" applyAlignment="1" applyProtection="1">
      <alignment vertical="center"/>
    </xf>
    <xf numFmtId="164" fontId="62" fillId="0" borderId="0" xfId="0" applyNumberFormat="1" applyFont="1" applyFill="1" applyBorder="1" applyAlignment="1" applyProtection="1">
      <alignment horizontal="right" vertical="center"/>
    </xf>
    <xf numFmtId="164" fontId="62" fillId="0" borderId="0" xfId="0" applyNumberFormat="1" applyFont="1" applyFill="1" applyBorder="1" applyAlignment="1" applyProtection="1">
      <alignment vertical="center"/>
    </xf>
    <xf numFmtId="164" fontId="12" fillId="0" borderId="0" xfId="0" applyNumberFormat="1" applyFont="1" applyFill="1" applyAlignment="1" applyProtection="1"/>
    <xf numFmtId="164" fontId="13" fillId="0" borderId="0" xfId="0" applyNumberFormat="1" applyFont="1" applyFill="1" applyBorder="1" applyAlignment="1" applyProtection="1">
      <alignment horizontal="left"/>
    </xf>
    <xf numFmtId="164" fontId="13" fillId="0" borderId="0" xfId="0" applyNumberFormat="1" applyFont="1" applyFill="1" applyBorder="1" applyAlignment="1" applyProtection="1">
      <alignment horizontal="right"/>
    </xf>
    <xf numFmtId="164" fontId="13" fillId="0" borderId="0" xfId="0" applyNumberFormat="1" applyFont="1" applyFill="1" applyBorder="1" applyAlignment="1" applyProtection="1">
      <alignment horizontal="center"/>
    </xf>
    <xf numFmtId="3" fontId="13" fillId="0" borderId="0" xfId="0" applyNumberFormat="1" applyFont="1" applyFill="1" applyAlignment="1" applyProtection="1">
      <alignment horizontal="center"/>
    </xf>
    <xf numFmtId="4" fontId="21" fillId="0" borderId="3" xfId="0" applyNumberFormat="1" applyFont="1" applyFill="1" applyBorder="1" applyAlignment="1" applyProtection="1">
      <alignment horizontal="center" vertical="center"/>
    </xf>
    <xf numFmtId="164" fontId="13" fillId="0" borderId="3" xfId="0" applyNumberFormat="1" applyFont="1" applyFill="1" applyBorder="1" applyAlignment="1" applyProtection="1">
      <alignment horizontal="right"/>
    </xf>
    <xf numFmtId="164" fontId="13" fillId="0" borderId="3" xfId="0" applyNumberFormat="1" applyFont="1" applyFill="1" applyBorder="1" applyAlignment="1" applyProtection="1">
      <alignment horizontal="left"/>
    </xf>
    <xf numFmtId="164" fontId="13" fillId="0" borderId="0" xfId="0" applyNumberFormat="1" applyFont="1" applyFill="1" applyBorder="1" applyAlignment="1" applyProtection="1"/>
    <xf numFmtId="3" fontId="13" fillId="0" borderId="0" xfId="0" applyNumberFormat="1" applyFont="1" applyFill="1" applyBorder="1" applyAlignment="1" applyProtection="1">
      <alignment horizontal="center"/>
    </xf>
    <xf numFmtId="164" fontId="18" fillId="0" borderId="0" xfId="0" applyNumberFormat="1" applyFont="1" applyFill="1" applyBorder="1" applyAlignment="1" applyProtection="1"/>
    <xf numFmtId="164" fontId="20" fillId="0" borderId="0" xfId="0" applyNumberFormat="1" applyFont="1" applyFill="1" applyAlignment="1" applyProtection="1">
      <alignment horizontal="right"/>
    </xf>
    <xf numFmtId="164" fontId="13" fillId="0" borderId="3" xfId="0" applyNumberFormat="1" applyFont="1" applyFill="1" applyBorder="1" applyAlignment="1" applyProtection="1">
      <alignment vertical="center" wrapText="1"/>
    </xf>
    <xf numFmtId="164" fontId="13" fillId="0" borderId="6" xfId="0" applyNumberFormat="1" applyFont="1" applyFill="1" applyBorder="1" applyAlignment="1" applyProtection="1">
      <alignment vertical="center" wrapText="1" shrinkToFit="1"/>
    </xf>
    <xf numFmtId="166" fontId="13" fillId="0" borderId="6" xfId="0" applyNumberFormat="1" applyFont="1" applyFill="1" applyBorder="1" applyAlignment="1" applyProtection="1">
      <alignment horizontal="center" vertical="center"/>
    </xf>
    <xf numFmtId="164" fontId="13" fillId="0" borderId="6" xfId="0" applyNumberFormat="1" applyFont="1" applyFill="1" applyBorder="1" applyAlignment="1" applyProtection="1">
      <alignment wrapText="1" shrinkToFit="1"/>
    </xf>
    <xf numFmtId="164" fontId="13" fillId="0" borderId="0" xfId="0" applyNumberFormat="1" applyFont="1" applyFill="1" applyBorder="1" applyAlignment="1" applyProtection="1">
      <alignment vertical="center" wrapText="1"/>
    </xf>
    <xf numFmtId="166" fontId="13" fillId="0" borderId="0" xfId="0" applyNumberFormat="1" applyFont="1" applyFill="1" applyBorder="1" applyAlignment="1" applyProtection="1">
      <alignment horizontal="center" vertical="center"/>
    </xf>
    <xf numFmtId="4" fontId="17" fillId="0" borderId="0" xfId="0" applyNumberFormat="1" applyFont="1" applyFill="1" applyBorder="1" applyAlignment="1" applyProtection="1">
      <alignment horizontal="center" vertical="center"/>
    </xf>
    <xf numFmtId="4" fontId="21" fillId="0" borderId="0" xfId="0" applyNumberFormat="1" applyFont="1" applyFill="1" applyBorder="1" applyAlignment="1" applyProtection="1">
      <alignment horizontal="center" vertical="center"/>
    </xf>
    <xf numFmtId="164" fontId="10" fillId="0" borderId="0" xfId="0" applyNumberFormat="1" applyFont="1" applyFill="1" applyAlignment="1" applyProtection="1"/>
    <xf numFmtId="164" fontId="10" fillId="0" borderId="3" xfId="0" applyNumberFormat="1" applyFont="1" applyFill="1" applyBorder="1" applyAlignment="1" applyProtection="1">
      <alignment horizontal="left"/>
    </xf>
    <xf numFmtId="3" fontId="10" fillId="0" borderId="3" xfId="0" applyNumberFormat="1" applyFont="1" applyFill="1" applyBorder="1" applyAlignment="1" applyProtection="1">
      <alignment horizontal="center"/>
    </xf>
    <xf numFmtId="164" fontId="10" fillId="0" borderId="3" xfId="0" applyNumberFormat="1" applyFont="1" applyFill="1" applyBorder="1" applyAlignment="1" applyProtection="1">
      <alignment horizontal="right"/>
    </xf>
    <xf numFmtId="164" fontId="9" fillId="0" borderId="3" xfId="0" applyNumberFormat="1" applyFont="1" applyFill="1" applyBorder="1" applyAlignment="1" applyProtection="1">
      <alignment horizontal="center"/>
    </xf>
    <xf numFmtId="0" fontId="9" fillId="0" borderId="3" xfId="0" applyFont="1" applyFill="1" applyBorder="1" applyAlignment="1" applyProtection="1">
      <alignment horizontal="center" vertical="center"/>
    </xf>
    <xf numFmtId="2" fontId="9" fillId="0" borderId="3" xfId="0" applyNumberFormat="1" applyFont="1" applyFill="1" applyBorder="1" applyAlignment="1" applyProtection="1">
      <alignment horizontal="right"/>
    </xf>
    <xf numFmtId="164" fontId="10" fillId="0" borderId="0" xfId="0" applyNumberFormat="1" applyFont="1" applyFill="1" applyBorder="1" applyAlignment="1" applyProtection="1">
      <alignment horizontal="left"/>
    </xf>
    <xf numFmtId="3" fontId="10" fillId="0" borderId="0" xfId="0" applyNumberFormat="1" applyFont="1" applyFill="1" applyBorder="1" applyAlignment="1" applyProtection="1">
      <alignment horizontal="center"/>
    </xf>
    <xf numFmtId="164" fontId="10" fillId="0" borderId="0" xfId="0" applyNumberFormat="1" applyFont="1" applyFill="1" applyBorder="1" applyAlignment="1" applyProtection="1">
      <alignment horizontal="right"/>
    </xf>
    <xf numFmtId="164" fontId="9" fillId="0" borderId="0" xfId="0" applyNumberFormat="1" applyFont="1" applyFill="1" applyBorder="1" applyAlignment="1" applyProtection="1">
      <alignment horizontal="center"/>
    </xf>
    <xf numFmtId="0" fontId="9" fillId="0" borderId="0" xfId="0" applyFont="1" applyFill="1" applyBorder="1" applyAlignment="1" applyProtection="1">
      <alignment horizontal="center" vertical="center"/>
    </xf>
    <xf numFmtId="2" fontId="9" fillId="0" borderId="0" xfId="0" applyNumberFormat="1" applyFont="1" applyFill="1" applyBorder="1" applyAlignment="1" applyProtection="1">
      <alignment horizontal="right"/>
    </xf>
    <xf numFmtId="164" fontId="9" fillId="0" borderId="3" xfId="0" applyNumberFormat="1" applyFont="1" applyFill="1" applyBorder="1" applyAlignment="1" applyProtection="1">
      <alignment horizontal="right" vertical="center"/>
    </xf>
    <xf numFmtId="164" fontId="50" fillId="0" borderId="3" xfId="0" applyNumberFormat="1" applyFont="1" applyFill="1" applyBorder="1" applyAlignment="1" applyProtection="1">
      <alignment horizontal="right" vertical="center"/>
    </xf>
    <xf numFmtId="164" fontId="13" fillId="0" borderId="14" xfId="0" applyNumberFormat="1" applyFont="1" applyFill="1" applyBorder="1" applyAlignment="1" applyProtection="1">
      <alignment vertical="center"/>
    </xf>
    <xf numFmtId="3" fontId="13" fillId="0" borderId="14" xfId="0" applyNumberFormat="1" applyFont="1" applyFill="1" applyBorder="1" applyAlignment="1" applyProtection="1">
      <alignment horizontal="center"/>
    </xf>
    <xf numFmtId="164" fontId="13" fillId="0" borderId="14" xfId="0" applyNumberFormat="1" applyFont="1" applyFill="1" applyBorder="1" applyAlignment="1" applyProtection="1">
      <alignment horizontal="right"/>
    </xf>
    <xf numFmtId="164" fontId="13" fillId="0" borderId="14" xfId="0" applyNumberFormat="1" applyFont="1" applyFill="1" applyBorder="1" applyAlignment="1" applyProtection="1">
      <alignment horizontal="center"/>
    </xf>
    <xf numFmtId="164" fontId="21" fillId="0" borderId="14" xfId="0" applyNumberFormat="1" applyFont="1" applyFill="1" applyBorder="1" applyAlignment="1" applyProtection="1">
      <alignment horizontal="right" vertical="center"/>
    </xf>
    <xf numFmtId="164" fontId="12" fillId="0" borderId="0" xfId="0" quotePrefix="1" applyNumberFormat="1" applyFont="1" applyFill="1" applyAlignment="1" applyProtection="1"/>
    <xf numFmtId="164" fontId="65" fillId="0" borderId="3" xfId="0" applyNumberFormat="1" applyFont="1" applyFill="1" applyBorder="1" applyAlignment="1" applyProtection="1">
      <alignment horizontal="left"/>
    </xf>
    <xf numFmtId="164" fontId="13" fillId="0" borderId="3" xfId="0" applyNumberFormat="1" applyFont="1" applyFill="1" applyBorder="1" applyAlignment="1" applyProtection="1">
      <alignment horizontal="center"/>
    </xf>
    <xf numFmtId="164" fontId="13" fillId="0" borderId="0" xfId="0" applyNumberFormat="1" applyFont="1" applyFill="1" applyAlignment="1" applyProtection="1">
      <alignment horizontal="right"/>
    </xf>
    <xf numFmtId="164" fontId="13" fillId="0" borderId="0" xfId="0" applyNumberFormat="1" applyFont="1" applyFill="1" applyAlignment="1" applyProtection="1">
      <alignment horizontal="center"/>
    </xf>
    <xf numFmtId="164" fontId="56" fillId="0" borderId="0" xfId="0" applyNumberFormat="1" applyFont="1" applyFill="1" applyAlignment="1" applyProtection="1"/>
    <xf numFmtId="164" fontId="12" fillId="0" borderId="0" xfId="0" applyNumberFormat="1" applyFont="1" applyFill="1" applyBorder="1" applyAlignment="1" applyProtection="1"/>
    <xf numFmtId="3" fontId="18" fillId="0" borderId="0" xfId="0" quotePrefix="1" applyNumberFormat="1" applyFont="1" applyFill="1" applyBorder="1" applyAlignment="1" applyProtection="1">
      <alignment horizontal="center"/>
    </xf>
    <xf numFmtId="164" fontId="12" fillId="0" borderId="0" xfId="0" applyNumberFormat="1" applyFont="1" applyFill="1" applyBorder="1" applyAlignment="1" applyProtection="1">
      <alignment horizontal="center"/>
    </xf>
    <xf numFmtId="164" fontId="12" fillId="0" borderId="0" xfId="0" applyNumberFormat="1" applyFont="1" applyFill="1" applyBorder="1" applyAlignment="1" applyProtection="1">
      <alignment horizontal="right"/>
    </xf>
    <xf numFmtId="3" fontId="12" fillId="0" borderId="0" xfId="0" applyNumberFormat="1" applyFont="1" applyFill="1" applyBorder="1" applyAlignment="1" applyProtection="1">
      <alignment horizontal="center"/>
    </xf>
    <xf numFmtId="164" fontId="13" fillId="0" borderId="6" xfId="0" applyNumberFormat="1" applyFont="1" applyFill="1" applyBorder="1" applyAlignment="1" applyProtection="1"/>
    <xf numFmtId="164" fontId="13" fillId="0" borderId="6" xfId="0" applyNumberFormat="1" applyFont="1" applyFill="1" applyBorder="1" applyAlignment="1" applyProtection="1">
      <alignment horizontal="right"/>
    </xf>
    <xf numFmtId="164" fontId="46" fillId="0" borderId="3" xfId="0" applyNumberFormat="1" applyFont="1" applyFill="1" applyBorder="1" applyAlignment="1" applyProtection="1">
      <alignment horizontal="right" vertical="center"/>
    </xf>
    <xf numFmtId="3" fontId="13" fillId="0" borderId="3" xfId="0" applyNumberFormat="1" applyFont="1" applyFill="1" applyBorder="1" applyAlignment="1" applyProtection="1">
      <alignment horizontal="center"/>
    </xf>
    <xf numFmtId="0" fontId="64" fillId="0" borderId="0" xfId="0" applyFont="1" applyFill="1" applyProtection="1"/>
    <xf numFmtId="2" fontId="64" fillId="0" borderId="0" xfId="0" applyNumberFormat="1" applyFont="1" applyFill="1" applyProtection="1"/>
    <xf numFmtId="164" fontId="21" fillId="0" borderId="3" xfId="0" applyNumberFormat="1" applyFont="1" applyFill="1" applyBorder="1" applyAlignment="1" applyProtection="1">
      <alignment vertical="center"/>
    </xf>
    <xf numFmtId="164" fontId="21" fillId="0" borderId="15" xfId="0" applyNumberFormat="1" applyFont="1" applyFill="1" applyBorder="1" applyAlignment="1" applyProtection="1">
      <alignment vertical="center"/>
    </xf>
    <xf numFmtId="3" fontId="13" fillId="0" borderId="4" xfId="0" quotePrefix="1" applyNumberFormat="1" applyFont="1" applyFill="1" applyBorder="1" applyAlignment="1" applyProtection="1">
      <alignment horizontal="center" vertical="center"/>
    </xf>
    <xf numFmtId="164" fontId="21" fillId="0" borderId="13" xfId="0" applyNumberFormat="1" applyFont="1" applyFill="1" applyBorder="1" applyAlignment="1" applyProtection="1">
      <alignment horizontal="right" vertical="center"/>
    </xf>
    <xf numFmtId="164" fontId="62" fillId="0" borderId="0" xfId="0" applyNumberFormat="1" applyFont="1" applyFill="1" applyBorder="1" applyAlignment="1" applyProtection="1">
      <alignment horizontal="left" vertical="center"/>
    </xf>
    <xf numFmtId="4" fontId="62" fillId="0" borderId="5" xfId="0" applyNumberFormat="1" applyFont="1" applyFill="1" applyBorder="1" applyAlignment="1" applyProtection="1">
      <alignment horizontal="right" vertical="center"/>
    </xf>
    <xf numFmtId="0" fontId="0" fillId="0" borderId="0" xfId="0" applyFill="1" applyProtection="1"/>
    <xf numFmtId="2" fontId="11" fillId="0" borderId="0" xfId="0" applyNumberFormat="1" applyFont="1" applyFill="1" applyAlignment="1" applyProtection="1">
      <alignment horizontal="center"/>
    </xf>
    <xf numFmtId="4" fontId="11" fillId="0" borderId="0" xfId="0" applyNumberFormat="1" applyFont="1" applyFill="1" applyAlignment="1" applyProtection="1">
      <alignment horizontal="center"/>
    </xf>
    <xf numFmtId="0" fontId="23" fillId="0" borderId="0" xfId="0" applyFont="1" applyFill="1" applyAlignment="1" applyProtection="1">
      <alignment horizontal="centerContinuous"/>
    </xf>
    <xf numFmtId="0" fontId="0" fillId="0" borderId="0" xfId="0" applyFont="1" applyFill="1" applyAlignment="1" applyProtection="1">
      <alignment wrapText="1" shrinkToFit="1"/>
    </xf>
    <xf numFmtId="3" fontId="0" fillId="0" borderId="0" xfId="0" applyNumberFormat="1" applyFont="1" applyFill="1" applyAlignment="1" applyProtection="1">
      <alignment wrapText="1" shrinkToFit="1"/>
    </xf>
    <xf numFmtId="0" fontId="19" fillId="0" borderId="0" xfId="0" applyFont="1" applyFill="1" applyAlignment="1" applyProtection="1">
      <alignment vertical="center"/>
    </xf>
    <xf numFmtId="2" fontId="11" fillId="0" borderId="0" xfId="0" applyNumberFormat="1" applyFont="1" applyFill="1" applyAlignment="1" applyProtection="1">
      <alignment horizontal="center" vertical="center"/>
    </xf>
    <xf numFmtId="4" fontId="11" fillId="0" borderId="0" xfId="0" applyNumberFormat="1" applyFont="1" applyFill="1" applyAlignment="1" applyProtection="1">
      <alignment horizontal="center" vertical="center"/>
    </xf>
    <xf numFmtId="2" fontId="11" fillId="0" borderId="3" xfId="0" applyNumberFormat="1" applyFont="1" applyFill="1" applyBorder="1" applyAlignment="1" applyProtection="1">
      <alignment horizontal="center" vertical="center"/>
    </xf>
    <xf numFmtId="0" fontId="51" fillId="0" borderId="0" xfId="0" applyFont="1" applyFill="1" applyProtection="1"/>
    <xf numFmtId="4" fontId="9" fillId="0" borderId="5" xfId="0" applyNumberFormat="1" applyFont="1" applyFill="1" applyBorder="1" applyAlignment="1" applyProtection="1">
      <alignment horizontal="center" vertical="center"/>
    </xf>
    <xf numFmtId="0" fontId="0" fillId="0" borderId="0" xfId="0" applyFill="1" applyBorder="1" applyProtection="1"/>
    <xf numFmtId="4" fontId="9" fillId="0" borderId="14" xfId="0" applyNumberFormat="1" applyFont="1" applyFill="1" applyBorder="1" applyAlignment="1" applyProtection="1">
      <alignment horizontal="center" vertical="center"/>
    </xf>
    <xf numFmtId="4" fontId="31" fillId="0" borderId="13" xfId="0" applyNumberFormat="1" applyFont="1" applyFill="1" applyBorder="1" applyAlignment="1" applyProtection="1">
      <alignment horizontal="center" vertical="center"/>
    </xf>
    <xf numFmtId="0" fontId="0" fillId="0" borderId="0" xfId="0" applyFont="1" applyFill="1" applyAlignment="1" applyProtection="1">
      <alignment vertical="center"/>
    </xf>
    <xf numFmtId="4" fontId="31" fillId="0" borderId="5" xfId="0" applyNumberFormat="1" applyFont="1" applyFill="1" applyBorder="1" applyAlignment="1" applyProtection="1">
      <alignment horizontal="center" vertical="center"/>
    </xf>
    <xf numFmtId="2" fontId="31" fillId="0" borderId="17" xfId="0" applyNumberFormat="1" applyFont="1" applyFill="1" applyBorder="1" applyAlignment="1" applyProtection="1">
      <alignment horizontal="center" vertical="center"/>
    </xf>
    <xf numFmtId="4" fontId="31" fillId="0" borderId="18" xfId="0" applyNumberFormat="1" applyFont="1" applyFill="1" applyBorder="1" applyAlignment="1" applyProtection="1">
      <alignment horizontal="center" vertical="center"/>
    </xf>
    <xf numFmtId="0" fontId="14" fillId="0" borderId="0" xfId="0" applyFont="1" applyFill="1" applyAlignment="1" applyProtection="1">
      <alignment horizontal="center" vertical="center"/>
    </xf>
    <xf numFmtId="4" fontId="31" fillId="0" borderId="14" xfId="0" applyNumberFormat="1" applyFont="1" applyFill="1" applyBorder="1" applyAlignment="1" applyProtection="1">
      <alignment horizontal="center" vertical="center"/>
    </xf>
    <xf numFmtId="2" fontId="11" fillId="0" borderId="5" xfId="0" applyNumberFormat="1" applyFont="1" applyFill="1" applyBorder="1" applyAlignment="1" applyProtection="1">
      <alignment horizontal="center" vertical="center"/>
    </xf>
    <xf numFmtId="2" fontId="11" fillId="0" borderId="0" xfId="0" applyNumberFormat="1" applyFont="1" applyFill="1" applyBorder="1" applyAlignment="1" applyProtection="1">
      <alignment horizontal="center" vertical="center"/>
    </xf>
    <xf numFmtId="2" fontId="31" fillId="0" borderId="0" xfId="0" applyNumberFormat="1" applyFont="1" applyFill="1" applyBorder="1" applyAlignment="1" applyProtection="1">
      <alignment horizontal="center" vertical="center"/>
    </xf>
    <xf numFmtId="4" fontId="31" fillId="0" borderId="17" xfId="0" applyNumberFormat="1" applyFont="1" applyFill="1" applyBorder="1" applyAlignment="1" applyProtection="1">
      <alignment horizontal="center" vertical="center"/>
    </xf>
    <xf numFmtId="0" fontId="27" fillId="0" borderId="0" xfId="0" applyFont="1" applyFill="1" applyAlignment="1" applyProtection="1">
      <alignment vertical="center"/>
    </xf>
    <xf numFmtId="0" fontId="21" fillId="0" borderId="0" xfId="0" applyFont="1" applyFill="1" applyAlignment="1" applyProtection="1">
      <alignment horizontal="center" vertical="center"/>
    </xf>
    <xf numFmtId="3" fontId="0" fillId="0" borderId="0" xfId="0" applyNumberFormat="1" applyFill="1" applyAlignment="1" applyProtection="1">
      <alignment vertical="center"/>
    </xf>
    <xf numFmtId="0" fontId="14" fillId="0" borderId="0" xfId="0" applyFont="1" applyFill="1" applyAlignment="1" applyProtection="1">
      <alignment horizontal="right" vertical="center"/>
    </xf>
    <xf numFmtId="3" fontId="0" fillId="0" borderId="0" xfId="0" applyNumberFormat="1" applyFont="1" applyFill="1" applyAlignment="1" applyProtection="1">
      <alignment vertical="center"/>
    </xf>
    <xf numFmtId="4" fontId="32" fillId="0" borderId="0" xfId="0" applyNumberFormat="1" applyFont="1" applyFill="1" applyBorder="1" applyAlignment="1" applyProtection="1">
      <alignment horizontal="center" vertical="center"/>
    </xf>
    <xf numFmtId="4" fontId="17" fillId="0" borderId="0" xfId="0" applyNumberFormat="1" applyFont="1" applyFill="1" applyAlignment="1" applyProtection="1">
      <alignment horizontal="center" vertical="center"/>
    </xf>
    <xf numFmtId="4" fontId="32" fillId="0" borderId="0" xfId="0" applyNumberFormat="1" applyFont="1" applyFill="1" applyAlignment="1" applyProtection="1">
      <alignment horizontal="center" vertical="center"/>
    </xf>
    <xf numFmtId="0" fontId="13" fillId="0" borderId="3" xfId="0" applyFont="1" applyFill="1" applyBorder="1" applyAlignment="1" applyProtection="1">
      <alignment horizontal="left" vertical="center" wrapText="1"/>
    </xf>
    <xf numFmtId="3" fontId="0" fillId="0" borderId="0" xfId="0" applyNumberFormat="1" applyFill="1" applyAlignment="1" applyProtection="1">
      <alignment horizontal="center" vertical="center"/>
    </xf>
    <xf numFmtId="4" fontId="9" fillId="0" borderId="0" xfId="0" applyNumberFormat="1" applyFont="1" applyFill="1" applyAlignment="1" applyProtection="1">
      <alignment horizontal="center" vertical="center"/>
    </xf>
    <xf numFmtId="0" fontId="61" fillId="0" borderId="3" xfId="0" applyFont="1" applyFill="1" applyBorder="1" applyAlignment="1" applyProtection="1">
      <alignment horizontal="left" vertical="center"/>
    </xf>
    <xf numFmtId="0" fontId="11" fillId="0" borderId="0" xfId="0" applyFont="1" applyFill="1" applyProtection="1"/>
    <xf numFmtId="0" fontId="4" fillId="0" borderId="3" xfId="0" applyFont="1" applyFill="1" applyBorder="1" applyAlignment="1" applyProtection="1">
      <alignment horizontal="left" vertical="center"/>
    </xf>
    <xf numFmtId="3" fontId="48" fillId="0" borderId="3" xfId="0" applyNumberFormat="1" applyFont="1" applyFill="1" applyBorder="1" applyAlignment="1" applyProtection="1">
      <alignment horizontal="right" vertical="center"/>
    </xf>
    <xf numFmtId="0" fontId="48" fillId="0" borderId="3" xfId="0" applyFont="1" applyFill="1" applyBorder="1" applyAlignment="1" applyProtection="1">
      <alignment horizontal="center" vertical="center"/>
    </xf>
    <xf numFmtId="0" fontId="51" fillId="0" borderId="0" xfId="0" applyFont="1" applyFill="1" applyAlignment="1" applyProtection="1">
      <alignment vertical="center"/>
    </xf>
    <xf numFmtId="4" fontId="32" fillId="0" borderId="3" xfId="0" applyNumberFormat="1" applyFont="1" applyFill="1" applyBorder="1" applyAlignment="1" applyProtection="1">
      <alignment horizontal="center" vertical="center"/>
    </xf>
    <xf numFmtId="2" fontId="57" fillId="0" borderId="0" xfId="0" applyNumberFormat="1" applyFont="1" applyFill="1" applyAlignment="1" applyProtection="1">
      <alignment horizontal="center" vertical="center"/>
    </xf>
    <xf numFmtId="4" fontId="58" fillId="0" borderId="0" xfId="0" applyNumberFormat="1" applyFont="1" applyFill="1" applyAlignment="1" applyProtection="1">
      <alignment horizontal="center" vertical="center"/>
    </xf>
    <xf numFmtId="0" fontId="48" fillId="0" borderId="0" xfId="0" applyFont="1" applyFill="1" applyBorder="1" applyAlignment="1" applyProtection="1">
      <alignment horizontal="left" vertical="center"/>
    </xf>
    <xf numFmtId="3" fontId="48" fillId="0" borderId="0" xfId="0" applyNumberFormat="1" applyFont="1" applyFill="1" applyBorder="1" applyAlignment="1" applyProtection="1">
      <alignment horizontal="left" vertical="center"/>
    </xf>
    <xf numFmtId="0" fontId="48" fillId="0" borderId="0" xfId="0" applyFont="1" applyFill="1" applyBorder="1" applyAlignment="1" applyProtection="1">
      <alignment horizontal="right" vertical="center"/>
    </xf>
    <xf numFmtId="0" fontId="0" fillId="0" borderId="0" xfId="0" applyFont="1" applyFill="1" applyAlignment="1" applyProtection="1">
      <alignment horizontal="right" vertical="center"/>
    </xf>
    <xf numFmtId="165" fontId="13" fillId="0" borderId="3" xfId="0" applyNumberFormat="1" applyFont="1" applyFill="1" applyBorder="1" applyAlignment="1" applyProtection="1">
      <alignment horizontal="right" vertical="center"/>
    </xf>
    <xf numFmtId="0" fontId="21" fillId="0" borderId="3" xfId="0" applyFont="1" applyFill="1" applyBorder="1" applyAlignment="1" applyProtection="1">
      <alignment horizontal="right" vertical="center"/>
    </xf>
    <xf numFmtId="3" fontId="13" fillId="0" borderId="3" xfId="0" applyNumberFormat="1" applyFont="1" applyFill="1" applyBorder="1" applyAlignment="1" applyProtection="1">
      <alignment horizontal="left" vertical="center"/>
    </xf>
    <xf numFmtId="0" fontId="13" fillId="0" borderId="3" xfId="0" applyNumberFormat="1" applyFont="1" applyFill="1" applyBorder="1" applyAlignment="1" applyProtection="1">
      <alignment horizontal="right" vertical="center"/>
    </xf>
    <xf numFmtId="164" fontId="34" fillId="0" borderId="0" xfId="0" applyNumberFormat="1" applyFont="1" applyFill="1" applyBorder="1" applyAlignment="1" applyProtection="1">
      <alignment horizontal="right" vertical="center"/>
    </xf>
    <xf numFmtId="3" fontId="18" fillId="0" borderId="0" xfId="0" applyNumberFormat="1" applyFont="1" applyFill="1" applyAlignment="1" applyProtection="1">
      <alignment horizontal="center" vertical="center"/>
    </xf>
    <xf numFmtId="0" fontId="21" fillId="0" borderId="0" xfId="0" applyFont="1" applyFill="1" applyAlignment="1" applyProtection="1">
      <alignment vertical="center"/>
    </xf>
    <xf numFmtId="0" fontId="50" fillId="0" borderId="3" xfId="0" applyFont="1" applyFill="1" applyBorder="1" applyAlignment="1" applyProtection="1">
      <alignment horizontal="right" vertical="center"/>
    </xf>
    <xf numFmtId="4" fontId="31" fillId="0" borderId="16" xfId="0" applyNumberFormat="1" applyFont="1" applyFill="1" applyBorder="1" applyAlignment="1" applyProtection="1">
      <alignment horizontal="center" vertical="center"/>
    </xf>
    <xf numFmtId="4" fontId="31" fillId="0" borderId="15" xfId="0" applyNumberFormat="1" applyFont="1" applyFill="1" applyBorder="1" applyAlignment="1" applyProtection="1">
      <alignment horizontal="center" vertical="center"/>
    </xf>
    <xf numFmtId="0" fontId="11" fillId="0" borderId="0" xfId="0" applyFont="1" applyFill="1" applyBorder="1" applyAlignment="1" applyProtection="1">
      <alignment vertical="center"/>
    </xf>
    <xf numFmtId="0" fontId="47" fillId="0" borderId="0" xfId="0" applyFont="1" applyFill="1" applyAlignment="1" applyProtection="1">
      <alignment horizontal="right" vertical="center"/>
    </xf>
    <xf numFmtId="0" fontId="31" fillId="0" borderId="0" xfId="0" applyFont="1" applyFill="1" applyAlignment="1" applyProtection="1">
      <alignment horizontal="right" vertical="center"/>
    </xf>
    <xf numFmtId="0" fontId="21" fillId="0" borderId="0" xfId="0" applyFont="1" applyFill="1" applyAlignment="1" applyProtection="1">
      <alignment horizontal="right" vertical="center"/>
    </xf>
    <xf numFmtId="49" fontId="13" fillId="0" borderId="3" xfId="0" applyNumberFormat="1" applyFont="1" applyFill="1" applyBorder="1" applyAlignment="1" applyProtection="1">
      <alignment horizontal="center" vertical="center"/>
    </xf>
    <xf numFmtId="0" fontId="15" fillId="0" borderId="0" xfId="0" applyFont="1" applyFill="1" applyAlignment="1" applyProtection="1">
      <alignment vertical="center"/>
    </xf>
    <xf numFmtId="0" fontId="21" fillId="0" borderId="0" xfId="0"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13" fillId="0" borderId="0" xfId="0" applyFont="1" applyFill="1" applyAlignment="1" applyProtection="1">
      <alignment horizontal="center" vertical="center"/>
    </xf>
    <xf numFmtId="0" fontId="11"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13" fillId="0" borderId="16" xfId="0" applyFont="1" applyFill="1" applyBorder="1" applyAlignment="1" applyProtection="1">
      <alignment horizontal="left" vertical="center"/>
    </xf>
    <xf numFmtId="164" fontId="33" fillId="0" borderId="0" xfId="0" applyNumberFormat="1" applyFont="1" applyFill="1" applyBorder="1" applyAlignment="1" applyProtection="1">
      <alignment vertical="center"/>
    </xf>
    <xf numFmtId="3" fontId="33" fillId="0" borderId="0" xfId="0" applyNumberFormat="1" applyFont="1" applyFill="1" applyBorder="1" applyAlignment="1" applyProtection="1">
      <alignment vertical="center"/>
    </xf>
    <xf numFmtId="164" fontId="33"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right" vertical="center"/>
    </xf>
    <xf numFmtId="0" fontId="21" fillId="0" borderId="0" xfId="0" applyFont="1" applyFill="1" applyBorder="1" applyAlignment="1" applyProtection="1">
      <alignment horizontal="right" vertical="center"/>
    </xf>
    <xf numFmtId="3" fontId="12" fillId="0" borderId="0" xfId="0" applyNumberFormat="1" applyFont="1" applyFill="1" applyAlignment="1" applyProtection="1">
      <alignment horizontal="center" vertical="center"/>
    </xf>
    <xf numFmtId="164" fontId="22" fillId="0" borderId="0" xfId="0" applyNumberFormat="1" applyFont="1" applyFill="1" applyAlignment="1" applyProtection="1">
      <alignment vertical="center"/>
    </xf>
    <xf numFmtId="2" fontId="9" fillId="0" borderId="17" xfId="0" applyNumberFormat="1" applyFont="1" applyFill="1" applyBorder="1" applyAlignment="1" applyProtection="1">
      <alignment horizontal="center" vertical="center"/>
    </xf>
    <xf numFmtId="4" fontId="9" fillId="0" borderId="17" xfId="0" applyNumberFormat="1" applyFont="1" applyFill="1" applyBorder="1" applyAlignment="1" applyProtection="1">
      <alignment horizontal="center" vertical="center"/>
    </xf>
    <xf numFmtId="2" fontId="11" fillId="0" borderId="16" xfId="0" applyNumberFormat="1" applyFont="1" applyFill="1" applyBorder="1" applyAlignment="1" applyProtection="1">
      <alignment horizontal="center" vertical="center"/>
    </xf>
    <xf numFmtId="0" fontId="13" fillId="0" borderId="13" xfId="0" applyFont="1" applyFill="1" applyBorder="1" applyAlignment="1" applyProtection="1">
      <alignment horizontal="left" vertical="center"/>
    </xf>
    <xf numFmtId="164" fontId="13" fillId="0" borderId="16" xfId="0" applyNumberFormat="1" applyFont="1" applyFill="1" applyBorder="1" applyAlignment="1" applyProtection="1">
      <alignment horizontal="right" vertical="center"/>
    </xf>
    <xf numFmtId="4" fontId="13" fillId="0" borderId="0" xfId="0" applyNumberFormat="1" applyFont="1" applyFill="1" applyAlignment="1" applyProtection="1">
      <alignment horizontal="left" vertical="center"/>
    </xf>
    <xf numFmtId="3" fontId="0" fillId="0" borderId="0" xfId="0" applyNumberFormat="1" applyFont="1" applyFill="1" applyAlignment="1" applyProtection="1">
      <alignment horizontal="center" vertical="center"/>
    </xf>
    <xf numFmtId="0" fontId="0" fillId="0" borderId="0" xfId="0" applyFont="1" applyFill="1" applyAlignment="1" applyProtection="1">
      <alignment horizontal="center" vertical="center"/>
    </xf>
    <xf numFmtId="0" fontId="37" fillId="0" borderId="0" xfId="0" applyFont="1" applyFill="1" applyAlignment="1" applyProtection="1">
      <alignment vertical="center"/>
    </xf>
    <xf numFmtId="3" fontId="0" fillId="0" borderId="0" xfId="0" applyNumberFormat="1" applyFill="1" applyProtection="1"/>
    <xf numFmtId="0" fontId="14" fillId="0" borderId="0" xfId="0" applyFont="1" applyFill="1" applyAlignment="1" applyProtection="1">
      <alignment horizontal="center"/>
    </xf>
    <xf numFmtId="164" fontId="12" fillId="0" borderId="0" xfId="0" applyNumberFormat="1" applyFont="1" applyFill="1" applyAlignment="1" applyProtection="1">
      <alignment horizontal="left" vertical="center" wrapText="1"/>
    </xf>
    <xf numFmtId="0" fontId="0" fillId="0" borderId="0" xfId="0" applyFill="1" applyAlignment="1" applyProtection="1">
      <alignment vertical="center"/>
    </xf>
    <xf numFmtId="164" fontId="13" fillId="0" borderId="3" xfId="0" applyNumberFormat="1" applyFont="1" applyFill="1" applyBorder="1" applyAlignment="1" applyProtection="1">
      <alignment horizontal="center" vertical="center"/>
    </xf>
    <xf numFmtId="164" fontId="12" fillId="0" borderId="0" xfId="0" applyNumberFormat="1" applyFont="1" applyFill="1" applyAlignment="1" applyProtection="1">
      <alignment horizontal="left" vertical="center"/>
    </xf>
    <xf numFmtId="164" fontId="12" fillId="0" borderId="0" xfId="0" applyNumberFormat="1" applyFont="1" applyFill="1" applyBorder="1" applyAlignment="1" applyProtection="1">
      <alignment horizontal="center" vertical="center"/>
    </xf>
    <xf numFmtId="164" fontId="18" fillId="0" borderId="0" xfId="0" applyNumberFormat="1" applyFont="1" applyFill="1" applyAlignment="1" applyProtection="1">
      <alignment horizontal="left" wrapText="1" shrinkToFit="1"/>
    </xf>
    <xf numFmtId="164" fontId="11" fillId="0" borderId="0" xfId="0" applyNumberFormat="1" applyFont="1" applyFill="1" applyBorder="1" applyAlignment="1" applyProtection="1">
      <alignment horizontal="left" vertical="center"/>
    </xf>
    <xf numFmtId="164" fontId="21" fillId="0" borderId="6" xfId="0" applyNumberFormat="1" applyFont="1" applyFill="1" applyBorder="1" applyAlignment="1" applyProtection="1">
      <alignment horizontal="center" vertical="center"/>
    </xf>
    <xf numFmtId="164" fontId="13" fillId="0" borderId="0" xfId="0" applyNumberFormat="1" applyFont="1" applyFill="1" applyBorder="1" applyAlignment="1" applyProtection="1">
      <alignment horizontal="center" vertical="center" wrapText="1"/>
    </xf>
    <xf numFmtId="164" fontId="12" fillId="0" borderId="0" xfId="0" applyNumberFormat="1" applyFont="1" applyFill="1" applyAlignment="1" applyProtection="1">
      <alignment vertical="center" wrapText="1" shrinkToFit="1"/>
    </xf>
    <xf numFmtId="164" fontId="20" fillId="0" borderId="0" xfId="0" applyNumberFormat="1" applyFont="1" applyFill="1" applyAlignment="1" applyProtection="1">
      <alignment horizontal="left" vertical="center"/>
    </xf>
    <xf numFmtId="164" fontId="13" fillId="0" borderId="0" xfId="0" applyNumberFormat="1" applyFont="1" applyFill="1" applyBorder="1" applyAlignment="1" applyProtection="1">
      <alignment horizontal="center" vertical="center"/>
    </xf>
    <xf numFmtId="0" fontId="0" fillId="0" borderId="0" xfId="0" applyFill="1" applyProtection="1">
      <protection locked="0"/>
    </xf>
    <xf numFmtId="2" fontId="11" fillId="0" borderId="3" xfId="0" applyNumberFormat="1" applyFont="1" applyFill="1" applyBorder="1" applyAlignment="1" applyProtection="1">
      <alignment horizontal="center" vertical="center"/>
      <protection locked="0"/>
    </xf>
    <xf numFmtId="2" fontId="10" fillId="0" borderId="3" xfId="0" applyNumberFormat="1" applyFont="1" applyFill="1" applyBorder="1" applyAlignment="1" applyProtection="1">
      <alignment horizontal="center" vertical="center"/>
      <protection locked="0"/>
    </xf>
    <xf numFmtId="4" fontId="11" fillId="0" borderId="3" xfId="0" applyNumberFormat="1" applyFont="1" applyFill="1" applyBorder="1" applyAlignment="1" applyProtection="1">
      <alignment horizontal="center" vertical="center"/>
      <protection locked="0"/>
    </xf>
    <xf numFmtId="4" fontId="17" fillId="0" borderId="3" xfId="0" applyNumberFormat="1" applyFont="1" applyFill="1" applyBorder="1" applyAlignment="1" applyProtection="1">
      <alignment horizontal="center" vertical="center"/>
      <protection locked="0"/>
    </xf>
    <xf numFmtId="4" fontId="10" fillId="0" borderId="3" xfId="0" applyNumberFormat="1" applyFont="1" applyFill="1" applyBorder="1" applyAlignment="1" applyProtection="1">
      <alignment horizontal="center" vertical="center"/>
      <protection locked="0"/>
    </xf>
    <xf numFmtId="2" fontId="9" fillId="0" borderId="3" xfId="0" applyNumberFormat="1" applyFont="1" applyFill="1" applyBorder="1" applyAlignment="1" applyProtection="1">
      <alignment horizontal="right"/>
      <protection locked="0"/>
    </xf>
    <xf numFmtId="4" fontId="10" fillId="0" borderId="3" xfId="0" applyNumberFormat="1" applyFont="1" applyFill="1" applyBorder="1" applyAlignment="1" applyProtection="1">
      <alignment horizontal="right" vertical="center"/>
      <protection locked="0"/>
    </xf>
    <xf numFmtId="2" fontId="11" fillId="0" borderId="13" xfId="0" applyNumberFormat="1" applyFont="1" applyFill="1" applyBorder="1" applyAlignment="1" applyProtection="1">
      <alignment horizontal="center" vertical="center"/>
      <protection locked="0"/>
    </xf>
    <xf numFmtId="164" fontId="12" fillId="0" borderId="0" xfId="0" applyNumberFormat="1" applyFont="1" applyFill="1" applyAlignment="1" applyProtection="1">
      <alignment horizontal="left" vertical="center" wrapText="1"/>
    </xf>
    <xf numFmtId="164" fontId="12" fillId="0" borderId="10" xfId="0" applyNumberFormat="1" applyFont="1" applyFill="1" applyBorder="1" applyAlignment="1" applyProtection="1">
      <alignment horizontal="left" vertical="center" wrapText="1"/>
    </xf>
    <xf numFmtId="164" fontId="13" fillId="0" borderId="6" xfId="0" applyNumberFormat="1" applyFont="1" applyFill="1" applyBorder="1" applyAlignment="1" applyProtection="1">
      <alignment horizontal="center" vertical="center"/>
    </xf>
    <xf numFmtId="164" fontId="13" fillId="0" borderId="7" xfId="0" applyNumberFormat="1" applyFont="1" applyFill="1" applyBorder="1" applyAlignment="1" applyProtection="1">
      <alignment horizontal="center" vertical="center"/>
    </xf>
    <xf numFmtId="164" fontId="12" fillId="0" borderId="0" xfId="0" applyNumberFormat="1" applyFont="1" applyFill="1" applyBorder="1" applyAlignment="1" applyProtection="1">
      <alignment horizontal="left" vertical="center" wrapText="1" shrinkToFit="1"/>
    </xf>
    <xf numFmtId="0" fontId="0" fillId="0" borderId="0" xfId="0" applyFill="1" applyAlignment="1" applyProtection="1">
      <alignment vertical="center"/>
    </xf>
    <xf numFmtId="164" fontId="4" fillId="0" borderId="0" xfId="0" applyNumberFormat="1" applyFont="1" applyFill="1" applyAlignment="1" applyProtection="1">
      <alignment horizontal="left" vertical="center" wrapText="1" shrinkToFit="1"/>
    </xf>
    <xf numFmtId="164" fontId="13" fillId="0" borderId="5" xfId="0" applyNumberFormat="1" applyFont="1" applyFill="1" applyBorder="1" applyAlignment="1" applyProtection="1">
      <alignment horizontal="left" vertical="center" wrapText="1"/>
    </xf>
    <xf numFmtId="164" fontId="13" fillId="0" borderId="0" xfId="0" applyNumberFormat="1" applyFont="1" applyFill="1" applyBorder="1" applyAlignment="1" applyProtection="1">
      <alignment horizontal="left" vertical="center" wrapText="1" shrinkToFit="1"/>
    </xf>
    <xf numFmtId="164" fontId="12" fillId="0" borderId="0" xfId="0" applyNumberFormat="1" applyFont="1" applyFill="1" applyAlignment="1" applyProtection="1">
      <alignment horizontal="left" vertical="center" wrapText="1" shrinkToFit="1"/>
    </xf>
    <xf numFmtId="164" fontId="12" fillId="0" borderId="10" xfId="0" applyNumberFormat="1" applyFont="1" applyFill="1" applyBorder="1" applyAlignment="1" applyProtection="1">
      <alignment horizontal="left" vertical="center" wrapText="1" shrinkToFit="1"/>
    </xf>
    <xf numFmtId="164" fontId="13" fillId="0" borderId="13" xfId="0" applyNumberFormat="1" applyFont="1" applyFill="1" applyBorder="1" applyAlignment="1" applyProtection="1">
      <alignment horizontal="center" vertical="center" wrapText="1"/>
    </xf>
    <xf numFmtId="164" fontId="13" fillId="0" borderId="19" xfId="0" applyNumberFormat="1" applyFont="1" applyFill="1" applyBorder="1" applyAlignment="1" applyProtection="1">
      <alignment horizontal="center" vertical="center" wrapText="1"/>
    </xf>
    <xf numFmtId="164" fontId="13" fillId="0" borderId="3"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0" borderId="10" xfId="0" applyNumberFormat="1" applyFont="1" applyFill="1" applyBorder="1" applyAlignment="1" applyProtection="1">
      <alignment horizontal="center" vertical="center"/>
    </xf>
    <xf numFmtId="0" fontId="13" fillId="0" borderId="6" xfId="0" applyFont="1" applyFill="1" applyBorder="1" applyAlignment="1" applyProtection="1">
      <alignment horizontal="center" vertical="center"/>
    </xf>
    <xf numFmtId="0" fontId="13" fillId="0" borderId="7" xfId="0" applyFont="1" applyFill="1" applyBorder="1" applyAlignment="1" applyProtection="1">
      <alignment horizontal="center" vertical="center"/>
    </xf>
    <xf numFmtId="164" fontId="13" fillId="0" borderId="6" xfId="0" applyNumberFormat="1" applyFont="1" applyFill="1" applyBorder="1" applyAlignment="1" applyProtection="1">
      <alignment horizontal="center"/>
    </xf>
    <xf numFmtId="164" fontId="13" fillId="0" borderId="7" xfId="0" applyNumberFormat="1" applyFont="1" applyFill="1" applyBorder="1" applyAlignment="1" applyProtection="1">
      <alignment horizontal="center"/>
    </xf>
    <xf numFmtId="164" fontId="13" fillId="0" borderId="4" xfId="0" applyNumberFormat="1" applyFont="1" applyFill="1" applyBorder="1" applyAlignment="1" applyProtection="1">
      <alignment horizontal="center" vertical="center"/>
    </xf>
    <xf numFmtId="164" fontId="13" fillId="0" borderId="8" xfId="0" applyNumberFormat="1" applyFont="1" applyFill="1" applyBorder="1" applyAlignment="1" applyProtection="1">
      <alignment horizontal="center" vertical="center"/>
    </xf>
    <xf numFmtId="164" fontId="13" fillId="0" borderId="11" xfId="0" applyNumberFormat="1" applyFont="1" applyFill="1" applyBorder="1" applyAlignment="1" applyProtection="1">
      <alignment horizontal="center" vertical="center"/>
    </xf>
    <xf numFmtId="164" fontId="13" fillId="0" borderId="12" xfId="0" applyNumberFormat="1" applyFont="1" applyFill="1" applyBorder="1" applyAlignment="1" applyProtection="1">
      <alignment horizontal="center" vertical="center"/>
    </xf>
    <xf numFmtId="164" fontId="17" fillId="0" borderId="6" xfId="0" applyNumberFormat="1" applyFont="1" applyFill="1" applyBorder="1" applyAlignment="1" applyProtection="1">
      <alignment horizontal="center" vertical="center" wrapText="1" shrinkToFit="1"/>
    </xf>
    <xf numFmtId="0" fontId="0" fillId="0" borderId="7" xfId="0" applyFont="1" applyFill="1" applyBorder="1" applyAlignment="1" applyProtection="1">
      <alignment vertical="center" wrapText="1" shrinkToFit="1"/>
    </xf>
    <xf numFmtId="164" fontId="10" fillId="0" borderId="0" xfId="0" applyNumberFormat="1" applyFont="1" applyFill="1" applyBorder="1" applyAlignment="1" applyProtection="1">
      <alignment horizontal="left" vertical="center" wrapText="1" shrinkToFit="1"/>
    </xf>
    <xf numFmtId="164" fontId="31" fillId="0" borderId="6" xfId="0" applyNumberFormat="1" applyFont="1" applyFill="1" applyBorder="1" applyAlignment="1" applyProtection="1">
      <alignment horizontal="center" vertical="center"/>
    </xf>
    <xf numFmtId="164" fontId="31" fillId="0" borderId="7" xfId="0" applyNumberFormat="1" applyFont="1" applyFill="1" applyBorder="1" applyAlignment="1" applyProtection="1">
      <alignment horizontal="center" vertical="center"/>
    </xf>
    <xf numFmtId="164" fontId="12" fillId="0" borderId="0" xfId="0" applyNumberFormat="1" applyFont="1" applyFill="1" applyAlignment="1" applyProtection="1">
      <alignment horizontal="left" vertical="center"/>
    </xf>
    <xf numFmtId="164" fontId="12" fillId="0" borderId="0" xfId="0" applyNumberFormat="1" applyFont="1" applyFill="1" applyBorder="1" applyAlignment="1" applyProtection="1">
      <alignment horizontal="center" vertical="center"/>
    </xf>
    <xf numFmtId="164" fontId="18" fillId="0" borderId="0" xfId="0" applyNumberFormat="1" applyFont="1" applyFill="1" applyAlignment="1" applyProtection="1">
      <alignment horizontal="left" wrapText="1" shrinkToFit="1"/>
    </xf>
    <xf numFmtId="164" fontId="13" fillId="0" borderId="4" xfId="0" applyNumberFormat="1" applyFont="1" applyFill="1" applyBorder="1" applyAlignment="1" applyProtection="1">
      <alignment horizontal="center" vertical="center" wrapText="1"/>
    </xf>
    <xf numFmtId="164" fontId="13" fillId="0" borderId="8" xfId="0" applyNumberFormat="1" applyFont="1" applyFill="1" applyBorder="1" applyAlignment="1" applyProtection="1">
      <alignment horizontal="center" vertical="center" wrapText="1"/>
    </xf>
    <xf numFmtId="164" fontId="13" fillId="0" borderId="9" xfId="0" applyNumberFormat="1" applyFont="1" applyFill="1" applyBorder="1" applyAlignment="1" applyProtection="1">
      <alignment horizontal="center" vertical="center" wrapText="1"/>
    </xf>
    <xf numFmtId="164" fontId="13" fillId="0" borderId="10" xfId="0" applyNumberFormat="1" applyFont="1" applyFill="1" applyBorder="1" applyAlignment="1" applyProtection="1">
      <alignment horizontal="center" vertical="center" wrapText="1"/>
    </xf>
    <xf numFmtId="164" fontId="13" fillId="0" borderId="11" xfId="0" applyNumberFormat="1" applyFont="1" applyFill="1" applyBorder="1" applyAlignment="1" applyProtection="1">
      <alignment horizontal="center" vertical="center" wrapText="1"/>
    </xf>
    <xf numFmtId="164" fontId="13" fillId="0" borderId="12" xfId="0" applyNumberFormat="1" applyFont="1" applyFill="1" applyBorder="1" applyAlignment="1" applyProtection="1">
      <alignment horizontal="center" vertical="center" wrapText="1"/>
    </xf>
    <xf numFmtId="164" fontId="11" fillId="0" borderId="0" xfId="0" applyNumberFormat="1" applyFont="1" applyFill="1" applyBorder="1" applyAlignment="1" applyProtection="1">
      <alignment horizontal="left" vertical="center"/>
    </xf>
    <xf numFmtId="0" fontId="17" fillId="0" borderId="6" xfId="0" applyNumberFormat="1" applyFont="1" applyFill="1" applyBorder="1" applyAlignment="1" applyProtection="1">
      <alignment horizontal="center" vertical="center" wrapText="1" shrinkToFit="1"/>
    </xf>
    <xf numFmtId="0" fontId="17" fillId="0" borderId="7" xfId="0" applyNumberFormat="1" applyFont="1" applyFill="1" applyBorder="1" applyAlignment="1" applyProtection="1">
      <alignment horizontal="center" vertical="center" wrapText="1" shrinkToFit="1"/>
    </xf>
    <xf numFmtId="164" fontId="17" fillId="0" borderId="7" xfId="0" applyNumberFormat="1" applyFont="1" applyFill="1" applyBorder="1" applyAlignment="1" applyProtection="1">
      <alignment horizontal="center" vertical="center" wrapText="1" shrinkToFit="1"/>
    </xf>
    <xf numFmtId="164" fontId="16" fillId="0" borderId="0" xfId="0" applyNumberFormat="1" applyFont="1" applyFill="1" applyAlignment="1" applyProtection="1">
      <alignment horizontal="left" vertical="center" wrapText="1" shrinkToFit="1"/>
    </xf>
    <xf numFmtId="164" fontId="16" fillId="0" borderId="10" xfId="0" applyNumberFormat="1" applyFont="1" applyFill="1" applyBorder="1" applyAlignment="1" applyProtection="1">
      <alignment horizontal="left" vertical="center" wrapText="1" shrinkToFit="1"/>
    </xf>
    <xf numFmtId="164" fontId="17" fillId="0" borderId="4" xfId="0" applyNumberFormat="1" applyFont="1" applyFill="1" applyBorder="1" applyAlignment="1" applyProtection="1">
      <alignment horizontal="center" vertical="center"/>
    </xf>
    <xf numFmtId="164" fontId="17" fillId="0" borderId="8" xfId="0" applyNumberFormat="1" applyFont="1" applyFill="1" applyBorder="1" applyAlignment="1" applyProtection="1">
      <alignment horizontal="center" vertical="center"/>
    </xf>
    <xf numFmtId="164" fontId="17" fillId="0" borderId="11" xfId="0" applyNumberFormat="1" applyFont="1" applyFill="1" applyBorder="1" applyAlignment="1" applyProtection="1">
      <alignment horizontal="center" vertical="center"/>
    </xf>
    <xf numFmtId="164" fontId="17" fillId="0" borderId="12" xfId="0" applyNumberFormat="1" applyFont="1" applyFill="1" applyBorder="1" applyAlignment="1" applyProtection="1">
      <alignment horizontal="center" vertical="center"/>
    </xf>
    <xf numFmtId="164" fontId="13" fillId="0" borderId="4" xfId="0" applyNumberFormat="1" applyFont="1" applyFill="1" applyBorder="1" applyAlignment="1" applyProtection="1">
      <alignment horizontal="center" vertical="center" wrapText="1" shrinkToFit="1"/>
    </xf>
    <xf numFmtId="164" fontId="13" fillId="0" borderId="8" xfId="0" applyNumberFormat="1" applyFont="1" applyFill="1" applyBorder="1" applyAlignment="1" applyProtection="1">
      <alignment horizontal="center" vertical="center" wrapText="1" shrinkToFit="1"/>
    </xf>
    <xf numFmtId="164" fontId="13" fillId="0" borderId="9" xfId="0" applyNumberFormat="1" applyFont="1" applyFill="1" applyBorder="1" applyAlignment="1" applyProtection="1">
      <alignment horizontal="center" vertical="center" wrapText="1" shrinkToFit="1"/>
    </xf>
    <xf numFmtId="164" fontId="13" fillId="0" borderId="10" xfId="0" applyNumberFormat="1" applyFont="1" applyFill="1" applyBorder="1" applyAlignment="1" applyProtection="1">
      <alignment horizontal="center" vertical="center" wrapText="1" shrinkToFit="1"/>
    </xf>
    <xf numFmtId="164" fontId="13" fillId="0" borderId="11" xfId="0" applyNumberFormat="1" applyFont="1" applyFill="1" applyBorder="1" applyAlignment="1" applyProtection="1">
      <alignment horizontal="center" vertical="center" wrapText="1" shrinkToFit="1"/>
    </xf>
    <xf numFmtId="164" fontId="13" fillId="0" borderId="12" xfId="0" applyNumberFormat="1" applyFont="1" applyFill="1" applyBorder="1" applyAlignment="1" applyProtection="1">
      <alignment horizontal="center" vertical="center" wrapText="1" shrinkToFit="1"/>
    </xf>
    <xf numFmtId="164" fontId="18" fillId="0" borderId="0" xfId="0" applyNumberFormat="1" applyFont="1" applyFill="1" applyAlignment="1" applyProtection="1">
      <alignment horizontal="left" vertical="center" wrapText="1" shrinkToFit="1"/>
    </xf>
    <xf numFmtId="164" fontId="21" fillId="0" borderId="6" xfId="0" applyNumberFormat="1" applyFont="1" applyFill="1" applyBorder="1" applyAlignment="1" applyProtection="1">
      <alignment horizontal="center" vertical="center"/>
    </xf>
    <xf numFmtId="164" fontId="21" fillId="0" borderId="7" xfId="0" applyNumberFormat="1" applyFont="1" applyFill="1" applyBorder="1" applyAlignment="1" applyProtection="1">
      <alignment horizontal="center" vertical="center"/>
    </xf>
    <xf numFmtId="164" fontId="4" fillId="0" borderId="10" xfId="0" applyNumberFormat="1" applyFont="1" applyFill="1" applyBorder="1" applyAlignment="1" applyProtection="1">
      <alignment horizontal="left" vertical="center" wrapText="1" shrinkToFit="1"/>
    </xf>
    <xf numFmtId="0" fontId="48" fillId="0" borderId="6" xfId="0" applyFont="1" applyFill="1" applyBorder="1" applyAlignment="1" applyProtection="1">
      <alignment horizontal="center" vertical="center"/>
    </xf>
    <xf numFmtId="0" fontId="48" fillId="0" borderId="7" xfId="0" applyFont="1" applyFill="1" applyBorder="1" applyAlignment="1" applyProtection="1">
      <alignment horizontal="center" vertical="center"/>
    </xf>
    <xf numFmtId="49" fontId="16" fillId="0" borderId="0" xfId="0" applyNumberFormat="1" applyFont="1" applyFill="1" applyAlignment="1" applyProtection="1">
      <alignment vertical="center" wrapText="1" shrinkToFit="1"/>
    </xf>
    <xf numFmtId="49" fontId="0" fillId="0" borderId="0" xfId="0" applyNumberFormat="1" applyFont="1" applyFill="1" applyAlignment="1" applyProtection="1">
      <alignment vertical="center"/>
    </xf>
    <xf numFmtId="49" fontId="0" fillId="0" borderId="10" xfId="0" applyNumberFormat="1" applyFont="1" applyFill="1" applyBorder="1" applyAlignment="1" applyProtection="1">
      <alignment vertical="center"/>
    </xf>
    <xf numFmtId="164" fontId="10" fillId="0" borderId="5" xfId="0" applyNumberFormat="1" applyFont="1" applyFill="1" applyBorder="1" applyAlignment="1" applyProtection="1">
      <alignment horizontal="left" vertical="center" wrapText="1" shrinkToFit="1"/>
    </xf>
    <xf numFmtId="164" fontId="13" fillId="0" borderId="5" xfId="0" applyNumberFormat="1" applyFont="1" applyFill="1" applyBorder="1" applyAlignment="1" applyProtection="1">
      <alignment horizontal="center" vertical="center" wrapText="1"/>
    </xf>
    <xf numFmtId="164" fontId="13" fillId="0" borderId="0" xfId="0" applyNumberFormat="1" applyFont="1" applyFill="1" applyBorder="1" applyAlignment="1" applyProtection="1">
      <alignment horizontal="center" vertical="center" wrapText="1"/>
    </xf>
    <xf numFmtId="164" fontId="13" fillId="0" borderId="14" xfId="0" applyNumberFormat="1" applyFont="1" applyFill="1" applyBorder="1" applyAlignment="1" applyProtection="1">
      <alignment horizontal="center" vertical="center" wrapText="1"/>
    </xf>
    <xf numFmtId="164" fontId="17" fillId="0" borderId="4" xfId="0" applyNumberFormat="1" applyFont="1" applyFill="1" applyBorder="1" applyAlignment="1" applyProtection="1">
      <alignment horizontal="center" vertical="center" wrapText="1" shrinkToFit="1"/>
    </xf>
    <xf numFmtId="164" fontId="17" fillId="0" borderId="8" xfId="0" applyNumberFormat="1" applyFont="1" applyFill="1" applyBorder="1" applyAlignment="1" applyProtection="1">
      <alignment horizontal="center" vertical="center" wrapText="1" shrinkToFit="1"/>
    </xf>
    <xf numFmtId="164" fontId="17" fillId="0" borderId="9" xfId="0" applyNumberFormat="1" applyFont="1" applyFill="1" applyBorder="1" applyAlignment="1" applyProtection="1">
      <alignment horizontal="center" vertical="center" wrapText="1" shrinkToFit="1"/>
    </xf>
    <xf numFmtId="164" fontId="17" fillId="0" borderId="10" xfId="0" applyNumberFormat="1" applyFont="1" applyFill="1" applyBorder="1" applyAlignment="1" applyProtection="1">
      <alignment horizontal="center" vertical="center" wrapText="1" shrinkToFit="1"/>
    </xf>
    <xf numFmtId="164" fontId="17" fillId="0" borderId="11" xfId="0" applyNumberFormat="1" applyFont="1" applyFill="1" applyBorder="1" applyAlignment="1" applyProtection="1">
      <alignment horizontal="center" vertical="center" wrapText="1" shrinkToFit="1"/>
    </xf>
    <xf numFmtId="164" fontId="17" fillId="0" borderId="12" xfId="0" applyNumberFormat="1" applyFont="1" applyFill="1" applyBorder="1" applyAlignment="1" applyProtection="1">
      <alignment horizontal="center" vertical="center" wrapText="1" shrinkToFit="1"/>
    </xf>
    <xf numFmtId="164" fontId="12" fillId="0" borderId="10" xfId="0" applyNumberFormat="1" applyFont="1" applyFill="1" applyBorder="1" applyAlignment="1" applyProtection="1">
      <alignment horizontal="left" vertical="center"/>
    </xf>
    <xf numFmtId="0" fontId="0" fillId="0" borderId="0" xfId="0" applyFont="1" applyFill="1" applyAlignment="1" applyProtection="1">
      <alignment horizontal="left" vertical="center" wrapText="1" shrinkToFit="1"/>
    </xf>
    <xf numFmtId="0" fontId="0" fillId="0" borderId="10" xfId="0" applyFont="1" applyFill="1" applyBorder="1" applyAlignment="1" applyProtection="1">
      <alignment horizontal="left" vertical="center" wrapText="1" shrinkToFit="1"/>
    </xf>
    <xf numFmtId="0" fontId="11" fillId="0" borderId="0" xfId="0" applyFont="1" applyFill="1" applyAlignment="1" applyProtection="1">
      <alignment horizontal="left" vertical="center" wrapText="1" shrinkToFit="1"/>
    </xf>
    <xf numFmtId="0" fontId="11" fillId="0" borderId="10" xfId="0" applyFont="1" applyFill="1" applyBorder="1" applyAlignment="1" applyProtection="1">
      <alignment horizontal="left" vertical="center" wrapText="1" shrinkToFit="1"/>
    </xf>
    <xf numFmtId="164" fontId="12" fillId="0" borderId="0" xfId="0" applyNumberFormat="1" applyFont="1" applyFill="1" applyAlignment="1" applyProtection="1">
      <alignment vertical="center" wrapText="1" shrinkToFit="1"/>
    </xf>
    <xf numFmtId="0" fontId="0" fillId="0" borderId="0" xfId="0" applyFont="1" applyFill="1" applyAlignment="1" applyProtection="1">
      <alignment vertical="center" wrapText="1" shrinkToFit="1"/>
    </xf>
    <xf numFmtId="0" fontId="0" fillId="0" borderId="10" xfId="0" applyFont="1" applyFill="1" applyBorder="1" applyAlignment="1" applyProtection="1">
      <alignment vertical="center" wrapText="1" shrinkToFit="1"/>
    </xf>
    <xf numFmtId="164" fontId="20" fillId="0" borderId="0" xfId="0" applyNumberFormat="1" applyFont="1" applyFill="1" applyAlignment="1" applyProtection="1">
      <alignment horizontal="left" vertical="center"/>
    </xf>
    <xf numFmtId="164" fontId="13" fillId="0" borderId="0" xfId="0" applyNumberFormat="1" applyFont="1" applyFill="1" applyBorder="1" applyAlignment="1" applyProtection="1">
      <alignment horizontal="center" vertical="center"/>
    </xf>
    <xf numFmtId="164" fontId="12" fillId="0" borderId="0" xfId="0" applyNumberFormat="1" applyFont="1" applyFill="1" applyAlignment="1" applyProtection="1">
      <alignment horizontal="left" wrapText="1"/>
    </xf>
    <xf numFmtId="164" fontId="12" fillId="0" borderId="0" xfId="0" applyNumberFormat="1" applyFont="1" applyFill="1" applyAlignment="1" applyProtection="1">
      <alignment horizontal="left"/>
    </xf>
    <xf numFmtId="164" fontId="12" fillId="0" borderId="10" xfId="0" applyNumberFormat="1" applyFont="1" applyFill="1" applyBorder="1" applyAlignment="1" applyProtection="1">
      <alignment horizontal="left"/>
    </xf>
    <xf numFmtId="0" fontId="0" fillId="0" borderId="9" xfId="0" applyFont="1" applyFill="1" applyBorder="1" applyAlignment="1" applyProtection="1">
      <alignment horizontal="center" vertical="center" wrapText="1" shrinkToFit="1"/>
    </xf>
    <xf numFmtId="0" fontId="0" fillId="0" borderId="10" xfId="0" applyFont="1" applyFill="1" applyBorder="1" applyAlignment="1" applyProtection="1">
      <alignment horizontal="center" vertical="center" wrapText="1" shrinkToFit="1"/>
    </xf>
    <xf numFmtId="0" fontId="0" fillId="0" borderId="11" xfId="0" applyFont="1" applyFill="1" applyBorder="1" applyAlignment="1" applyProtection="1">
      <alignment horizontal="center" vertical="center" wrapText="1" shrinkToFit="1"/>
    </xf>
    <xf numFmtId="0" fontId="0" fillId="0" borderId="12" xfId="0" applyFont="1" applyFill="1" applyBorder="1" applyAlignment="1" applyProtection="1">
      <alignment horizontal="center" vertical="center" wrapText="1" shrinkToFit="1"/>
    </xf>
  </cellXfs>
  <cellStyles count="5">
    <cellStyle name="Navadno" xfId="0" builtinId="0"/>
    <cellStyle name="Normal 2 2" xfId="3"/>
    <cellStyle name="Normal 4" xfId="2"/>
    <cellStyle name="Odstotek" xfId="1" builtinId="5"/>
    <cellStyle name="Percent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44"/>
  <sheetViews>
    <sheetView tabSelected="1" view="pageBreakPreview" zoomScale="115" zoomScaleNormal="120" zoomScaleSheetLayoutView="115" zoomScalePageLayoutView="55" workbookViewId="0"/>
  </sheetViews>
  <sheetFormatPr defaultColWidth="9.140625" defaultRowHeight="15"/>
  <cols>
    <col min="1" max="3" width="9.140625" style="419"/>
    <col min="4" max="4" width="18" style="419" customWidth="1"/>
    <col min="5" max="5" width="22.5703125" style="419" customWidth="1"/>
    <col min="6" max="6" width="13.140625" style="419" customWidth="1"/>
    <col min="7" max="7" width="9.140625" style="507"/>
    <col min="8" max="9" width="9.140625" style="419" customWidth="1"/>
    <col min="10" max="10" width="9.140625" style="419"/>
    <col min="11" max="11" width="9.140625" style="508"/>
    <col min="12" max="12" width="9.140625" style="420" customWidth="1"/>
    <col min="13" max="13" width="10.42578125" style="421" bestFit="1" customWidth="1"/>
    <col min="14" max="16384" width="9.140625" style="419"/>
  </cols>
  <sheetData>
    <row r="1" spans="1:11">
      <c r="A1" s="2" t="s">
        <v>0</v>
      </c>
      <c r="C1" s="99" t="s">
        <v>637</v>
      </c>
      <c r="D1" s="3"/>
      <c r="E1" s="4"/>
      <c r="F1" s="5"/>
      <c r="G1" s="84"/>
      <c r="H1" s="6"/>
      <c r="I1" s="6"/>
      <c r="J1" s="6"/>
      <c r="K1" s="76"/>
    </row>
    <row r="2" spans="1:11">
      <c r="A2" s="2"/>
      <c r="B2" s="7"/>
      <c r="C2" s="8"/>
      <c r="D2" s="9"/>
      <c r="E2" s="10"/>
      <c r="F2" s="11"/>
      <c r="G2" s="85"/>
      <c r="H2" s="12"/>
      <c r="I2" s="12"/>
      <c r="J2" s="12"/>
      <c r="K2" s="77"/>
    </row>
    <row r="3" spans="1:11">
      <c r="A3" s="2" t="s">
        <v>525</v>
      </c>
      <c r="C3" s="99" t="s">
        <v>638</v>
      </c>
      <c r="D3" s="3"/>
      <c r="E3" s="4"/>
      <c r="F3" s="5"/>
      <c r="G3" s="84"/>
      <c r="H3" s="6"/>
      <c r="I3" s="6"/>
      <c r="J3" s="6"/>
      <c r="K3" s="76"/>
    </row>
    <row r="4" spans="1:11">
      <c r="A4" s="2"/>
      <c r="B4" s="2"/>
      <c r="C4" s="2"/>
      <c r="D4" s="13"/>
      <c r="E4" s="14"/>
      <c r="F4" s="15"/>
      <c r="G4" s="86"/>
      <c r="H4" s="16"/>
      <c r="I4" s="16"/>
      <c r="J4" s="16"/>
      <c r="K4" s="78"/>
    </row>
    <row r="5" spans="1:11">
      <c r="A5" s="2" t="s">
        <v>596</v>
      </c>
      <c r="B5" s="2"/>
      <c r="C5" s="100" t="s">
        <v>922</v>
      </c>
      <c r="D5" s="17"/>
      <c r="E5" s="18"/>
      <c r="F5" s="18"/>
      <c r="G5" s="84"/>
      <c r="H5" s="6"/>
      <c r="I5" s="6"/>
      <c r="J5" s="6"/>
      <c r="K5" s="76"/>
    </row>
    <row r="6" spans="1:11">
      <c r="A6" s="2"/>
      <c r="B6" s="2"/>
      <c r="C6" s="19" t="s">
        <v>641</v>
      </c>
      <c r="D6" s="13"/>
      <c r="E6" s="14"/>
      <c r="F6" s="15"/>
      <c r="G6" s="86"/>
      <c r="H6" s="16"/>
      <c r="I6" s="16"/>
      <c r="J6" s="16"/>
      <c r="K6" s="78"/>
    </row>
    <row r="7" spans="1:11">
      <c r="A7" s="2"/>
      <c r="B7" s="2"/>
      <c r="C7" s="19" t="s">
        <v>642</v>
      </c>
      <c r="D7" s="13"/>
      <c r="E7" s="14"/>
      <c r="F7" s="15"/>
      <c r="G7" s="86"/>
      <c r="H7" s="16"/>
      <c r="I7" s="16"/>
      <c r="J7" s="16"/>
      <c r="K7" s="78"/>
    </row>
    <row r="8" spans="1:11">
      <c r="A8" s="2"/>
      <c r="B8" s="2"/>
      <c r="C8" s="19"/>
      <c r="D8" s="13"/>
      <c r="E8" s="14"/>
      <c r="F8" s="15"/>
      <c r="G8" s="86"/>
      <c r="H8" s="16"/>
      <c r="I8" s="16"/>
      <c r="J8" s="16"/>
      <c r="K8" s="78"/>
    </row>
    <row r="9" spans="1:11" ht="15.75">
      <c r="A9" s="356"/>
      <c r="B9" s="98" t="s">
        <v>639</v>
      </c>
      <c r="C9" s="356"/>
      <c r="D9" s="422"/>
      <c r="E9" s="24"/>
      <c r="F9" s="20"/>
      <c r="G9" s="87"/>
      <c r="H9" s="21"/>
      <c r="I9" s="21"/>
      <c r="J9" s="21"/>
      <c r="K9" s="78"/>
    </row>
    <row r="10" spans="1:11">
      <c r="A10" s="356"/>
      <c r="B10" s="2" t="s">
        <v>640</v>
      </c>
      <c r="C10" s="356"/>
      <c r="D10" s="356"/>
      <c r="E10" s="14"/>
      <c r="F10" s="20"/>
      <c r="G10" s="87"/>
      <c r="H10" s="21"/>
      <c r="I10" s="21"/>
      <c r="J10" s="21"/>
      <c r="K10" s="78"/>
    </row>
    <row r="11" spans="1:11" ht="15.75">
      <c r="A11" s="22"/>
      <c r="B11" s="23"/>
      <c r="C11" s="23"/>
      <c r="D11" s="23"/>
      <c r="E11" s="24"/>
      <c r="F11" s="20"/>
      <c r="G11" s="87"/>
      <c r="H11" s="21"/>
      <c r="I11" s="21"/>
      <c r="J11" s="21"/>
      <c r="K11" s="78"/>
    </row>
    <row r="12" spans="1:11" ht="15" customHeight="1">
      <c r="A12" s="584" t="s">
        <v>454</v>
      </c>
      <c r="B12" s="584"/>
      <c r="C12" s="584"/>
      <c r="D12" s="584"/>
      <c r="E12" s="584"/>
      <c r="F12" s="584"/>
      <c r="G12" s="584"/>
      <c r="H12" s="584"/>
      <c r="I12" s="584"/>
      <c r="J12" s="584"/>
      <c r="K12" s="584"/>
    </row>
    <row r="13" spans="1:11">
      <c r="A13" s="584"/>
      <c r="B13" s="584"/>
      <c r="C13" s="584"/>
      <c r="D13" s="584"/>
      <c r="E13" s="584"/>
      <c r="F13" s="584"/>
      <c r="G13" s="584"/>
      <c r="H13" s="584"/>
      <c r="I13" s="584"/>
      <c r="J13" s="584"/>
      <c r="K13" s="584"/>
    </row>
    <row r="14" spans="1:11">
      <c r="A14" s="584"/>
      <c r="B14" s="584"/>
      <c r="C14" s="584"/>
      <c r="D14" s="584"/>
      <c r="E14" s="584"/>
      <c r="F14" s="584"/>
      <c r="G14" s="584"/>
      <c r="H14" s="584"/>
      <c r="I14" s="584"/>
      <c r="J14" s="584"/>
      <c r="K14" s="584"/>
    </row>
    <row r="15" spans="1:11">
      <c r="A15" s="25"/>
      <c r="B15" s="25"/>
      <c r="C15" s="25"/>
      <c r="D15" s="25"/>
      <c r="E15" s="25"/>
      <c r="F15" s="25"/>
      <c r="G15" s="88"/>
      <c r="H15" s="25"/>
      <c r="I15" s="25"/>
      <c r="J15" s="25"/>
      <c r="K15" s="81"/>
    </row>
    <row r="16" spans="1:11" ht="15" customHeight="1">
      <c r="A16" s="561" t="s">
        <v>465</v>
      </c>
      <c r="B16" s="561"/>
      <c r="C16" s="561"/>
      <c r="D16" s="561"/>
      <c r="E16" s="561"/>
      <c r="F16" s="561"/>
      <c r="G16" s="561"/>
      <c r="H16" s="561"/>
      <c r="I16" s="561"/>
      <c r="J16" s="561"/>
      <c r="K16" s="561"/>
    </row>
    <row r="17" spans="1:15" ht="43.5" customHeight="1">
      <c r="A17" s="561"/>
      <c r="B17" s="561"/>
      <c r="C17" s="561"/>
      <c r="D17" s="561"/>
      <c r="E17" s="561"/>
      <c r="F17" s="561"/>
      <c r="G17" s="561"/>
      <c r="H17" s="561"/>
      <c r="I17" s="561"/>
      <c r="J17" s="561"/>
      <c r="K17" s="561"/>
    </row>
    <row r="18" spans="1:15">
      <c r="A18" s="514"/>
      <c r="B18" s="514"/>
      <c r="C18" s="514"/>
      <c r="D18" s="514"/>
      <c r="E18" s="514"/>
      <c r="F18" s="514"/>
      <c r="G18" s="89"/>
      <c r="H18" s="514"/>
      <c r="I18" s="514"/>
      <c r="J18" s="514"/>
      <c r="K18" s="81"/>
    </row>
    <row r="19" spans="1:15" ht="40.5" customHeight="1">
      <c r="A19" s="561" t="s">
        <v>484</v>
      </c>
      <c r="B19" s="561"/>
      <c r="C19" s="561"/>
      <c r="D19" s="561"/>
      <c r="E19" s="561"/>
      <c r="F19" s="561"/>
      <c r="G19" s="561"/>
      <c r="H19" s="561"/>
      <c r="I19" s="561"/>
      <c r="J19" s="561"/>
      <c r="K19" s="561"/>
    </row>
    <row r="20" spans="1:15">
      <c r="A20" s="423"/>
      <c r="B20" s="423"/>
      <c r="C20" s="423"/>
      <c r="D20" s="423"/>
      <c r="E20" s="423"/>
      <c r="F20" s="423"/>
      <c r="G20" s="424"/>
      <c r="H20" s="24"/>
      <c r="I20" s="24"/>
      <c r="J20" s="24"/>
      <c r="K20" s="78"/>
    </row>
    <row r="21" spans="1:15" ht="39" customHeight="1">
      <c r="A21" s="561" t="s">
        <v>531</v>
      </c>
      <c r="B21" s="561"/>
      <c r="C21" s="561"/>
      <c r="D21" s="561"/>
      <c r="E21" s="561"/>
      <c r="F21" s="561"/>
      <c r="G21" s="561"/>
      <c r="H21" s="561"/>
      <c r="I21" s="561"/>
      <c r="J21" s="561"/>
      <c r="K21" s="561"/>
      <c r="O21" s="521"/>
    </row>
    <row r="22" spans="1:15">
      <c r="A22" s="26"/>
      <c r="B22" s="26"/>
      <c r="C22" s="26"/>
      <c r="D22" s="26"/>
      <c r="E22" s="24"/>
      <c r="F22" s="66"/>
      <c r="G22" s="90"/>
      <c r="H22" s="24"/>
      <c r="I22" s="24"/>
      <c r="J22" s="24"/>
      <c r="K22" s="78"/>
    </row>
    <row r="23" spans="1:15">
      <c r="A23" s="122"/>
      <c r="B23" s="42"/>
      <c r="C23" s="42"/>
      <c r="D23" s="42"/>
      <c r="E23" s="130" t="s">
        <v>1</v>
      </c>
      <c r="F23" s="27" t="s">
        <v>2</v>
      </c>
      <c r="G23" s="131"/>
      <c r="H23" s="585" t="s">
        <v>3</v>
      </c>
      <c r="I23" s="586"/>
      <c r="J23" s="585" t="s">
        <v>4</v>
      </c>
      <c r="K23" s="586"/>
      <c r="L23" s="557" t="s">
        <v>607</v>
      </c>
      <c r="M23" s="558"/>
    </row>
    <row r="24" spans="1:15">
      <c r="A24" s="42"/>
      <c r="B24" s="425"/>
      <c r="C24" s="42"/>
      <c r="D24" s="42"/>
      <c r="E24" s="130" t="s">
        <v>5</v>
      </c>
      <c r="F24" s="516" t="s">
        <v>6</v>
      </c>
      <c r="G24" s="91" t="s">
        <v>7</v>
      </c>
      <c r="H24" s="64" t="s">
        <v>530</v>
      </c>
      <c r="I24" s="516" t="s">
        <v>8</v>
      </c>
      <c r="J24" s="64" t="s">
        <v>530</v>
      </c>
      <c r="K24" s="79" t="s">
        <v>8</v>
      </c>
      <c r="L24" s="132" t="s">
        <v>608</v>
      </c>
      <c r="M24" s="133" t="s">
        <v>609</v>
      </c>
    </row>
    <row r="25" spans="1:15">
      <c r="A25" s="42"/>
      <c r="B25" s="42"/>
      <c r="C25" s="42"/>
      <c r="D25" s="42"/>
      <c r="E25" s="66"/>
      <c r="F25" s="29"/>
      <c r="G25" s="144"/>
      <c r="H25" s="29"/>
      <c r="I25" s="29"/>
      <c r="J25" s="29"/>
      <c r="K25" s="146"/>
      <c r="L25" s="426"/>
      <c r="M25" s="427"/>
    </row>
    <row r="26" spans="1:15">
      <c r="A26" s="519"/>
      <c r="B26" s="53"/>
      <c r="C26" s="53"/>
      <c r="D26" s="53"/>
      <c r="E26" s="134"/>
      <c r="F26" s="52"/>
      <c r="G26" s="135"/>
      <c r="H26" s="52"/>
      <c r="I26" s="52"/>
      <c r="J26" s="52"/>
      <c r="K26" s="52"/>
      <c r="L26" s="426"/>
      <c r="M26" s="427"/>
    </row>
    <row r="27" spans="1:15">
      <c r="A27" s="519"/>
      <c r="B27" s="134"/>
      <c r="C27" s="134"/>
      <c r="D27" s="134"/>
      <c r="E27" s="39"/>
      <c r="F27" s="52"/>
      <c r="G27" s="135"/>
      <c r="H27" s="52"/>
      <c r="I27" s="52"/>
      <c r="J27" s="52"/>
      <c r="K27" s="52"/>
      <c r="L27" s="426"/>
      <c r="M27" s="427"/>
    </row>
    <row r="28" spans="1:15">
      <c r="A28" s="519" t="s">
        <v>560</v>
      </c>
      <c r="B28" s="53"/>
      <c r="C28" s="53"/>
      <c r="D28" s="53"/>
      <c r="E28" s="134"/>
      <c r="F28" s="53"/>
      <c r="G28" s="136"/>
      <c r="H28" s="53"/>
      <c r="I28" s="53"/>
      <c r="J28" s="53"/>
      <c r="K28" s="137"/>
      <c r="L28" s="426"/>
      <c r="M28" s="427"/>
    </row>
    <row r="29" spans="1:15">
      <c r="A29" s="519" t="s">
        <v>561</v>
      </c>
      <c r="B29" s="53"/>
      <c r="C29" s="53"/>
      <c r="D29" s="53"/>
      <c r="E29" s="134"/>
      <c r="F29" s="53"/>
      <c r="G29" s="136"/>
      <c r="H29" s="53"/>
      <c r="I29" s="53"/>
      <c r="J29" s="53"/>
      <c r="K29" s="137"/>
      <c r="L29" s="426"/>
      <c r="M29" s="427"/>
    </row>
    <row r="30" spans="1:15">
      <c r="A30" s="42" t="s">
        <v>10</v>
      </c>
      <c r="B30" s="42"/>
      <c r="C30" s="42"/>
      <c r="D30" s="42"/>
      <c r="E30" s="40" t="s">
        <v>9</v>
      </c>
      <c r="F30" s="30" t="s">
        <v>532</v>
      </c>
      <c r="G30" s="138"/>
      <c r="H30" s="41" t="s">
        <v>485</v>
      </c>
      <c r="I30" s="511">
        <v>10</v>
      </c>
      <c r="J30" s="41" t="s">
        <v>485</v>
      </c>
      <c r="K30" s="409">
        <v>30</v>
      </c>
      <c r="L30" s="522"/>
      <c r="M30" s="124">
        <f>L30*K30</f>
        <v>0</v>
      </c>
    </row>
    <row r="31" spans="1:15">
      <c r="A31" s="139" t="s">
        <v>11</v>
      </c>
      <c r="B31" s="42"/>
      <c r="C31" s="42"/>
      <c r="D31" s="42"/>
      <c r="E31" s="40" t="s">
        <v>9</v>
      </c>
      <c r="F31" s="30" t="s">
        <v>190</v>
      </c>
      <c r="G31" s="92">
        <v>27</v>
      </c>
      <c r="H31" s="41">
        <v>1</v>
      </c>
      <c r="I31" s="511"/>
      <c r="J31" s="41">
        <v>0.5</v>
      </c>
      <c r="K31" s="409">
        <v>15</v>
      </c>
      <c r="L31" s="522"/>
      <c r="M31" s="124">
        <f>L31*K31</f>
        <v>0</v>
      </c>
    </row>
    <row r="32" spans="1:15">
      <c r="A32" s="56"/>
      <c r="B32" s="53"/>
      <c r="C32" s="53"/>
      <c r="D32" s="53"/>
      <c r="E32" s="510"/>
      <c r="F32" s="54"/>
      <c r="G32" s="140"/>
      <c r="H32" s="141"/>
      <c r="I32" s="142"/>
      <c r="J32" s="141"/>
      <c r="K32" s="143"/>
      <c r="L32" s="426"/>
      <c r="M32" s="306"/>
    </row>
    <row r="33" spans="1:14">
      <c r="A33" s="122" t="s">
        <v>698</v>
      </c>
      <c r="B33" s="43"/>
      <c r="C33" s="43"/>
      <c r="D33" s="43"/>
      <c r="E33" s="66"/>
      <c r="F33" s="29"/>
      <c r="G33" s="144"/>
      <c r="H33" s="145"/>
      <c r="I33" s="145"/>
      <c r="J33" s="145"/>
      <c r="K33" s="146"/>
      <c r="L33" s="426"/>
      <c r="M33" s="306"/>
    </row>
    <row r="34" spans="1:14" s="429" customFormat="1">
      <c r="A34" s="147" t="s">
        <v>14</v>
      </c>
      <c r="B34" s="148"/>
      <c r="C34" s="148"/>
      <c r="D34" s="148"/>
      <c r="E34" s="149" t="s">
        <v>15</v>
      </c>
      <c r="F34" s="82" t="s">
        <v>598</v>
      </c>
      <c r="G34" s="169">
        <v>58691</v>
      </c>
      <c r="H34" s="150">
        <v>8000</v>
      </c>
      <c r="I34" s="151">
        <f>G34/H34</f>
        <v>7.3363750000000003</v>
      </c>
      <c r="J34" s="150">
        <v>20000</v>
      </c>
      <c r="K34" s="102">
        <v>3</v>
      </c>
      <c r="L34" s="523"/>
      <c r="M34" s="125">
        <f t="shared" ref="M34:M41" si="0">L34*K34</f>
        <v>0</v>
      </c>
    </row>
    <row r="35" spans="1:14" s="429" customFormat="1">
      <c r="A35" s="148" t="s">
        <v>16</v>
      </c>
      <c r="B35" s="148"/>
      <c r="C35" s="148"/>
      <c r="D35" s="148"/>
      <c r="E35" s="149" t="s">
        <v>17</v>
      </c>
      <c r="F35" s="82" t="s">
        <v>598</v>
      </c>
      <c r="G35" s="169">
        <v>58691</v>
      </c>
      <c r="H35" s="150">
        <v>8000</v>
      </c>
      <c r="I35" s="151">
        <f t="shared" ref="I35:I41" si="1">G35/H35</f>
        <v>7.3363750000000003</v>
      </c>
      <c r="J35" s="150">
        <v>20000</v>
      </c>
      <c r="K35" s="102">
        <v>3</v>
      </c>
      <c r="L35" s="523"/>
      <c r="M35" s="125">
        <f t="shared" si="0"/>
        <v>0</v>
      </c>
    </row>
    <row r="36" spans="1:14" s="429" customFormat="1">
      <c r="A36" s="147" t="s">
        <v>18</v>
      </c>
      <c r="B36" s="148"/>
      <c r="C36" s="148"/>
      <c r="D36" s="148"/>
      <c r="E36" s="149" t="s">
        <v>19</v>
      </c>
      <c r="F36" s="82" t="s">
        <v>598</v>
      </c>
      <c r="G36" s="169">
        <v>58691</v>
      </c>
      <c r="H36" s="150">
        <v>8000</v>
      </c>
      <c r="I36" s="151">
        <f t="shared" si="1"/>
        <v>7.3363750000000003</v>
      </c>
      <c r="J36" s="150">
        <v>20000</v>
      </c>
      <c r="K36" s="102">
        <v>3</v>
      </c>
      <c r="L36" s="523"/>
      <c r="M36" s="125">
        <f t="shared" si="0"/>
        <v>0</v>
      </c>
    </row>
    <row r="37" spans="1:14" s="429" customFormat="1" ht="15.75" customHeight="1">
      <c r="A37" s="147" t="s">
        <v>20</v>
      </c>
      <c r="B37" s="148"/>
      <c r="C37" s="148"/>
      <c r="D37" s="148"/>
      <c r="E37" s="149" t="s">
        <v>21</v>
      </c>
      <c r="F37" s="82" t="s">
        <v>598</v>
      </c>
      <c r="G37" s="169">
        <v>58691</v>
      </c>
      <c r="H37" s="150">
        <v>8000</v>
      </c>
      <c r="I37" s="151">
        <f t="shared" si="1"/>
        <v>7.3363750000000003</v>
      </c>
      <c r="J37" s="150">
        <v>20000</v>
      </c>
      <c r="K37" s="102">
        <v>3</v>
      </c>
      <c r="L37" s="523"/>
      <c r="M37" s="125">
        <f t="shared" si="0"/>
        <v>0</v>
      </c>
    </row>
    <row r="38" spans="1:14" s="429" customFormat="1">
      <c r="A38" s="148" t="s">
        <v>22</v>
      </c>
      <c r="B38" s="148"/>
      <c r="C38" s="148"/>
      <c r="D38" s="148"/>
      <c r="E38" s="149" t="s">
        <v>23</v>
      </c>
      <c r="F38" s="82" t="s">
        <v>598</v>
      </c>
      <c r="G38" s="169">
        <v>58691</v>
      </c>
      <c r="H38" s="150">
        <v>8000</v>
      </c>
      <c r="I38" s="151">
        <f t="shared" si="1"/>
        <v>7.3363750000000003</v>
      </c>
      <c r="J38" s="150">
        <v>20000</v>
      </c>
      <c r="K38" s="102">
        <v>3</v>
      </c>
      <c r="L38" s="523"/>
      <c r="M38" s="125">
        <f t="shared" si="0"/>
        <v>0</v>
      </c>
    </row>
    <row r="39" spans="1:14" s="429" customFormat="1">
      <c r="A39" s="148" t="s">
        <v>24</v>
      </c>
      <c r="B39" s="148"/>
      <c r="C39" s="148"/>
      <c r="D39" s="148"/>
      <c r="E39" s="149" t="s">
        <v>12</v>
      </c>
      <c r="F39" s="82" t="s">
        <v>598</v>
      </c>
      <c r="G39" s="169">
        <v>58691</v>
      </c>
      <c r="H39" s="150">
        <v>200</v>
      </c>
      <c r="I39" s="151">
        <f t="shared" si="1"/>
        <v>293.45499999999998</v>
      </c>
      <c r="J39" s="150">
        <v>800</v>
      </c>
      <c r="K39" s="102">
        <v>73</v>
      </c>
      <c r="L39" s="523"/>
      <c r="M39" s="125">
        <f t="shared" si="0"/>
        <v>0</v>
      </c>
    </row>
    <row r="40" spans="1:14" s="429" customFormat="1">
      <c r="A40" s="148" t="s">
        <v>599</v>
      </c>
      <c r="B40" s="148"/>
      <c r="C40" s="148"/>
      <c r="D40" s="148"/>
      <c r="E40" s="149" t="s">
        <v>13</v>
      </c>
      <c r="F40" s="82" t="s">
        <v>598</v>
      </c>
      <c r="G40" s="169">
        <v>58691</v>
      </c>
      <c r="H40" s="150">
        <v>400</v>
      </c>
      <c r="I40" s="151">
        <f t="shared" si="1"/>
        <v>146.72749999999999</v>
      </c>
      <c r="J40" s="150">
        <v>1500</v>
      </c>
      <c r="K40" s="102">
        <v>39</v>
      </c>
      <c r="L40" s="523"/>
      <c r="M40" s="125">
        <f t="shared" si="0"/>
        <v>0</v>
      </c>
    </row>
    <row r="41" spans="1:14" s="429" customFormat="1">
      <c r="A41" s="148" t="s">
        <v>600</v>
      </c>
      <c r="B41" s="148"/>
      <c r="C41" s="148"/>
      <c r="D41" s="148"/>
      <c r="E41" s="149" t="s">
        <v>13</v>
      </c>
      <c r="F41" s="82" t="s">
        <v>598</v>
      </c>
      <c r="G41" s="169">
        <v>58691</v>
      </c>
      <c r="H41" s="150">
        <v>2000</v>
      </c>
      <c r="I41" s="151">
        <f t="shared" si="1"/>
        <v>29.345500000000001</v>
      </c>
      <c r="J41" s="150">
        <v>5000</v>
      </c>
      <c r="K41" s="102">
        <v>12</v>
      </c>
      <c r="L41" s="523"/>
      <c r="M41" s="125">
        <f t="shared" si="0"/>
        <v>0</v>
      </c>
    </row>
    <row r="42" spans="1:14">
      <c r="A42" s="152"/>
      <c r="B42" s="152"/>
      <c r="C42" s="152"/>
      <c r="D42" s="152"/>
      <c r="E42" s="36"/>
      <c r="F42" s="38"/>
      <c r="G42" s="93"/>
      <c r="H42" s="67"/>
      <c r="I42" s="153"/>
      <c r="J42" s="67"/>
      <c r="K42" s="28"/>
      <c r="L42" s="426"/>
      <c r="M42" s="430"/>
      <c r="N42" s="431"/>
    </row>
    <row r="43" spans="1:14">
      <c r="A43" s="122" t="s">
        <v>562</v>
      </c>
      <c r="B43" s="43"/>
      <c r="C43" s="43"/>
      <c r="D43" s="43"/>
      <c r="E43" s="66"/>
      <c r="F43" s="29"/>
      <c r="G43" s="144"/>
      <c r="H43" s="145"/>
      <c r="I43" s="145"/>
      <c r="J43" s="145"/>
      <c r="K43" s="146"/>
      <c r="L43" s="426"/>
      <c r="M43" s="432"/>
      <c r="N43" s="431"/>
    </row>
    <row r="44" spans="1:14">
      <c r="A44" s="154" t="s">
        <v>25</v>
      </c>
      <c r="B44" s="155"/>
      <c r="C44" s="155"/>
      <c r="D44" s="155"/>
      <c r="E44" s="156" t="s">
        <v>26</v>
      </c>
      <c r="F44" s="32" t="s">
        <v>471</v>
      </c>
      <c r="G44" s="92">
        <v>60503</v>
      </c>
      <c r="H44" s="33">
        <v>4000</v>
      </c>
      <c r="I44" s="151">
        <f t="shared" ref="I44:I48" si="2">G44/H44</f>
        <v>15.12575</v>
      </c>
      <c r="J44" s="157">
        <v>8000</v>
      </c>
      <c r="K44" s="102">
        <v>3</v>
      </c>
      <c r="L44" s="522"/>
      <c r="M44" s="125">
        <f>L44*K44</f>
        <v>0</v>
      </c>
    </row>
    <row r="45" spans="1:14">
      <c r="A45" s="154" t="s">
        <v>27</v>
      </c>
      <c r="B45" s="155"/>
      <c r="C45" s="155"/>
      <c r="D45" s="155"/>
      <c r="E45" s="158" t="s">
        <v>28</v>
      </c>
      <c r="F45" s="32" t="s">
        <v>471</v>
      </c>
      <c r="G45" s="92">
        <v>60503</v>
      </c>
      <c r="H45" s="33">
        <v>4000</v>
      </c>
      <c r="I45" s="151">
        <f t="shared" si="2"/>
        <v>15.12575</v>
      </c>
      <c r="J45" s="157">
        <v>8000</v>
      </c>
      <c r="K45" s="102">
        <v>3</v>
      </c>
      <c r="L45" s="522"/>
      <c r="M45" s="125">
        <f>L45*K45</f>
        <v>0</v>
      </c>
    </row>
    <row r="46" spans="1:14">
      <c r="A46" s="154" t="s">
        <v>29</v>
      </c>
      <c r="B46" s="152"/>
      <c r="C46" s="152"/>
      <c r="D46" s="152"/>
      <c r="E46" s="158" t="s">
        <v>30</v>
      </c>
      <c r="F46" s="32" t="s">
        <v>471</v>
      </c>
      <c r="G46" s="92">
        <v>60503</v>
      </c>
      <c r="H46" s="33">
        <v>4000</v>
      </c>
      <c r="I46" s="151">
        <f t="shared" si="2"/>
        <v>15.12575</v>
      </c>
      <c r="J46" s="157">
        <v>8000</v>
      </c>
      <c r="K46" s="102">
        <v>3</v>
      </c>
      <c r="L46" s="522"/>
      <c r="M46" s="125">
        <f>L46*K46</f>
        <v>0</v>
      </c>
    </row>
    <row r="47" spans="1:14">
      <c r="A47" s="154" t="s">
        <v>31</v>
      </c>
      <c r="B47" s="152"/>
      <c r="C47" s="152"/>
      <c r="D47" s="152"/>
      <c r="E47" s="158" t="s">
        <v>32</v>
      </c>
      <c r="F47" s="32" t="s">
        <v>471</v>
      </c>
      <c r="G47" s="92">
        <v>60503</v>
      </c>
      <c r="H47" s="33">
        <v>4000</v>
      </c>
      <c r="I47" s="151">
        <f t="shared" si="2"/>
        <v>15.12575</v>
      </c>
      <c r="J47" s="157">
        <v>8000</v>
      </c>
      <c r="K47" s="102">
        <v>3</v>
      </c>
      <c r="L47" s="522"/>
      <c r="M47" s="125">
        <f>L47*K47</f>
        <v>0</v>
      </c>
    </row>
    <row r="48" spans="1:14">
      <c r="A48" s="154" t="s">
        <v>33</v>
      </c>
      <c r="B48" s="152"/>
      <c r="C48" s="152"/>
      <c r="D48" s="152"/>
      <c r="E48" s="156" t="s">
        <v>34</v>
      </c>
      <c r="F48" s="32" t="s">
        <v>471</v>
      </c>
      <c r="G48" s="92">
        <v>60503</v>
      </c>
      <c r="H48" s="33">
        <v>4000</v>
      </c>
      <c r="I48" s="151">
        <f t="shared" si="2"/>
        <v>15.12575</v>
      </c>
      <c r="J48" s="157">
        <v>8000</v>
      </c>
      <c r="K48" s="102">
        <v>3</v>
      </c>
      <c r="L48" s="522"/>
      <c r="M48" s="125">
        <f>L48*K48</f>
        <v>0</v>
      </c>
    </row>
    <row r="49" spans="1:13">
      <c r="A49" s="154"/>
      <c r="B49" s="152"/>
      <c r="C49" s="152"/>
      <c r="D49" s="152"/>
      <c r="E49" s="36"/>
      <c r="F49" s="38"/>
      <c r="G49" s="93"/>
      <c r="H49" s="67"/>
      <c r="I49" s="153"/>
      <c r="J49" s="67"/>
      <c r="K49" s="28"/>
      <c r="L49" s="426"/>
      <c r="M49" s="306"/>
    </row>
    <row r="50" spans="1:13">
      <c r="A50" s="122" t="s">
        <v>35</v>
      </c>
      <c r="B50" s="43"/>
      <c r="C50" s="43"/>
      <c r="D50" s="43"/>
      <c r="E50" s="66"/>
      <c r="F50" s="29"/>
      <c r="G50" s="144"/>
      <c r="H50" s="145"/>
      <c r="I50" s="145"/>
      <c r="J50" s="145"/>
      <c r="K50" s="146"/>
      <c r="L50" s="426"/>
      <c r="M50" s="306"/>
    </row>
    <row r="51" spans="1:13">
      <c r="A51" s="160" t="s">
        <v>593</v>
      </c>
      <c r="B51" s="43"/>
      <c r="C51" s="43"/>
      <c r="D51" s="43"/>
      <c r="E51" s="66"/>
      <c r="F51" s="29"/>
      <c r="G51" s="144"/>
      <c r="H51" s="145"/>
      <c r="I51" s="145"/>
      <c r="J51" s="145"/>
      <c r="K51" s="146"/>
      <c r="L51" s="426"/>
      <c r="M51" s="306"/>
    </row>
    <row r="52" spans="1:13">
      <c r="A52" s="161" t="s">
        <v>14</v>
      </c>
      <c r="B52" s="152"/>
      <c r="C52" s="152"/>
      <c r="D52" s="152"/>
      <c r="E52" s="158" t="s">
        <v>15</v>
      </c>
      <c r="F52" s="32" t="s">
        <v>472</v>
      </c>
      <c r="G52" s="92">
        <v>78876</v>
      </c>
      <c r="H52" s="157">
        <v>15000</v>
      </c>
      <c r="I52" s="151">
        <f t="shared" ref="I52:I57" si="3">G52/H52</f>
        <v>5.2584</v>
      </c>
      <c r="J52" s="157">
        <v>50000</v>
      </c>
      <c r="K52" s="102">
        <v>2</v>
      </c>
      <c r="L52" s="523"/>
      <c r="M52" s="124">
        <f t="shared" ref="M52:M57" si="4">K52*L52</f>
        <v>0</v>
      </c>
    </row>
    <row r="53" spans="1:13" s="429" customFormat="1">
      <c r="A53" s="148" t="s">
        <v>16</v>
      </c>
      <c r="B53" s="148"/>
      <c r="C53" s="148"/>
      <c r="D53" s="148"/>
      <c r="E53" s="149" t="s">
        <v>17</v>
      </c>
      <c r="F53" s="82" t="s">
        <v>601</v>
      </c>
      <c r="G53" s="92">
        <v>78876</v>
      </c>
      <c r="H53" s="150">
        <v>15000</v>
      </c>
      <c r="I53" s="151">
        <f t="shared" si="3"/>
        <v>5.2584</v>
      </c>
      <c r="J53" s="150">
        <v>50000</v>
      </c>
      <c r="K53" s="102">
        <v>2</v>
      </c>
      <c r="L53" s="523"/>
      <c r="M53" s="124">
        <f t="shared" si="4"/>
        <v>0</v>
      </c>
    </row>
    <row r="54" spans="1:13" s="429" customFormat="1">
      <c r="A54" s="147" t="s">
        <v>18</v>
      </c>
      <c r="B54" s="148"/>
      <c r="C54" s="148"/>
      <c r="D54" s="148"/>
      <c r="E54" s="149" t="s">
        <v>19</v>
      </c>
      <c r="F54" s="82" t="s">
        <v>601</v>
      </c>
      <c r="G54" s="92">
        <v>78876</v>
      </c>
      <c r="H54" s="150">
        <v>15000</v>
      </c>
      <c r="I54" s="151">
        <f t="shared" si="3"/>
        <v>5.2584</v>
      </c>
      <c r="J54" s="150">
        <v>50000</v>
      </c>
      <c r="K54" s="102">
        <v>2</v>
      </c>
      <c r="L54" s="523"/>
      <c r="M54" s="124">
        <f t="shared" si="4"/>
        <v>0</v>
      </c>
    </row>
    <row r="55" spans="1:13" s="429" customFormat="1">
      <c r="A55" s="147" t="s">
        <v>20</v>
      </c>
      <c r="B55" s="148"/>
      <c r="C55" s="148"/>
      <c r="D55" s="148"/>
      <c r="E55" s="149" t="s">
        <v>21</v>
      </c>
      <c r="F55" s="82" t="s">
        <v>601</v>
      </c>
      <c r="G55" s="92">
        <v>78876</v>
      </c>
      <c r="H55" s="150">
        <v>15000</v>
      </c>
      <c r="I55" s="151">
        <f t="shared" si="3"/>
        <v>5.2584</v>
      </c>
      <c r="J55" s="150">
        <v>50000</v>
      </c>
      <c r="K55" s="102">
        <v>2</v>
      </c>
      <c r="L55" s="523"/>
      <c r="M55" s="124">
        <f t="shared" si="4"/>
        <v>0</v>
      </c>
    </row>
    <row r="56" spans="1:13" s="429" customFormat="1">
      <c r="A56" s="147" t="s">
        <v>22</v>
      </c>
      <c r="B56" s="148"/>
      <c r="C56" s="148"/>
      <c r="D56" s="148"/>
      <c r="E56" s="149" t="s">
        <v>23</v>
      </c>
      <c r="F56" s="82" t="s">
        <v>601</v>
      </c>
      <c r="G56" s="92">
        <v>78876</v>
      </c>
      <c r="H56" s="150">
        <v>15000</v>
      </c>
      <c r="I56" s="151">
        <f t="shared" si="3"/>
        <v>5.2584</v>
      </c>
      <c r="J56" s="150">
        <v>50000</v>
      </c>
      <c r="K56" s="102">
        <v>2</v>
      </c>
      <c r="L56" s="523"/>
      <c r="M56" s="124">
        <f t="shared" si="4"/>
        <v>0</v>
      </c>
    </row>
    <row r="57" spans="1:13" s="429" customFormat="1">
      <c r="A57" s="147" t="s">
        <v>585</v>
      </c>
      <c r="B57" s="148"/>
      <c r="C57" s="148"/>
      <c r="D57" s="148"/>
      <c r="E57" s="149" t="s">
        <v>586</v>
      </c>
      <c r="F57" s="82" t="s">
        <v>601</v>
      </c>
      <c r="G57" s="92">
        <v>78876</v>
      </c>
      <c r="H57" s="150">
        <v>15000</v>
      </c>
      <c r="I57" s="151">
        <f t="shared" si="3"/>
        <v>5.2584</v>
      </c>
      <c r="J57" s="150">
        <v>50000</v>
      </c>
      <c r="K57" s="102">
        <v>2</v>
      </c>
      <c r="L57" s="522"/>
      <c r="M57" s="433">
        <f t="shared" si="4"/>
        <v>0</v>
      </c>
    </row>
    <row r="58" spans="1:13">
      <c r="A58" s="434"/>
      <c r="B58" s="152"/>
      <c r="C58" s="152"/>
      <c r="D58" s="152"/>
      <c r="E58" s="34" t="s">
        <v>587</v>
      </c>
      <c r="F58" s="34"/>
      <c r="G58" s="144"/>
      <c r="H58" s="34"/>
      <c r="I58" s="38"/>
      <c r="J58" s="38"/>
      <c r="K58" s="28"/>
      <c r="L58" s="426"/>
      <c r="M58" s="435"/>
    </row>
    <row r="59" spans="1:13">
      <c r="A59" s="512"/>
      <c r="B59" s="43"/>
      <c r="C59" s="43"/>
      <c r="D59" s="43"/>
      <c r="E59" s="162"/>
      <c r="F59" s="28"/>
      <c r="G59" s="163"/>
      <c r="H59" s="28"/>
      <c r="I59" s="62"/>
      <c r="J59" s="164"/>
      <c r="K59" s="165"/>
      <c r="L59" s="426"/>
      <c r="M59" s="306"/>
    </row>
    <row r="60" spans="1:13">
      <c r="A60" s="160" t="s">
        <v>588</v>
      </c>
      <c r="B60" s="155"/>
      <c r="C60" s="155"/>
      <c r="D60" s="155"/>
      <c r="E60" s="166"/>
      <c r="F60" s="34"/>
      <c r="G60" s="144"/>
      <c r="H60" s="167"/>
      <c r="I60" s="167"/>
      <c r="J60" s="167"/>
      <c r="K60" s="146"/>
      <c r="L60" s="426"/>
      <c r="M60" s="306"/>
    </row>
    <row r="61" spans="1:13">
      <c r="A61" s="152" t="s">
        <v>589</v>
      </c>
      <c r="B61" s="155"/>
      <c r="C61" s="155"/>
      <c r="D61" s="155"/>
      <c r="E61" s="158" t="s">
        <v>12</v>
      </c>
      <c r="F61" s="32" t="s">
        <v>472</v>
      </c>
      <c r="G61" s="92"/>
      <c r="H61" s="32">
        <v>200</v>
      </c>
      <c r="I61" s="151">
        <f t="shared" ref="I61:I63" si="5">G61/H61</f>
        <v>0</v>
      </c>
      <c r="J61" s="157">
        <v>800</v>
      </c>
      <c r="K61" s="79" t="s">
        <v>97</v>
      </c>
      <c r="L61" s="428" t="s">
        <v>626</v>
      </c>
      <c r="M61" s="124" t="s">
        <v>627</v>
      </c>
    </row>
    <row r="62" spans="1:13">
      <c r="A62" s="152" t="s">
        <v>590</v>
      </c>
      <c r="B62" s="152"/>
      <c r="C62" s="152"/>
      <c r="D62" s="152"/>
      <c r="E62" s="158" t="s">
        <v>13</v>
      </c>
      <c r="F62" s="32" t="s">
        <v>472</v>
      </c>
      <c r="G62" s="92"/>
      <c r="H62" s="32">
        <v>200</v>
      </c>
      <c r="I62" s="151">
        <f t="shared" si="5"/>
        <v>0</v>
      </c>
      <c r="J62" s="157">
        <v>800</v>
      </c>
      <c r="K62" s="79" t="s">
        <v>97</v>
      </c>
      <c r="L62" s="428" t="s">
        <v>626</v>
      </c>
      <c r="M62" s="124" t="s">
        <v>627</v>
      </c>
    </row>
    <row r="63" spans="1:13" s="429" customFormat="1">
      <c r="A63" s="148" t="s">
        <v>591</v>
      </c>
      <c r="B63" s="168"/>
      <c r="C63" s="168"/>
      <c r="D63" s="168"/>
      <c r="E63" s="149" t="s">
        <v>13</v>
      </c>
      <c r="F63" s="82" t="s">
        <v>601</v>
      </c>
      <c r="G63" s="169"/>
      <c r="H63" s="150">
        <v>1000</v>
      </c>
      <c r="I63" s="151">
        <f t="shared" si="5"/>
        <v>0</v>
      </c>
      <c r="J63" s="150">
        <v>4000</v>
      </c>
      <c r="K63" s="79" t="s">
        <v>97</v>
      </c>
      <c r="L63" s="428" t="s">
        <v>626</v>
      </c>
      <c r="M63" s="124" t="s">
        <v>627</v>
      </c>
    </row>
    <row r="64" spans="1:13">
      <c r="A64" s="42"/>
      <c r="B64" s="42"/>
      <c r="C64" s="42"/>
      <c r="D64" s="42"/>
      <c r="E64" s="39" t="s">
        <v>592</v>
      </c>
      <c r="F64" s="31"/>
      <c r="G64" s="93"/>
      <c r="H64" s="62"/>
      <c r="I64" s="520"/>
      <c r="J64" s="62"/>
      <c r="K64" s="28"/>
      <c r="L64" s="426"/>
      <c r="M64" s="306"/>
    </row>
    <row r="65" spans="1:13">
      <c r="A65" s="170"/>
      <c r="B65" s="171"/>
      <c r="C65" s="171"/>
      <c r="D65" s="171"/>
      <c r="E65" s="153"/>
      <c r="F65" s="31"/>
      <c r="G65" s="93"/>
      <c r="H65" s="520"/>
      <c r="I65" s="520"/>
      <c r="J65" s="62"/>
      <c r="K65" s="28"/>
      <c r="L65" s="426"/>
      <c r="M65" s="306"/>
    </row>
    <row r="66" spans="1:13">
      <c r="A66" s="122" t="s">
        <v>594</v>
      </c>
      <c r="B66" s="43"/>
      <c r="C66" s="43"/>
      <c r="D66" s="43"/>
      <c r="E66" s="66"/>
      <c r="F66" s="29"/>
      <c r="G66" s="144"/>
      <c r="H66" s="145"/>
      <c r="I66" s="145"/>
      <c r="J66" s="145"/>
      <c r="K66" s="146"/>
      <c r="L66" s="426"/>
      <c r="M66" s="306"/>
    </row>
    <row r="67" spans="1:13">
      <c r="A67" s="160" t="s">
        <v>36</v>
      </c>
      <c r="B67" s="155"/>
      <c r="C67" s="155"/>
      <c r="D67" s="155"/>
      <c r="E67" s="166"/>
      <c r="F67" s="34"/>
      <c r="G67" s="144"/>
      <c r="H67" s="167"/>
      <c r="I67" s="167"/>
      <c r="J67" s="167"/>
      <c r="K67" s="146"/>
      <c r="L67" s="426"/>
      <c r="M67" s="306"/>
    </row>
    <row r="68" spans="1:13">
      <c r="A68" s="152" t="s">
        <v>24</v>
      </c>
      <c r="B68" s="152"/>
      <c r="C68" s="152"/>
      <c r="D68" s="152"/>
      <c r="E68" s="158" t="s">
        <v>12</v>
      </c>
      <c r="F68" s="32" t="s">
        <v>37</v>
      </c>
      <c r="G68" s="97">
        <v>50</v>
      </c>
      <c r="H68" s="157" t="s">
        <v>38</v>
      </c>
      <c r="I68" s="159">
        <v>200</v>
      </c>
      <c r="J68" s="157" t="s">
        <v>39</v>
      </c>
      <c r="K68" s="102">
        <v>150</v>
      </c>
      <c r="L68" s="522"/>
      <c r="M68" s="124">
        <f>K68*L68</f>
        <v>0</v>
      </c>
    </row>
    <row r="69" spans="1:13">
      <c r="A69" s="152" t="s">
        <v>470</v>
      </c>
      <c r="B69" s="152"/>
      <c r="C69" s="152"/>
      <c r="D69" s="152"/>
      <c r="E69" s="158" t="s">
        <v>13</v>
      </c>
      <c r="F69" s="32" t="s">
        <v>37</v>
      </c>
      <c r="G69" s="97">
        <v>50</v>
      </c>
      <c r="H69" s="157" t="s">
        <v>38</v>
      </c>
      <c r="I69" s="159">
        <v>200</v>
      </c>
      <c r="J69" s="157" t="s">
        <v>40</v>
      </c>
      <c r="K69" s="102">
        <v>150</v>
      </c>
      <c r="L69" s="522"/>
      <c r="M69" s="124">
        <f>K69*L69</f>
        <v>0</v>
      </c>
    </row>
    <row r="70" spans="1:13">
      <c r="A70" s="152" t="s">
        <v>473</v>
      </c>
      <c r="B70" s="152"/>
      <c r="C70" s="152"/>
      <c r="D70" s="152"/>
      <c r="E70" s="158" t="s">
        <v>13</v>
      </c>
      <c r="F70" s="32" t="s">
        <v>37</v>
      </c>
      <c r="G70" s="97">
        <v>50</v>
      </c>
      <c r="H70" s="157" t="s">
        <v>41</v>
      </c>
      <c r="I70" s="159">
        <v>20</v>
      </c>
      <c r="J70" s="157" t="s">
        <v>41</v>
      </c>
      <c r="K70" s="102">
        <v>10</v>
      </c>
      <c r="L70" s="522"/>
      <c r="M70" s="124">
        <f>K70*L70</f>
        <v>0</v>
      </c>
    </row>
    <row r="71" spans="1:13">
      <c r="A71" s="155"/>
      <c r="B71" s="155"/>
      <c r="C71" s="155"/>
      <c r="D71" s="155"/>
      <c r="E71" s="35" t="s">
        <v>42</v>
      </c>
      <c r="F71" s="434"/>
      <c r="G71" s="93"/>
      <c r="H71" s="67"/>
      <c r="I71" s="67"/>
      <c r="J71" s="67"/>
      <c r="K71" s="28"/>
      <c r="L71" s="426"/>
      <c r="M71" s="306"/>
    </row>
    <row r="72" spans="1:13">
      <c r="A72" s="155"/>
      <c r="B72" s="155"/>
      <c r="C72" s="155"/>
      <c r="D72" s="155"/>
      <c r="E72" s="36" t="s">
        <v>43</v>
      </c>
      <c r="F72" s="434"/>
      <c r="G72" s="93"/>
      <c r="H72" s="67"/>
      <c r="I72" s="67"/>
      <c r="J72" s="67"/>
      <c r="K72" s="28"/>
      <c r="L72" s="426"/>
      <c r="M72" s="306"/>
    </row>
    <row r="73" spans="1:13">
      <c r="A73" s="42"/>
      <c r="B73" s="42"/>
      <c r="C73" s="42"/>
      <c r="D73" s="42"/>
      <c r="E73" s="510"/>
      <c r="F73" s="434"/>
      <c r="G73" s="93"/>
      <c r="H73" s="62"/>
      <c r="I73" s="62"/>
      <c r="J73" s="62"/>
      <c r="K73" s="28"/>
      <c r="L73" s="426"/>
      <c r="M73" s="306"/>
    </row>
    <row r="74" spans="1:13">
      <c r="A74" s="122" t="s">
        <v>595</v>
      </c>
      <c r="B74" s="43"/>
      <c r="C74" s="43"/>
      <c r="D74" s="43"/>
      <c r="E74" s="66"/>
      <c r="F74" s="29"/>
      <c r="G74" s="144"/>
      <c r="H74" s="145"/>
      <c r="I74" s="145"/>
      <c r="J74" s="145"/>
      <c r="K74" s="146"/>
      <c r="L74" s="426"/>
      <c r="M74" s="306"/>
    </row>
    <row r="75" spans="1:13">
      <c r="A75" s="42" t="s">
        <v>44</v>
      </c>
      <c r="B75" s="42"/>
      <c r="C75" s="42"/>
      <c r="D75" s="42"/>
      <c r="E75" s="40" t="s">
        <v>21</v>
      </c>
      <c r="F75" s="30" t="s">
        <v>471</v>
      </c>
      <c r="G75" s="92"/>
      <c r="H75" s="41">
        <v>500</v>
      </c>
      <c r="I75" s="511"/>
      <c r="J75" s="41">
        <v>2000</v>
      </c>
      <c r="K75" s="79" t="s">
        <v>97</v>
      </c>
      <c r="L75" s="428" t="s">
        <v>626</v>
      </c>
      <c r="M75" s="124" t="s">
        <v>627</v>
      </c>
    </row>
    <row r="76" spans="1:13">
      <c r="A76" s="42" t="s">
        <v>24</v>
      </c>
      <c r="B76" s="42"/>
      <c r="C76" s="42"/>
      <c r="D76" s="42"/>
      <c r="E76" s="40" t="s">
        <v>12</v>
      </c>
      <c r="F76" s="30" t="s">
        <v>471</v>
      </c>
      <c r="G76" s="92"/>
      <c r="H76" s="41">
        <v>100</v>
      </c>
      <c r="I76" s="511"/>
      <c r="J76" s="41">
        <v>400</v>
      </c>
      <c r="K76" s="79" t="s">
        <v>97</v>
      </c>
      <c r="L76" s="428" t="s">
        <v>626</v>
      </c>
      <c r="M76" s="124" t="s">
        <v>627</v>
      </c>
    </row>
    <row r="77" spans="1:13">
      <c r="A77" s="42" t="s">
        <v>45</v>
      </c>
      <c r="B77" s="42"/>
      <c r="C77" s="42"/>
      <c r="D77" s="42"/>
      <c r="E77" s="40" t="s">
        <v>46</v>
      </c>
      <c r="F77" s="30" t="s">
        <v>471</v>
      </c>
      <c r="G77" s="92"/>
      <c r="H77" s="41">
        <v>500</v>
      </c>
      <c r="I77" s="511"/>
      <c r="J77" s="48">
        <v>2000</v>
      </c>
      <c r="K77" s="79" t="s">
        <v>97</v>
      </c>
      <c r="L77" s="428" t="s">
        <v>626</v>
      </c>
      <c r="M77" s="124" t="s">
        <v>627</v>
      </c>
    </row>
    <row r="78" spans="1:13">
      <c r="A78" s="42"/>
      <c r="B78" s="42"/>
      <c r="C78" s="42"/>
      <c r="D78" s="42"/>
      <c r="E78" s="39"/>
      <c r="F78" s="31"/>
      <c r="G78" s="93"/>
      <c r="H78" s="62"/>
      <c r="I78" s="520"/>
      <c r="J78" s="164"/>
      <c r="K78" s="28"/>
      <c r="L78" s="426"/>
      <c r="M78" s="306"/>
    </row>
    <row r="79" spans="1:13">
      <c r="A79" s="122" t="s">
        <v>474</v>
      </c>
      <c r="B79" s="43"/>
      <c r="C79" s="43"/>
      <c r="D79" s="43"/>
      <c r="E79" s="66"/>
      <c r="F79" s="29"/>
      <c r="G79" s="144"/>
      <c r="H79" s="145"/>
      <c r="I79" s="145"/>
      <c r="J79" s="145"/>
      <c r="K79" s="146"/>
      <c r="L79" s="426"/>
      <c r="M79" s="306"/>
    </row>
    <row r="80" spans="1:13">
      <c r="A80" s="122" t="s">
        <v>47</v>
      </c>
      <c r="B80" s="43"/>
      <c r="C80" s="43"/>
      <c r="D80" s="43"/>
      <c r="E80" s="66"/>
      <c r="F80" s="29"/>
      <c r="G80" s="144"/>
      <c r="H80" s="145"/>
      <c r="I80" s="145"/>
      <c r="J80" s="145"/>
      <c r="K80" s="146"/>
      <c r="L80" s="426"/>
      <c r="M80" s="306"/>
    </row>
    <row r="81" spans="1:13">
      <c r="A81" s="160" t="s">
        <v>699</v>
      </c>
      <c r="B81" s="155"/>
      <c r="C81" s="155"/>
      <c r="D81" s="155"/>
      <c r="E81" s="166"/>
      <c r="F81" s="34"/>
      <c r="G81" s="144"/>
      <c r="H81" s="167"/>
      <c r="I81" s="167"/>
      <c r="J81" s="167"/>
      <c r="K81" s="146"/>
      <c r="L81" s="426"/>
      <c r="M81" s="306"/>
    </row>
    <row r="82" spans="1:13">
      <c r="A82" s="152" t="s">
        <v>48</v>
      </c>
      <c r="B82" s="152"/>
      <c r="C82" s="152"/>
      <c r="D82" s="152"/>
      <c r="E82" s="158" t="s">
        <v>49</v>
      </c>
      <c r="F82" s="32" t="s">
        <v>475</v>
      </c>
      <c r="G82" s="92">
        <v>20742.3</v>
      </c>
      <c r="H82" s="157">
        <v>5000</v>
      </c>
      <c r="I82" s="151">
        <f t="shared" ref="I82:I91" si="6">G82/H82</f>
        <v>4.14846</v>
      </c>
      <c r="J82" s="33">
        <v>5000</v>
      </c>
      <c r="K82" s="102">
        <v>4</v>
      </c>
      <c r="L82" s="522"/>
      <c r="M82" s="124">
        <f t="shared" ref="M82:M91" si="7">K82*L82</f>
        <v>0</v>
      </c>
    </row>
    <row r="83" spans="1:13">
      <c r="A83" s="152" t="s">
        <v>50</v>
      </c>
      <c r="B83" s="152"/>
      <c r="C83" s="152"/>
      <c r="D83" s="152"/>
      <c r="E83" s="158" t="s">
        <v>21</v>
      </c>
      <c r="F83" s="32" t="s">
        <v>475</v>
      </c>
      <c r="G83" s="92">
        <v>20742.3</v>
      </c>
      <c r="H83" s="157">
        <v>5000</v>
      </c>
      <c r="I83" s="151">
        <f t="shared" si="6"/>
        <v>4.14846</v>
      </c>
      <c r="J83" s="33">
        <v>5000</v>
      </c>
      <c r="K83" s="102">
        <v>4</v>
      </c>
      <c r="L83" s="522"/>
      <c r="M83" s="124">
        <f t="shared" si="7"/>
        <v>0</v>
      </c>
    </row>
    <row r="84" spans="1:13">
      <c r="A84" s="152" t="s">
        <v>51</v>
      </c>
      <c r="B84" s="152"/>
      <c r="C84" s="152"/>
      <c r="D84" s="152"/>
      <c r="E84" s="158" t="s">
        <v>21</v>
      </c>
      <c r="F84" s="32" t="s">
        <v>475</v>
      </c>
      <c r="G84" s="92">
        <v>20742.3</v>
      </c>
      <c r="H84" s="157">
        <v>3000</v>
      </c>
      <c r="I84" s="151">
        <f t="shared" si="6"/>
        <v>6.9140999999999995</v>
      </c>
      <c r="J84" s="33">
        <v>10000</v>
      </c>
      <c r="K84" s="102">
        <v>2</v>
      </c>
      <c r="L84" s="522"/>
      <c r="M84" s="124">
        <f t="shared" si="7"/>
        <v>0</v>
      </c>
    </row>
    <row r="85" spans="1:13">
      <c r="A85" s="152" t="s">
        <v>52</v>
      </c>
      <c r="B85" s="152"/>
      <c r="C85" s="152"/>
      <c r="D85" s="152"/>
      <c r="E85" s="158" t="s">
        <v>53</v>
      </c>
      <c r="F85" s="32" t="s">
        <v>475</v>
      </c>
      <c r="G85" s="92">
        <v>20742.3</v>
      </c>
      <c r="H85" s="157">
        <v>3000</v>
      </c>
      <c r="I85" s="151">
        <f t="shared" si="6"/>
        <v>6.9140999999999995</v>
      </c>
      <c r="J85" s="157">
        <v>10000</v>
      </c>
      <c r="K85" s="102">
        <v>2</v>
      </c>
      <c r="L85" s="522"/>
      <c r="M85" s="124">
        <f t="shared" si="7"/>
        <v>0</v>
      </c>
    </row>
    <row r="86" spans="1:13">
      <c r="A86" s="152" t="s">
        <v>54</v>
      </c>
      <c r="B86" s="152"/>
      <c r="C86" s="152"/>
      <c r="D86" s="152"/>
      <c r="E86" s="156" t="s">
        <v>55</v>
      </c>
      <c r="F86" s="32" t="s">
        <v>475</v>
      </c>
      <c r="G86" s="92">
        <v>20742.3</v>
      </c>
      <c r="H86" s="157">
        <v>3000</v>
      </c>
      <c r="I86" s="151">
        <f t="shared" si="6"/>
        <v>6.9140999999999995</v>
      </c>
      <c r="J86" s="157">
        <v>10000</v>
      </c>
      <c r="K86" s="102">
        <v>2</v>
      </c>
      <c r="L86" s="522"/>
      <c r="M86" s="124">
        <f t="shared" si="7"/>
        <v>0</v>
      </c>
    </row>
    <row r="87" spans="1:13">
      <c r="A87" s="152" t="s">
        <v>22</v>
      </c>
      <c r="B87" s="152"/>
      <c r="C87" s="152"/>
      <c r="D87" s="152"/>
      <c r="E87" s="158" t="s">
        <v>23</v>
      </c>
      <c r="F87" s="32" t="s">
        <v>475</v>
      </c>
      <c r="G87" s="92">
        <v>20742.3</v>
      </c>
      <c r="H87" s="157">
        <v>10000</v>
      </c>
      <c r="I87" s="151">
        <f t="shared" si="6"/>
        <v>2.07423</v>
      </c>
      <c r="J87" s="157">
        <v>40000</v>
      </c>
      <c r="K87" s="102">
        <v>2</v>
      </c>
      <c r="L87" s="522"/>
      <c r="M87" s="124">
        <f t="shared" si="7"/>
        <v>0</v>
      </c>
    </row>
    <row r="88" spans="1:13">
      <c r="A88" s="152" t="s">
        <v>24</v>
      </c>
      <c r="B88" s="152"/>
      <c r="C88" s="152"/>
      <c r="D88" s="152"/>
      <c r="E88" s="156" t="s">
        <v>12</v>
      </c>
      <c r="F88" s="32" t="s">
        <v>471</v>
      </c>
      <c r="G88" s="92">
        <v>69141</v>
      </c>
      <c r="H88" s="157">
        <v>500</v>
      </c>
      <c r="I88" s="151">
        <f t="shared" si="6"/>
        <v>138.28200000000001</v>
      </c>
      <c r="J88" s="33">
        <v>2000</v>
      </c>
      <c r="K88" s="102">
        <v>35</v>
      </c>
      <c r="L88" s="522"/>
      <c r="M88" s="124">
        <f t="shared" si="7"/>
        <v>0</v>
      </c>
    </row>
    <row r="89" spans="1:13">
      <c r="A89" s="152" t="s">
        <v>470</v>
      </c>
      <c r="B89" s="152"/>
      <c r="C89" s="152"/>
      <c r="D89" s="152"/>
      <c r="E89" s="156" t="s">
        <v>13</v>
      </c>
      <c r="F89" s="32" t="s">
        <v>471</v>
      </c>
      <c r="G89" s="92">
        <v>69141</v>
      </c>
      <c r="H89" s="157">
        <v>500</v>
      </c>
      <c r="I89" s="151">
        <f t="shared" si="6"/>
        <v>138.28200000000001</v>
      </c>
      <c r="J89" s="33">
        <v>2000</v>
      </c>
      <c r="K89" s="102">
        <v>35</v>
      </c>
      <c r="L89" s="522"/>
      <c r="M89" s="124">
        <f t="shared" si="7"/>
        <v>0</v>
      </c>
    </row>
    <row r="90" spans="1:13">
      <c r="A90" s="152" t="s">
        <v>476</v>
      </c>
      <c r="B90" s="152"/>
      <c r="C90" s="152"/>
      <c r="D90" s="152"/>
      <c r="E90" s="156" t="s">
        <v>13</v>
      </c>
      <c r="F90" s="32" t="s">
        <v>471</v>
      </c>
      <c r="G90" s="92">
        <v>69141</v>
      </c>
      <c r="H90" s="157">
        <v>10000</v>
      </c>
      <c r="I90" s="151">
        <f t="shared" si="6"/>
        <v>6.9141000000000004</v>
      </c>
      <c r="J90" s="33">
        <v>20000</v>
      </c>
      <c r="K90" s="102">
        <v>3</v>
      </c>
      <c r="L90" s="522"/>
      <c r="M90" s="124">
        <f t="shared" si="7"/>
        <v>0</v>
      </c>
    </row>
    <row r="91" spans="1:13">
      <c r="A91" s="152" t="s">
        <v>56</v>
      </c>
      <c r="B91" s="152"/>
      <c r="C91" s="152"/>
      <c r="D91" s="152"/>
      <c r="E91" s="158" t="s">
        <v>57</v>
      </c>
      <c r="F91" s="32" t="s">
        <v>471</v>
      </c>
      <c r="G91" s="92">
        <v>69141</v>
      </c>
      <c r="H91" s="157">
        <v>2000</v>
      </c>
      <c r="I91" s="151">
        <f t="shared" si="6"/>
        <v>34.570500000000003</v>
      </c>
      <c r="J91" s="33">
        <v>8000</v>
      </c>
      <c r="K91" s="102">
        <v>8</v>
      </c>
      <c r="L91" s="522"/>
      <c r="M91" s="124">
        <f t="shared" si="7"/>
        <v>0</v>
      </c>
    </row>
    <row r="92" spans="1:13">
      <c r="A92" s="42"/>
      <c r="B92" s="42"/>
      <c r="C92" s="42"/>
      <c r="D92" s="42"/>
      <c r="E92" s="66"/>
      <c r="F92" s="31"/>
      <c r="G92" s="93"/>
      <c r="H92" s="62"/>
      <c r="I92" s="520"/>
      <c r="J92" s="62"/>
      <c r="K92" s="28"/>
      <c r="L92" s="426"/>
      <c r="M92" s="306"/>
    </row>
    <row r="93" spans="1:13">
      <c r="A93" s="122" t="s">
        <v>467</v>
      </c>
      <c r="B93" s="43"/>
      <c r="C93" s="43"/>
      <c r="D93" s="43"/>
      <c r="E93" s="66"/>
      <c r="F93" s="29"/>
      <c r="G93" s="144"/>
      <c r="H93" s="145"/>
      <c r="I93" s="145"/>
      <c r="J93" s="145"/>
      <c r="K93" s="146"/>
      <c r="L93" s="426"/>
      <c r="M93" s="306"/>
    </row>
    <row r="94" spans="1:13">
      <c r="A94" s="42" t="s">
        <v>765</v>
      </c>
      <c r="B94" s="42"/>
      <c r="C94" s="42"/>
      <c r="D94" s="42"/>
      <c r="E94" s="511" t="s">
        <v>426</v>
      </c>
      <c r="F94" s="30" t="s">
        <v>468</v>
      </c>
      <c r="G94" s="92">
        <v>176</v>
      </c>
      <c r="H94" s="41">
        <v>0.75</v>
      </c>
      <c r="I94" s="511">
        <v>132</v>
      </c>
      <c r="J94" s="41">
        <v>0.25</v>
      </c>
      <c r="K94" s="102">
        <v>44</v>
      </c>
      <c r="L94" s="522"/>
      <c r="M94" s="124">
        <f>K94*L94</f>
        <v>0</v>
      </c>
    </row>
    <row r="95" spans="1:13">
      <c r="A95" s="42" t="s">
        <v>764</v>
      </c>
      <c r="B95" s="42"/>
      <c r="C95" s="42"/>
      <c r="D95" s="42"/>
      <c r="E95" s="511" t="s">
        <v>426</v>
      </c>
      <c r="F95" s="30" t="s">
        <v>468</v>
      </c>
      <c r="G95" s="92">
        <v>176</v>
      </c>
      <c r="H95" s="41">
        <v>0.75</v>
      </c>
      <c r="I95" s="511">
        <v>132</v>
      </c>
      <c r="J95" s="41">
        <v>0.25</v>
      </c>
      <c r="K95" s="102">
        <v>44</v>
      </c>
      <c r="L95" s="522"/>
      <c r="M95" s="124">
        <f>K95*L95</f>
        <v>0</v>
      </c>
    </row>
    <row r="96" spans="1:13" ht="15.75" thickBot="1">
      <c r="A96" s="42"/>
      <c r="B96" s="42"/>
      <c r="C96" s="42"/>
      <c r="D96" s="172"/>
      <c r="E96" s="65" t="s">
        <v>766</v>
      </c>
      <c r="F96" s="34"/>
      <c r="G96" s="94"/>
      <c r="H96" s="173"/>
      <c r="I96" s="173"/>
      <c r="J96" s="173"/>
      <c r="K96" s="174"/>
      <c r="L96" s="426"/>
      <c r="M96" s="306"/>
    </row>
    <row r="97" spans="1:13" ht="15.75" thickBot="1">
      <c r="A97" s="42"/>
      <c r="B97" s="42"/>
      <c r="C97" s="42"/>
      <c r="D97" s="172"/>
      <c r="E97" s="39" t="s">
        <v>763</v>
      </c>
      <c r="F97" s="34"/>
      <c r="G97" s="93"/>
      <c r="H97" s="62"/>
      <c r="I97" s="62"/>
      <c r="J97" s="62"/>
      <c r="K97" s="28"/>
      <c r="L97" s="436" t="s">
        <v>609</v>
      </c>
      <c r="M97" s="437">
        <f>SUM(M30:M95)</f>
        <v>0</v>
      </c>
    </row>
    <row r="98" spans="1:13">
      <c r="A98" s="122" t="s">
        <v>59</v>
      </c>
      <c r="B98" s="43"/>
      <c r="C98" s="43"/>
      <c r="D98" s="43"/>
      <c r="E98" s="66"/>
      <c r="F98" s="29"/>
      <c r="G98" s="144"/>
      <c r="H98" s="29"/>
      <c r="I98" s="29"/>
      <c r="J98" s="29"/>
      <c r="K98" s="146"/>
      <c r="L98" s="426"/>
      <c r="M98" s="306"/>
    </row>
    <row r="99" spans="1:13">
      <c r="A99" s="122" t="s">
        <v>477</v>
      </c>
      <c r="B99" s="43"/>
      <c r="C99" s="43"/>
      <c r="D99" s="43"/>
      <c r="E99" s="66"/>
      <c r="F99" s="29"/>
      <c r="G99" s="144"/>
      <c r="H99" s="145"/>
      <c r="I99" s="145"/>
      <c r="J99" s="145"/>
      <c r="K99" s="146"/>
      <c r="L99" s="426"/>
      <c r="M99" s="306"/>
    </row>
    <row r="100" spans="1:13">
      <c r="A100" s="122" t="s">
        <v>60</v>
      </c>
      <c r="B100" s="43"/>
      <c r="C100" s="43"/>
      <c r="D100" s="43"/>
      <c r="E100" s="66"/>
      <c r="F100" s="29"/>
      <c r="G100" s="144"/>
      <c r="H100" s="145"/>
      <c r="I100" s="145"/>
      <c r="J100" s="145"/>
      <c r="K100" s="146"/>
      <c r="L100" s="426"/>
      <c r="M100" s="306"/>
    </row>
    <row r="101" spans="1:13">
      <c r="A101" s="152" t="s">
        <v>61</v>
      </c>
      <c r="B101" s="155"/>
      <c r="C101" s="155"/>
      <c r="D101" s="155"/>
      <c r="E101" s="158" t="s">
        <v>49</v>
      </c>
      <c r="F101" s="37" t="s">
        <v>478</v>
      </c>
      <c r="G101" s="95">
        <v>14291</v>
      </c>
      <c r="H101" s="32">
        <v>1000</v>
      </c>
      <c r="I101" s="151">
        <f t="shared" ref="I101:I108" si="8">G101/H101</f>
        <v>14.291</v>
      </c>
      <c r="J101" s="157">
        <v>4000</v>
      </c>
      <c r="K101" s="102">
        <v>3</v>
      </c>
      <c r="L101" s="522"/>
      <c r="M101" s="124">
        <f>K101*L101</f>
        <v>0</v>
      </c>
    </row>
    <row r="102" spans="1:13">
      <c r="A102" s="152" t="s">
        <v>62</v>
      </c>
      <c r="B102" s="155"/>
      <c r="C102" s="155"/>
      <c r="D102" s="155"/>
      <c r="E102" s="158" t="s">
        <v>21</v>
      </c>
      <c r="F102" s="37" t="s">
        <v>478</v>
      </c>
      <c r="G102" s="95">
        <v>14291</v>
      </c>
      <c r="H102" s="32">
        <v>1000</v>
      </c>
      <c r="I102" s="151">
        <f t="shared" si="8"/>
        <v>14.291</v>
      </c>
      <c r="J102" s="157">
        <v>4000</v>
      </c>
      <c r="K102" s="102">
        <v>3</v>
      </c>
      <c r="L102" s="522"/>
      <c r="M102" s="124">
        <f>K102*L102</f>
        <v>0</v>
      </c>
    </row>
    <row r="103" spans="1:13" ht="16.5">
      <c r="A103" s="152" t="s">
        <v>498</v>
      </c>
      <c r="B103" s="155"/>
      <c r="C103" s="155"/>
      <c r="D103" s="155"/>
      <c r="E103" s="158" t="s">
        <v>64</v>
      </c>
      <c r="F103" s="37" t="s">
        <v>496</v>
      </c>
      <c r="G103" s="95">
        <v>14291</v>
      </c>
      <c r="H103" s="32">
        <v>2000</v>
      </c>
      <c r="I103" s="151">
        <f t="shared" si="8"/>
        <v>7.1455000000000002</v>
      </c>
      <c r="J103" s="157">
        <v>4000</v>
      </c>
      <c r="K103" s="102">
        <v>3</v>
      </c>
      <c r="L103" s="522"/>
      <c r="M103" s="124">
        <f>K103*L103</f>
        <v>0</v>
      </c>
    </row>
    <row r="104" spans="1:13">
      <c r="A104" s="152" t="s">
        <v>65</v>
      </c>
      <c r="B104" s="155"/>
      <c r="C104" s="155"/>
      <c r="D104" s="155"/>
      <c r="E104" s="158" t="s">
        <v>53</v>
      </c>
      <c r="F104" s="37" t="s">
        <v>478</v>
      </c>
      <c r="G104" s="95">
        <v>14291</v>
      </c>
      <c r="H104" s="32">
        <v>2000</v>
      </c>
      <c r="I104" s="151">
        <f t="shared" si="8"/>
        <v>7.1455000000000002</v>
      </c>
      <c r="J104" s="157">
        <v>4000</v>
      </c>
      <c r="K104" s="102">
        <v>3</v>
      </c>
      <c r="L104" s="522"/>
      <c r="M104" s="124">
        <f>K104*L104</f>
        <v>0</v>
      </c>
    </row>
    <row r="105" spans="1:13">
      <c r="A105" s="152" t="s">
        <v>66</v>
      </c>
      <c r="B105" s="155"/>
      <c r="C105" s="155"/>
      <c r="D105" s="155"/>
      <c r="E105" s="158" t="s">
        <v>55</v>
      </c>
      <c r="F105" s="37" t="s">
        <v>478</v>
      </c>
      <c r="G105" s="95">
        <v>14291</v>
      </c>
      <c r="H105" s="32">
        <v>2000</v>
      </c>
      <c r="I105" s="151">
        <f t="shared" si="8"/>
        <v>7.1455000000000002</v>
      </c>
      <c r="J105" s="157">
        <v>8000</v>
      </c>
      <c r="K105" s="102">
        <v>2</v>
      </c>
      <c r="L105" s="524"/>
      <c r="M105" s="124">
        <f t="shared" ref="M105:M108" si="9">K105*L105</f>
        <v>0</v>
      </c>
    </row>
    <row r="106" spans="1:13">
      <c r="A106" s="152" t="s">
        <v>22</v>
      </c>
      <c r="B106" s="425"/>
      <c r="C106" s="155"/>
      <c r="D106" s="155"/>
      <c r="E106" s="158" t="s">
        <v>23</v>
      </c>
      <c r="F106" s="37" t="s">
        <v>478</v>
      </c>
      <c r="G106" s="95">
        <v>14291</v>
      </c>
      <c r="H106" s="32">
        <v>10000</v>
      </c>
      <c r="I106" s="151">
        <f t="shared" si="8"/>
        <v>1.4291</v>
      </c>
      <c r="J106" s="157">
        <v>40000</v>
      </c>
      <c r="K106" s="102">
        <v>1</v>
      </c>
      <c r="L106" s="524"/>
      <c r="M106" s="124">
        <f t="shared" si="9"/>
        <v>0</v>
      </c>
    </row>
    <row r="107" spans="1:13">
      <c r="A107" s="152" t="s">
        <v>67</v>
      </c>
      <c r="B107" s="155"/>
      <c r="C107" s="155"/>
      <c r="D107" s="155"/>
      <c r="E107" s="158" t="s">
        <v>68</v>
      </c>
      <c r="F107" s="37" t="s">
        <v>478</v>
      </c>
      <c r="G107" s="95">
        <v>14291</v>
      </c>
      <c r="H107" s="32">
        <v>10000</v>
      </c>
      <c r="I107" s="151">
        <f t="shared" si="8"/>
        <v>1.4291</v>
      </c>
      <c r="J107" s="32">
        <v>40000</v>
      </c>
      <c r="K107" s="102">
        <v>1</v>
      </c>
      <c r="L107" s="524"/>
      <c r="M107" s="124">
        <f t="shared" si="9"/>
        <v>0</v>
      </c>
    </row>
    <row r="108" spans="1:13" s="429" customFormat="1">
      <c r="A108" s="148" t="s">
        <v>69</v>
      </c>
      <c r="B108" s="168"/>
      <c r="C108" s="168"/>
      <c r="D108" s="168"/>
      <c r="E108" s="149" t="s">
        <v>70</v>
      </c>
      <c r="F108" s="83" t="s">
        <v>602</v>
      </c>
      <c r="G108" s="95">
        <v>14291</v>
      </c>
      <c r="H108" s="82">
        <v>20000</v>
      </c>
      <c r="I108" s="151">
        <f t="shared" si="8"/>
        <v>0.71455000000000002</v>
      </c>
      <c r="J108" s="150">
        <v>80000</v>
      </c>
      <c r="K108" s="102">
        <v>1</v>
      </c>
      <c r="L108" s="524"/>
      <c r="M108" s="124">
        <f t="shared" si="9"/>
        <v>0</v>
      </c>
    </row>
    <row r="109" spans="1:13">
      <c r="A109" s="152"/>
      <c r="B109" s="152"/>
      <c r="C109" s="152"/>
      <c r="D109" s="152"/>
      <c r="E109" s="38" t="s">
        <v>71</v>
      </c>
      <c r="F109" s="34"/>
      <c r="G109" s="144"/>
      <c r="H109" s="34"/>
      <c r="I109" s="34"/>
      <c r="J109" s="34"/>
      <c r="K109" s="438"/>
      <c r="L109" s="426"/>
      <c r="M109" s="306"/>
    </row>
    <row r="110" spans="1:13">
      <c r="A110" s="122"/>
      <c r="B110" s="43"/>
      <c r="C110" s="43"/>
      <c r="D110" s="43"/>
      <c r="E110" s="66"/>
      <c r="F110" s="31"/>
      <c r="G110" s="144"/>
      <c r="H110" s="29"/>
      <c r="I110" s="29"/>
      <c r="J110" s="29"/>
      <c r="K110" s="146"/>
      <c r="L110" s="426"/>
      <c r="M110" s="306"/>
    </row>
    <row r="111" spans="1:13">
      <c r="A111" s="122" t="s">
        <v>72</v>
      </c>
      <c r="B111" s="43"/>
      <c r="C111" s="43"/>
      <c r="D111" s="43"/>
      <c r="E111" s="66"/>
      <c r="F111" s="29"/>
      <c r="G111" s="144"/>
      <c r="H111" s="145"/>
      <c r="I111" s="145"/>
      <c r="J111" s="145"/>
      <c r="K111" s="146"/>
      <c r="L111" s="426"/>
      <c r="M111" s="306"/>
    </row>
    <row r="112" spans="1:13">
      <c r="A112" s="152" t="s">
        <v>62</v>
      </c>
      <c r="B112" s="155"/>
      <c r="C112" s="155"/>
      <c r="D112" s="155"/>
      <c r="E112" s="158" t="s">
        <v>469</v>
      </c>
      <c r="F112" s="37" t="s">
        <v>479</v>
      </c>
      <c r="G112" s="95">
        <v>57164</v>
      </c>
      <c r="H112" s="32">
        <v>4000</v>
      </c>
      <c r="I112" s="151">
        <f t="shared" ref="I112:I113" si="10">G112/H112</f>
        <v>14.291</v>
      </c>
      <c r="J112" s="157">
        <v>16000</v>
      </c>
      <c r="K112" s="102">
        <v>4</v>
      </c>
      <c r="L112" s="522"/>
      <c r="M112" s="124">
        <f>L112*K112</f>
        <v>0</v>
      </c>
    </row>
    <row r="113" spans="1:14">
      <c r="A113" s="152" t="s">
        <v>22</v>
      </c>
      <c r="B113" s="155"/>
      <c r="C113" s="155"/>
      <c r="D113" s="155"/>
      <c r="E113" s="158" t="s">
        <v>23</v>
      </c>
      <c r="F113" s="37" t="s">
        <v>479</v>
      </c>
      <c r="G113" s="95">
        <v>57164</v>
      </c>
      <c r="H113" s="32">
        <v>4000</v>
      </c>
      <c r="I113" s="151">
        <f t="shared" si="10"/>
        <v>14.291</v>
      </c>
      <c r="J113" s="157">
        <v>16000</v>
      </c>
      <c r="K113" s="102">
        <v>4</v>
      </c>
      <c r="L113" s="522"/>
      <c r="M113" s="124">
        <f>L113*K113</f>
        <v>0</v>
      </c>
    </row>
    <row r="114" spans="1:14">
      <c r="A114" s="42"/>
      <c r="B114" s="43"/>
      <c r="C114" s="43"/>
      <c r="D114" s="43"/>
      <c r="E114" s="38" t="s">
        <v>71</v>
      </c>
      <c r="F114" s="31"/>
      <c r="G114" s="175"/>
      <c r="H114" s="31"/>
      <c r="I114" s="31"/>
      <c r="J114" s="62"/>
      <c r="K114" s="28"/>
      <c r="L114" s="426"/>
      <c r="M114" s="129"/>
      <c r="N114" s="431"/>
    </row>
    <row r="115" spans="1:14">
      <c r="A115" s="42"/>
      <c r="B115" s="43"/>
      <c r="C115" s="43"/>
      <c r="D115" s="43"/>
      <c r="E115" s="39"/>
      <c r="F115" s="31"/>
      <c r="G115" s="175"/>
      <c r="H115" s="31"/>
      <c r="I115" s="31"/>
      <c r="J115" s="62"/>
      <c r="K115" s="28"/>
      <c r="L115" s="426"/>
      <c r="M115" s="129"/>
    </row>
    <row r="116" spans="1:14">
      <c r="A116" s="122" t="s">
        <v>73</v>
      </c>
      <c r="B116" s="43"/>
      <c r="C116" s="43"/>
      <c r="D116" s="43"/>
      <c r="E116" s="66"/>
      <c r="F116" s="29"/>
      <c r="G116" s="144"/>
      <c r="H116" s="145"/>
      <c r="I116" s="145"/>
      <c r="J116" s="145"/>
      <c r="K116" s="146"/>
      <c r="L116" s="426"/>
      <c r="M116" s="439"/>
      <c r="N116" s="431"/>
    </row>
    <row r="117" spans="1:14">
      <c r="A117" s="152" t="s">
        <v>497</v>
      </c>
      <c r="B117" s="152"/>
      <c r="C117" s="152"/>
      <c r="D117" s="152"/>
      <c r="E117" s="158" t="s">
        <v>21</v>
      </c>
      <c r="F117" s="32" t="s">
        <v>471</v>
      </c>
      <c r="G117" s="95">
        <v>57164</v>
      </c>
      <c r="H117" s="157">
        <v>4000</v>
      </c>
      <c r="I117" s="151">
        <f t="shared" ref="I117:I120" si="11">G117/H117</f>
        <v>14.291</v>
      </c>
      <c r="J117" s="157">
        <v>16000</v>
      </c>
      <c r="K117" s="102">
        <v>4</v>
      </c>
      <c r="L117" s="522"/>
      <c r="M117" s="124">
        <f>L117*K117</f>
        <v>0</v>
      </c>
    </row>
    <row r="118" spans="1:14">
      <c r="A118" s="152" t="s">
        <v>24</v>
      </c>
      <c r="B118" s="152"/>
      <c r="C118" s="152"/>
      <c r="D118" s="152"/>
      <c r="E118" s="158" t="s">
        <v>12</v>
      </c>
      <c r="F118" s="32" t="s">
        <v>471</v>
      </c>
      <c r="G118" s="95">
        <v>57164</v>
      </c>
      <c r="H118" s="157">
        <v>200</v>
      </c>
      <c r="I118" s="151">
        <f t="shared" si="11"/>
        <v>285.82</v>
      </c>
      <c r="J118" s="157">
        <v>800</v>
      </c>
      <c r="K118" s="102">
        <v>71</v>
      </c>
      <c r="L118" s="522"/>
      <c r="M118" s="124">
        <f>L118*K118</f>
        <v>0</v>
      </c>
    </row>
    <row r="119" spans="1:14">
      <c r="A119" s="152" t="s">
        <v>470</v>
      </c>
      <c r="B119" s="152"/>
      <c r="C119" s="152"/>
      <c r="D119" s="152"/>
      <c r="E119" s="158" t="s">
        <v>13</v>
      </c>
      <c r="F119" s="32" t="s">
        <v>471</v>
      </c>
      <c r="G119" s="95">
        <v>57164</v>
      </c>
      <c r="H119" s="157">
        <v>400</v>
      </c>
      <c r="I119" s="151">
        <f t="shared" si="11"/>
        <v>142.91</v>
      </c>
      <c r="J119" s="157">
        <v>1600</v>
      </c>
      <c r="K119" s="102">
        <v>35</v>
      </c>
      <c r="L119" s="522"/>
      <c r="M119" s="124">
        <f>L119*K119</f>
        <v>0</v>
      </c>
    </row>
    <row r="120" spans="1:14" ht="14.45" customHeight="1">
      <c r="A120" s="152" t="s">
        <v>476</v>
      </c>
      <c r="B120" s="152"/>
      <c r="C120" s="152"/>
      <c r="D120" s="152"/>
      <c r="E120" s="158" t="s">
        <v>13</v>
      </c>
      <c r="F120" s="32" t="s">
        <v>471</v>
      </c>
      <c r="G120" s="95">
        <v>57164</v>
      </c>
      <c r="H120" s="157">
        <v>1000</v>
      </c>
      <c r="I120" s="151">
        <f t="shared" si="11"/>
        <v>57.164000000000001</v>
      </c>
      <c r="J120" s="157">
        <v>4000</v>
      </c>
      <c r="K120" s="102">
        <v>14</v>
      </c>
      <c r="L120" s="522"/>
      <c r="M120" s="124">
        <f>L120*K120</f>
        <v>0</v>
      </c>
    </row>
    <row r="121" spans="1:14">
      <c r="A121" s="152"/>
      <c r="B121" s="152"/>
      <c r="C121" s="152"/>
      <c r="D121" s="152"/>
      <c r="E121" s="38" t="s">
        <v>71</v>
      </c>
      <c r="F121" s="34"/>
      <c r="G121" s="144"/>
      <c r="H121" s="34"/>
      <c r="I121" s="34"/>
      <c r="J121" s="34"/>
      <c r="K121" s="28"/>
      <c r="L121" s="440"/>
      <c r="M121" s="435"/>
    </row>
    <row r="122" spans="1:14">
      <c r="A122" s="152"/>
      <c r="B122" s="152"/>
      <c r="C122" s="152"/>
      <c r="D122" s="152"/>
      <c r="E122" s="38"/>
      <c r="F122" s="34"/>
      <c r="G122" s="144"/>
      <c r="H122" s="34"/>
      <c r="I122" s="34"/>
      <c r="J122" s="34"/>
      <c r="K122" s="28"/>
      <c r="L122" s="441"/>
      <c r="M122" s="129"/>
      <c r="N122" s="431"/>
    </row>
    <row r="123" spans="1:14">
      <c r="A123" s="122" t="s">
        <v>706</v>
      </c>
      <c r="B123" s="43"/>
      <c r="C123" s="43"/>
      <c r="D123" s="43"/>
      <c r="E123" s="66"/>
      <c r="F123" s="29"/>
      <c r="G123" s="176"/>
      <c r="H123" s="145"/>
      <c r="I123" s="177"/>
      <c r="J123" s="145"/>
      <c r="K123" s="103"/>
      <c r="L123" s="427"/>
      <c r="M123" s="306"/>
      <c r="N123" s="431"/>
    </row>
    <row r="124" spans="1:14">
      <c r="A124" s="122" t="s">
        <v>707</v>
      </c>
      <c r="B124" s="43"/>
      <c r="C124" s="43"/>
      <c r="D124" s="43"/>
      <c r="E124" s="66"/>
      <c r="F124" s="29"/>
      <c r="G124" s="176"/>
      <c r="H124" s="145"/>
      <c r="I124" s="177"/>
      <c r="J124" s="145"/>
      <c r="K124" s="103"/>
      <c r="L124" s="427"/>
      <c r="M124" s="306"/>
      <c r="N124" s="431"/>
    </row>
    <row r="125" spans="1:14">
      <c r="A125" s="42" t="s">
        <v>62</v>
      </c>
      <c r="B125" s="43"/>
      <c r="C125" s="43"/>
      <c r="D125" s="43"/>
      <c r="E125" s="40" t="s">
        <v>21</v>
      </c>
      <c r="F125" s="30" t="s">
        <v>471</v>
      </c>
      <c r="G125" s="97">
        <v>4000</v>
      </c>
      <c r="H125" s="41">
        <v>4000</v>
      </c>
      <c r="I125" s="151">
        <f t="shared" ref="I125" si="12">G125/H125</f>
        <v>1</v>
      </c>
      <c r="J125" s="41">
        <v>16000</v>
      </c>
      <c r="K125" s="102">
        <v>1</v>
      </c>
      <c r="L125" s="524"/>
      <c r="M125" s="124">
        <f>K125*L125</f>
        <v>0</v>
      </c>
      <c r="N125" s="431"/>
    </row>
    <row r="126" spans="1:14">
      <c r="A126" s="42"/>
      <c r="B126" s="43"/>
      <c r="C126" s="43"/>
      <c r="D126" s="43"/>
      <c r="E126" s="66"/>
      <c r="F126" s="31"/>
      <c r="G126" s="178"/>
      <c r="H126" s="62"/>
      <c r="I126" s="520"/>
      <c r="J126" s="62"/>
      <c r="K126" s="101"/>
      <c r="L126" s="427"/>
      <c r="M126" s="306"/>
      <c r="N126" s="431"/>
    </row>
    <row r="127" spans="1:14">
      <c r="A127" s="122" t="s">
        <v>708</v>
      </c>
      <c r="B127" s="43"/>
      <c r="C127" s="43"/>
      <c r="D127" s="43"/>
      <c r="E127" s="66"/>
      <c r="F127" s="29"/>
      <c r="G127" s="179"/>
      <c r="H127" s="145"/>
      <c r="I127" s="177"/>
      <c r="J127" s="145"/>
      <c r="K127" s="103"/>
      <c r="L127" s="427"/>
      <c r="M127" s="306"/>
      <c r="N127" s="431"/>
    </row>
    <row r="128" spans="1:14">
      <c r="A128" s="42" t="s">
        <v>709</v>
      </c>
      <c r="B128" s="43"/>
      <c r="C128" s="43"/>
      <c r="D128" s="180"/>
      <c r="E128" s="511" t="s">
        <v>426</v>
      </c>
      <c r="F128" s="30" t="s">
        <v>471</v>
      </c>
      <c r="G128" s="97">
        <v>4000</v>
      </c>
      <c r="H128" s="41">
        <v>8000</v>
      </c>
      <c r="I128" s="511">
        <v>1</v>
      </c>
      <c r="J128" s="41">
        <v>20000</v>
      </c>
      <c r="K128" s="102">
        <v>1</v>
      </c>
      <c r="L128" s="524"/>
      <c r="M128" s="124">
        <f>K128*L128</f>
        <v>0</v>
      </c>
      <c r="N128" s="431"/>
    </row>
    <row r="129" spans="1:14">
      <c r="A129" s="42"/>
      <c r="B129" s="43"/>
      <c r="C129" s="43"/>
      <c r="D129" s="43"/>
      <c r="E129" s="66"/>
      <c r="F129" s="31"/>
      <c r="G129" s="178"/>
      <c r="H129" s="62"/>
      <c r="I129" s="520"/>
      <c r="J129" s="62"/>
      <c r="K129" s="101"/>
      <c r="L129" s="427"/>
      <c r="M129" s="306"/>
      <c r="N129" s="431"/>
    </row>
    <row r="130" spans="1:14">
      <c r="A130" s="122" t="s">
        <v>710</v>
      </c>
      <c r="B130" s="43"/>
      <c r="C130" s="43"/>
      <c r="D130" s="43"/>
      <c r="E130" s="66"/>
      <c r="F130" s="29"/>
      <c r="G130" s="179"/>
      <c r="H130" s="145"/>
      <c r="I130" s="177"/>
      <c r="J130" s="145"/>
      <c r="K130" s="103"/>
      <c r="L130" s="427"/>
      <c r="M130" s="306"/>
      <c r="N130" s="431"/>
    </row>
    <row r="131" spans="1:14">
      <c r="A131" s="42" t="s">
        <v>711</v>
      </c>
      <c r="B131" s="43"/>
      <c r="C131" s="43"/>
      <c r="D131" s="43"/>
      <c r="E131" s="511" t="s">
        <v>426</v>
      </c>
      <c r="F131" s="30" t="s">
        <v>471</v>
      </c>
      <c r="G131" s="97">
        <v>4000</v>
      </c>
      <c r="H131" s="41">
        <v>8000</v>
      </c>
      <c r="I131" s="511">
        <v>1</v>
      </c>
      <c r="J131" s="41">
        <v>20000</v>
      </c>
      <c r="K131" s="102">
        <v>1</v>
      </c>
      <c r="L131" s="524"/>
      <c r="M131" s="124">
        <f>K131*L131</f>
        <v>0</v>
      </c>
      <c r="N131" s="431"/>
    </row>
    <row r="132" spans="1:14">
      <c r="A132" s="42" t="s">
        <v>712</v>
      </c>
      <c r="B132" s="43"/>
      <c r="C132" s="43"/>
      <c r="D132" s="43"/>
      <c r="E132" s="511" t="s">
        <v>426</v>
      </c>
      <c r="F132" s="30" t="s">
        <v>471</v>
      </c>
      <c r="G132" s="97">
        <v>4000</v>
      </c>
      <c r="H132" s="41">
        <v>4000</v>
      </c>
      <c r="I132" s="511">
        <v>1</v>
      </c>
      <c r="J132" s="41">
        <v>20000</v>
      </c>
      <c r="K132" s="102">
        <v>1</v>
      </c>
      <c r="L132" s="524"/>
      <c r="M132" s="124">
        <f t="shared" ref="M132:M133" si="13">K132*L132</f>
        <v>0</v>
      </c>
      <c r="N132" s="431"/>
    </row>
    <row r="133" spans="1:14">
      <c r="A133" s="42" t="s">
        <v>713</v>
      </c>
      <c r="B133" s="43"/>
      <c r="C133" s="43"/>
      <c r="D133" s="43"/>
      <c r="E133" s="511" t="s">
        <v>426</v>
      </c>
      <c r="F133" s="30" t="s">
        <v>471</v>
      </c>
      <c r="G133" s="97">
        <v>4000</v>
      </c>
      <c r="H133" s="41">
        <v>40000</v>
      </c>
      <c r="I133" s="511">
        <v>1</v>
      </c>
      <c r="J133" s="41">
        <v>20000</v>
      </c>
      <c r="K133" s="102">
        <v>1</v>
      </c>
      <c r="L133" s="524"/>
      <c r="M133" s="124">
        <f t="shared" si="13"/>
        <v>0</v>
      </c>
      <c r="N133" s="431"/>
    </row>
    <row r="134" spans="1:14">
      <c r="A134" s="42"/>
      <c r="B134" s="43"/>
      <c r="C134" s="43"/>
      <c r="D134" s="43"/>
      <c r="E134" s="177"/>
      <c r="F134" s="31"/>
      <c r="G134" s="178"/>
      <c r="H134" s="62"/>
      <c r="I134" s="520"/>
      <c r="J134" s="62"/>
      <c r="K134" s="101"/>
      <c r="L134" s="427"/>
      <c r="M134" s="306"/>
      <c r="N134" s="431"/>
    </row>
    <row r="135" spans="1:14">
      <c r="A135" s="122" t="s">
        <v>714</v>
      </c>
      <c r="B135" s="43"/>
      <c r="C135" s="43"/>
      <c r="D135" s="43"/>
      <c r="E135" s="177"/>
      <c r="F135" s="29"/>
      <c r="G135" s="179"/>
      <c r="H135" s="145"/>
      <c r="I135" s="177"/>
      <c r="J135" s="145"/>
      <c r="K135" s="103"/>
      <c r="L135" s="427"/>
      <c r="M135" s="306"/>
      <c r="N135" s="431"/>
    </row>
    <row r="136" spans="1:14">
      <c r="A136" s="152" t="s">
        <v>715</v>
      </c>
      <c r="B136" s="155"/>
      <c r="C136" s="155"/>
      <c r="D136" s="155"/>
      <c r="E136" s="159" t="s">
        <v>426</v>
      </c>
      <c r="F136" s="32" t="s">
        <v>471</v>
      </c>
      <c r="G136" s="97">
        <v>4000</v>
      </c>
      <c r="H136" s="157">
        <v>100</v>
      </c>
      <c r="I136" s="151">
        <f t="shared" ref="I136" si="14">G136/H136</f>
        <v>40</v>
      </c>
      <c r="J136" s="157">
        <v>400</v>
      </c>
      <c r="K136" s="102">
        <v>10</v>
      </c>
      <c r="L136" s="524"/>
      <c r="M136" s="124">
        <f>K136*L136</f>
        <v>0</v>
      </c>
      <c r="N136" s="431"/>
    </row>
    <row r="137" spans="1:14" ht="15.75" thickBot="1">
      <c r="A137" s="152"/>
      <c r="B137" s="152"/>
      <c r="C137" s="152"/>
      <c r="D137" s="152"/>
      <c r="E137" s="38"/>
      <c r="F137" s="34"/>
      <c r="G137" s="144"/>
      <c r="H137" s="34"/>
      <c r="I137" s="34"/>
      <c r="J137" s="34"/>
      <c r="K137" s="28"/>
      <c r="L137" s="442"/>
      <c r="M137" s="129"/>
      <c r="N137" s="431"/>
    </row>
    <row r="138" spans="1:14" ht="15.75" thickBot="1">
      <c r="A138" s="152"/>
      <c r="B138" s="152"/>
      <c r="C138" s="152"/>
      <c r="D138" s="152"/>
      <c r="E138" s="38"/>
      <c r="F138" s="34"/>
      <c r="G138" s="144"/>
      <c r="H138" s="34"/>
      <c r="I138" s="34"/>
      <c r="J138" s="34"/>
      <c r="K138" s="28"/>
      <c r="L138" s="436" t="s">
        <v>609</v>
      </c>
      <c r="M138" s="443">
        <f>SUM(M101:M136)</f>
        <v>0</v>
      </c>
      <c r="N138" s="431"/>
    </row>
    <row r="139" spans="1:14">
      <c r="A139" s="122" t="s">
        <v>700</v>
      </c>
      <c r="B139" s="43"/>
      <c r="C139" s="43"/>
      <c r="D139" s="43"/>
      <c r="E139" s="39"/>
      <c r="F139" s="31"/>
      <c r="G139" s="93"/>
      <c r="H139" s="62"/>
      <c r="I139" s="520"/>
      <c r="J139" s="62"/>
      <c r="K139" s="28"/>
      <c r="L139" s="426"/>
      <c r="M139" s="306"/>
    </row>
    <row r="140" spans="1:14">
      <c r="A140" s="122" t="s">
        <v>112</v>
      </c>
      <c r="B140" s="43"/>
      <c r="C140" s="43"/>
      <c r="D140" s="43"/>
      <c r="E140" s="66"/>
      <c r="F140" s="31"/>
      <c r="G140" s="93"/>
      <c r="H140" s="62"/>
      <c r="I140" s="62"/>
      <c r="J140" s="62"/>
      <c r="K140" s="28"/>
      <c r="L140" s="426"/>
      <c r="M140" s="306"/>
    </row>
    <row r="141" spans="1:14">
      <c r="A141" s="122" t="s">
        <v>113</v>
      </c>
      <c r="B141" s="43"/>
      <c r="C141" s="43"/>
      <c r="D141" s="181"/>
      <c r="E141" s="66"/>
      <c r="F141" s="31"/>
      <c r="G141" s="93"/>
      <c r="H141" s="62"/>
      <c r="I141" s="62"/>
      <c r="J141" s="62"/>
      <c r="K141" s="28"/>
      <c r="L141" s="426"/>
      <c r="M141" s="306"/>
    </row>
    <row r="142" spans="1:14">
      <c r="A142" s="42" t="s">
        <v>44</v>
      </c>
      <c r="B142" s="43"/>
      <c r="C142" s="43"/>
      <c r="D142" s="43"/>
      <c r="E142" s="40" t="s">
        <v>21</v>
      </c>
      <c r="F142" s="30" t="s">
        <v>74</v>
      </c>
      <c r="G142" s="92">
        <v>7668</v>
      </c>
      <c r="H142" s="562" t="s">
        <v>424</v>
      </c>
      <c r="I142" s="563"/>
      <c r="J142" s="41" t="s">
        <v>232</v>
      </c>
      <c r="K142" s="79" t="s">
        <v>97</v>
      </c>
      <c r="L142" s="428" t="s">
        <v>626</v>
      </c>
      <c r="M142" s="124" t="s">
        <v>627</v>
      </c>
    </row>
    <row r="143" spans="1:14">
      <c r="A143" s="42" t="s">
        <v>75</v>
      </c>
      <c r="B143" s="43"/>
      <c r="C143" s="43"/>
      <c r="D143" s="43"/>
      <c r="E143" s="40" t="s">
        <v>21</v>
      </c>
      <c r="F143" s="30" t="s">
        <v>74</v>
      </c>
      <c r="G143" s="92">
        <v>7668</v>
      </c>
      <c r="H143" s="564"/>
      <c r="I143" s="565"/>
      <c r="J143" s="41" t="s">
        <v>232</v>
      </c>
      <c r="K143" s="79" t="s">
        <v>97</v>
      </c>
      <c r="L143" s="428" t="s">
        <v>626</v>
      </c>
      <c r="M143" s="124" t="s">
        <v>627</v>
      </c>
    </row>
    <row r="144" spans="1:14">
      <c r="A144" s="42" t="s">
        <v>63</v>
      </c>
      <c r="B144" s="425"/>
      <c r="C144" s="43"/>
      <c r="D144" s="43"/>
      <c r="E144" s="40" t="s">
        <v>76</v>
      </c>
      <c r="F144" s="30" t="s">
        <v>74</v>
      </c>
      <c r="G144" s="92">
        <v>7668</v>
      </c>
      <c r="H144" s="564"/>
      <c r="I144" s="565"/>
      <c r="J144" s="41" t="s">
        <v>232</v>
      </c>
      <c r="K144" s="79" t="s">
        <v>97</v>
      </c>
      <c r="L144" s="428" t="s">
        <v>626</v>
      </c>
      <c r="M144" s="124" t="s">
        <v>627</v>
      </c>
    </row>
    <row r="145" spans="1:13">
      <c r="A145" s="42" t="s">
        <v>77</v>
      </c>
      <c r="B145" s="444"/>
      <c r="C145" s="182"/>
      <c r="D145" s="182"/>
      <c r="E145" s="40" t="s">
        <v>114</v>
      </c>
      <c r="F145" s="30" t="s">
        <v>74</v>
      </c>
      <c r="G145" s="92">
        <v>7668</v>
      </c>
      <c r="H145" s="564"/>
      <c r="I145" s="565"/>
      <c r="J145" s="41" t="s">
        <v>232</v>
      </c>
      <c r="K145" s="79" t="s">
        <v>97</v>
      </c>
      <c r="L145" s="428" t="s">
        <v>626</v>
      </c>
      <c r="M145" s="124" t="s">
        <v>627</v>
      </c>
    </row>
    <row r="146" spans="1:13">
      <c r="A146" s="42" t="s">
        <v>79</v>
      </c>
      <c r="B146" s="425"/>
      <c r="C146" s="43"/>
      <c r="D146" s="43"/>
      <c r="E146" s="40" t="s">
        <v>80</v>
      </c>
      <c r="F146" s="30" t="s">
        <v>74</v>
      </c>
      <c r="G146" s="92">
        <v>7668</v>
      </c>
      <c r="H146" s="564"/>
      <c r="I146" s="565"/>
      <c r="J146" s="41" t="s">
        <v>232</v>
      </c>
      <c r="K146" s="79" t="s">
        <v>97</v>
      </c>
      <c r="L146" s="428" t="s">
        <v>626</v>
      </c>
      <c r="M146" s="124" t="s">
        <v>627</v>
      </c>
    </row>
    <row r="147" spans="1:13">
      <c r="A147" s="42" t="s">
        <v>81</v>
      </c>
      <c r="B147" s="425"/>
      <c r="C147" s="43"/>
      <c r="D147" s="43"/>
      <c r="E147" s="40" t="s">
        <v>68</v>
      </c>
      <c r="F147" s="30" t="s">
        <v>74</v>
      </c>
      <c r="G147" s="92">
        <v>7668</v>
      </c>
      <c r="H147" s="564"/>
      <c r="I147" s="565"/>
      <c r="J147" s="41" t="s">
        <v>232</v>
      </c>
      <c r="K147" s="79" t="s">
        <v>97</v>
      </c>
      <c r="L147" s="428" t="s">
        <v>626</v>
      </c>
      <c r="M147" s="124" t="s">
        <v>627</v>
      </c>
    </row>
    <row r="148" spans="1:13">
      <c r="A148" s="42" t="s">
        <v>84</v>
      </c>
      <c r="B148" s="43"/>
      <c r="C148" s="43"/>
      <c r="D148" s="43"/>
      <c r="E148" s="40" t="s">
        <v>85</v>
      </c>
      <c r="F148" s="30" t="s">
        <v>74</v>
      </c>
      <c r="G148" s="92">
        <v>7668</v>
      </c>
      <c r="H148" s="564"/>
      <c r="I148" s="565"/>
      <c r="J148" s="41" t="s">
        <v>232</v>
      </c>
      <c r="K148" s="79" t="s">
        <v>97</v>
      </c>
      <c r="L148" s="428" t="s">
        <v>626</v>
      </c>
      <c r="M148" s="124" t="s">
        <v>627</v>
      </c>
    </row>
    <row r="149" spans="1:13">
      <c r="A149" s="42" t="s">
        <v>115</v>
      </c>
      <c r="B149" s="43"/>
      <c r="C149" s="43"/>
      <c r="D149" s="43"/>
      <c r="E149" s="40" t="s">
        <v>116</v>
      </c>
      <c r="F149" s="30" t="s">
        <v>74</v>
      </c>
      <c r="G149" s="92">
        <v>7668</v>
      </c>
      <c r="H149" s="564"/>
      <c r="I149" s="565"/>
      <c r="J149" s="41" t="s">
        <v>232</v>
      </c>
      <c r="K149" s="79" t="s">
        <v>97</v>
      </c>
      <c r="L149" s="428" t="s">
        <v>626</v>
      </c>
      <c r="M149" s="124" t="s">
        <v>627</v>
      </c>
    </row>
    <row r="150" spans="1:13">
      <c r="A150" s="42" t="s">
        <v>117</v>
      </c>
      <c r="B150" s="43"/>
      <c r="C150" s="43"/>
      <c r="D150" s="43"/>
      <c r="E150" s="40" t="s">
        <v>118</v>
      </c>
      <c r="F150" s="30" t="s">
        <v>74</v>
      </c>
      <c r="G150" s="92">
        <v>7668</v>
      </c>
      <c r="H150" s="566"/>
      <c r="I150" s="567"/>
      <c r="J150" s="41" t="s">
        <v>232</v>
      </c>
      <c r="K150" s="79" t="s">
        <v>97</v>
      </c>
      <c r="L150" s="428" t="s">
        <v>626</v>
      </c>
      <c r="M150" s="124" t="s">
        <v>627</v>
      </c>
    </row>
    <row r="151" spans="1:13">
      <c r="A151" s="42"/>
      <c r="B151" s="43"/>
      <c r="C151" s="43"/>
      <c r="D151" s="43"/>
      <c r="E151" s="39" t="s">
        <v>501</v>
      </c>
      <c r="F151" s="31"/>
      <c r="G151" s="93"/>
      <c r="H151" s="62"/>
      <c r="I151" s="520"/>
      <c r="J151" s="62"/>
      <c r="K151" s="101"/>
      <c r="L151" s="426"/>
      <c r="M151" s="306"/>
    </row>
    <row r="152" spans="1:13">
      <c r="A152" s="42"/>
      <c r="B152" s="43"/>
      <c r="C152" s="43"/>
      <c r="D152" s="43"/>
      <c r="E152" s="39" t="s">
        <v>499</v>
      </c>
      <c r="F152" s="31"/>
      <c r="G152" s="93"/>
      <c r="H152" s="62"/>
      <c r="I152" s="520"/>
      <c r="J152" s="62"/>
      <c r="K152" s="101"/>
      <c r="L152" s="426"/>
      <c r="M152" s="306"/>
    </row>
    <row r="153" spans="1:13">
      <c r="A153" s="122" t="s">
        <v>119</v>
      </c>
      <c r="B153" s="43"/>
      <c r="C153" s="43"/>
      <c r="D153" s="43"/>
      <c r="E153" s="66"/>
      <c r="F153" s="31"/>
      <c r="G153" s="93"/>
      <c r="H153" s="62"/>
      <c r="I153" s="62"/>
      <c r="J153" s="62"/>
      <c r="K153" s="101"/>
      <c r="L153" s="426"/>
      <c r="M153" s="306"/>
    </row>
    <row r="154" spans="1:13">
      <c r="A154" s="42" t="s">
        <v>86</v>
      </c>
      <c r="B154" s="43"/>
      <c r="C154" s="43"/>
      <c r="D154" s="43"/>
      <c r="E154" s="40" t="s">
        <v>87</v>
      </c>
      <c r="F154" s="30" t="s">
        <v>96</v>
      </c>
      <c r="G154" s="92">
        <v>7668</v>
      </c>
      <c r="H154" s="562" t="s">
        <v>424</v>
      </c>
      <c r="I154" s="563"/>
      <c r="J154" s="30">
        <v>4000</v>
      </c>
      <c r="K154" s="102">
        <v>2</v>
      </c>
      <c r="L154" s="522"/>
      <c r="M154" s="124">
        <f>K154*L154</f>
        <v>0</v>
      </c>
    </row>
    <row r="155" spans="1:13">
      <c r="A155" s="42" t="s">
        <v>88</v>
      </c>
      <c r="B155" s="43"/>
      <c r="C155" s="43"/>
      <c r="D155" s="43"/>
      <c r="E155" s="40" t="s">
        <v>89</v>
      </c>
      <c r="F155" s="30" t="s">
        <v>96</v>
      </c>
      <c r="G155" s="92">
        <v>7668</v>
      </c>
      <c r="H155" s="564"/>
      <c r="I155" s="565"/>
      <c r="J155" s="30">
        <v>4000</v>
      </c>
      <c r="K155" s="102">
        <v>2</v>
      </c>
      <c r="L155" s="522"/>
      <c r="M155" s="124">
        <f>K155*L155</f>
        <v>0</v>
      </c>
    </row>
    <row r="156" spans="1:13">
      <c r="A156" s="42" t="s">
        <v>90</v>
      </c>
      <c r="B156" s="43"/>
      <c r="C156" s="43"/>
      <c r="D156" s="43"/>
      <c r="E156" s="40" t="s">
        <v>91</v>
      </c>
      <c r="F156" s="30" t="s">
        <v>96</v>
      </c>
      <c r="G156" s="92">
        <v>7668</v>
      </c>
      <c r="H156" s="564"/>
      <c r="I156" s="565"/>
      <c r="J156" s="30">
        <v>4000</v>
      </c>
      <c r="K156" s="102">
        <v>2</v>
      </c>
      <c r="L156" s="522"/>
      <c r="M156" s="124">
        <f>K156*L156</f>
        <v>0</v>
      </c>
    </row>
    <row r="157" spans="1:13">
      <c r="A157" s="42" t="s">
        <v>92</v>
      </c>
      <c r="B157" s="43"/>
      <c r="C157" s="43"/>
      <c r="D157" s="43"/>
      <c r="E157" s="40" t="s">
        <v>93</v>
      </c>
      <c r="F157" s="30" t="s">
        <v>96</v>
      </c>
      <c r="G157" s="92">
        <v>7668</v>
      </c>
      <c r="H157" s="566"/>
      <c r="I157" s="567"/>
      <c r="J157" s="30">
        <v>4000</v>
      </c>
      <c r="K157" s="102">
        <v>2</v>
      </c>
      <c r="L157" s="522"/>
      <c r="M157" s="124">
        <f>K157*L157</f>
        <v>0</v>
      </c>
    </row>
    <row r="158" spans="1:13">
      <c r="A158" s="42"/>
      <c r="B158" s="43"/>
      <c r="C158" s="43"/>
      <c r="D158" s="43"/>
      <c r="E158" s="39" t="s">
        <v>501</v>
      </c>
      <c r="F158" s="31"/>
      <c r="G158" s="93"/>
      <c r="H158" s="517"/>
      <c r="I158" s="517"/>
      <c r="J158" s="31"/>
      <c r="K158" s="101"/>
      <c r="L158" s="426"/>
      <c r="M158" s="306"/>
    </row>
    <row r="159" spans="1:13">
      <c r="A159" s="42"/>
      <c r="B159" s="43"/>
      <c r="C159" s="43"/>
      <c r="D159" s="43"/>
      <c r="E159" s="39"/>
      <c r="F159" s="31"/>
      <c r="G159" s="93"/>
      <c r="H159" s="517"/>
      <c r="I159" s="517"/>
      <c r="J159" s="31"/>
      <c r="K159" s="101"/>
      <c r="L159" s="426"/>
      <c r="M159" s="306"/>
    </row>
    <row r="160" spans="1:13">
      <c r="A160" s="512" t="s">
        <v>505</v>
      </c>
      <c r="B160" s="43"/>
      <c r="C160" s="43"/>
      <c r="D160" s="66"/>
      <c r="E160" s="434"/>
      <c r="F160" s="29"/>
      <c r="G160" s="93"/>
      <c r="H160" s="62"/>
      <c r="I160" s="34"/>
      <c r="J160" s="62"/>
      <c r="K160" s="101"/>
      <c r="L160" s="426"/>
      <c r="M160" s="306"/>
    </row>
    <row r="161" spans="1:13" ht="15" customHeight="1">
      <c r="A161" s="42" t="s">
        <v>120</v>
      </c>
      <c r="B161" s="43"/>
      <c r="C161" s="43"/>
      <c r="D161" s="43"/>
      <c r="E161" s="40" t="s">
        <v>121</v>
      </c>
      <c r="F161" s="30" t="s">
        <v>96</v>
      </c>
      <c r="G161" s="92">
        <v>7668</v>
      </c>
      <c r="H161" s="550" t="s">
        <v>563</v>
      </c>
      <c r="I161" s="551"/>
      <c r="J161" s="41" t="s">
        <v>148</v>
      </c>
      <c r="K161" s="79" t="s">
        <v>97</v>
      </c>
      <c r="L161" s="428" t="s">
        <v>626</v>
      </c>
      <c r="M161" s="124" t="s">
        <v>627</v>
      </c>
    </row>
    <row r="162" spans="1:13">
      <c r="A162" s="42" t="s">
        <v>123</v>
      </c>
      <c r="B162" s="43"/>
      <c r="C162" s="43"/>
      <c r="D162" s="43"/>
      <c r="E162" s="40" t="s">
        <v>124</v>
      </c>
      <c r="F162" s="30" t="s">
        <v>96</v>
      </c>
      <c r="G162" s="92">
        <v>7668</v>
      </c>
      <c r="H162" s="544"/>
      <c r="I162" s="545"/>
      <c r="J162" s="41" t="s">
        <v>148</v>
      </c>
      <c r="K162" s="79" t="s">
        <v>97</v>
      </c>
      <c r="L162" s="428" t="s">
        <v>626</v>
      </c>
      <c r="M162" s="124" t="s">
        <v>627</v>
      </c>
    </row>
    <row r="163" spans="1:13">
      <c r="A163" s="42" t="s">
        <v>125</v>
      </c>
      <c r="B163" s="43"/>
      <c r="C163" s="43"/>
      <c r="D163" s="43"/>
      <c r="E163" s="40" t="s">
        <v>126</v>
      </c>
      <c r="F163" s="30" t="s">
        <v>96</v>
      </c>
      <c r="G163" s="92">
        <v>7668</v>
      </c>
      <c r="H163" s="552"/>
      <c r="I163" s="553"/>
      <c r="J163" s="41" t="s">
        <v>148</v>
      </c>
      <c r="K163" s="79" t="s">
        <v>97</v>
      </c>
      <c r="L163" s="428" t="s">
        <v>626</v>
      </c>
      <c r="M163" s="124" t="s">
        <v>627</v>
      </c>
    </row>
    <row r="164" spans="1:13">
      <c r="A164" s="42"/>
      <c r="B164" s="43"/>
      <c r="C164" s="43"/>
      <c r="D164" s="43"/>
      <c r="E164" s="39" t="s">
        <v>501</v>
      </c>
      <c r="F164" s="31"/>
      <c r="G164" s="93"/>
      <c r="H164" s="520"/>
      <c r="I164" s="520"/>
      <c r="J164" s="31"/>
      <c r="K164" s="28"/>
      <c r="L164" s="426"/>
      <c r="M164" s="306"/>
    </row>
    <row r="165" spans="1:13">
      <c r="A165" s="42"/>
      <c r="B165" s="43"/>
      <c r="C165" s="43"/>
      <c r="D165" s="43"/>
      <c r="E165" s="39" t="s">
        <v>515</v>
      </c>
      <c r="F165" s="31"/>
      <c r="G165" s="93"/>
      <c r="H165" s="520"/>
      <c r="I165" s="520"/>
      <c r="J165" s="31"/>
      <c r="K165" s="28"/>
      <c r="L165" s="426"/>
      <c r="M165" s="306"/>
    </row>
    <row r="166" spans="1:13">
      <c r="A166" s="43"/>
      <c r="B166" s="43"/>
      <c r="C166" s="43"/>
      <c r="D166" s="425"/>
      <c r="E166" s="39"/>
      <c r="F166" s="29"/>
      <c r="G166" s="93"/>
      <c r="H166" s="62"/>
      <c r="I166" s="34"/>
      <c r="J166" s="62"/>
      <c r="K166" s="28"/>
      <c r="L166" s="426"/>
      <c r="M166" s="306"/>
    </row>
    <row r="167" spans="1:13">
      <c r="A167" s="122" t="s">
        <v>127</v>
      </c>
      <c r="B167" s="43"/>
      <c r="C167" s="43"/>
      <c r="D167" s="43"/>
      <c r="E167" s="66"/>
      <c r="F167" s="31"/>
      <c r="G167" s="93"/>
      <c r="H167" s="62"/>
      <c r="I167" s="62"/>
      <c r="J167" s="62"/>
      <c r="K167" s="28"/>
      <c r="L167" s="426"/>
      <c r="M167" s="306"/>
    </row>
    <row r="168" spans="1:13">
      <c r="A168" s="42" t="s">
        <v>94</v>
      </c>
      <c r="B168" s="43"/>
      <c r="C168" s="43"/>
      <c r="D168" s="43"/>
      <c r="E168" s="40" t="s">
        <v>95</v>
      </c>
      <c r="F168" s="30" t="s">
        <v>96</v>
      </c>
      <c r="G168" s="92">
        <v>7668</v>
      </c>
      <c r="H168" s="41">
        <v>1000</v>
      </c>
      <c r="I168" s="151">
        <f t="shared" ref="I168:I172" si="15">G168/H168</f>
        <v>7.6680000000000001</v>
      </c>
      <c r="J168" s="41">
        <v>4000</v>
      </c>
      <c r="K168" s="102">
        <v>2</v>
      </c>
      <c r="L168" s="522"/>
      <c r="M168" s="124">
        <f t="shared" ref="M168:M172" si="16">K168*L168</f>
        <v>0</v>
      </c>
    </row>
    <row r="169" spans="1:13">
      <c r="A169" s="42" t="s">
        <v>44</v>
      </c>
      <c r="B169" s="43"/>
      <c r="C169" s="43"/>
      <c r="D169" s="43"/>
      <c r="E169" s="40" t="s">
        <v>98</v>
      </c>
      <c r="F169" s="30" t="s">
        <v>96</v>
      </c>
      <c r="G169" s="92">
        <v>7668</v>
      </c>
      <c r="H169" s="41">
        <v>1000</v>
      </c>
      <c r="I169" s="151">
        <f t="shared" si="15"/>
        <v>7.6680000000000001</v>
      </c>
      <c r="J169" s="41">
        <v>4000</v>
      </c>
      <c r="K169" s="102">
        <v>2</v>
      </c>
      <c r="L169" s="522"/>
      <c r="M169" s="124">
        <f t="shared" si="16"/>
        <v>0</v>
      </c>
    </row>
    <row r="170" spans="1:13">
      <c r="A170" s="42" t="s">
        <v>99</v>
      </c>
      <c r="B170" s="43"/>
      <c r="C170" s="43"/>
      <c r="D170" s="43"/>
      <c r="E170" s="40" t="s">
        <v>100</v>
      </c>
      <c r="F170" s="30" t="s">
        <v>96</v>
      </c>
      <c r="G170" s="92">
        <v>7668</v>
      </c>
      <c r="H170" s="41">
        <v>1000</v>
      </c>
      <c r="I170" s="151">
        <f t="shared" si="15"/>
        <v>7.6680000000000001</v>
      </c>
      <c r="J170" s="41">
        <v>4000</v>
      </c>
      <c r="K170" s="102">
        <v>2</v>
      </c>
      <c r="L170" s="522"/>
      <c r="M170" s="124">
        <f t="shared" si="16"/>
        <v>0</v>
      </c>
    </row>
    <row r="171" spans="1:13">
      <c r="A171" s="42" t="s">
        <v>101</v>
      </c>
      <c r="B171" s="43"/>
      <c r="C171" s="43"/>
      <c r="D171" s="43"/>
      <c r="E171" s="40" t="s">
        <v>102</v>
      </c>
      <c r="F171" s="30" t="s">
        <v>96</v>
      </c>
      <c r="G171" s="92">
        <v>7668</v>
      </c>
      <c r="H171" s="41">
        <v>1000</v>
      </c>
      <c r="I171" s="151">
        <f t="shared" si="15"/>
        <v>7.6680000000000001</v>
      </c>
      <c r="J171" s="41">
        <v>4000</v>
      </c>
      <c r="K171" s="102">
        <v>2</v>
      </c>
      <c r="L171" s="522"/>
      <c r="M171" s="124">
        <f t="shared" si="16"/>
        <v>0</v>
      </c>
    </row>
    <row r="172" spans="1:13">
      <c r="A172" s="42" t="s">
        <v>103</v>
      </c>
      <c r="B172" s="43"/>
      <c r="C172" s="43"/>
      <c r="D172" s="43"/>
      <c r="E172" s="40" t="s">
        <v>104</v>
      </c>
      <c r="F172" s="30" t="s">
        <v>96</v>
      </c>
      <c r="G172" s="92">
        <v>7668</v>
      </c>
      <c r="H172" s="41">
        <v>1000</v>
      </c>
      <c r="I172" s="151">
        <f t="shared" si="15"/>
        <v>7.6680000000000001</v>
      </c>
      <c r="J172" s="41">
        <v>4000</v>
      </c>
      <c r="K172" s="102">
        <v>2</v>
      </c>
      <c r="L172" s="522"/>
      <c r="M172" s="124">
        <f t="shared" si="16"/>
        <v>0</v>
      </c>
    </row>
    <row r="173" spans="1:13" ht="23.45" customHeight="1">
      <c r="A173" s="42" t="s">
        <v>128</v>
      </c>
      <c r="B173" s="43"/>
      <c r="C173" s="43"/>
      <c r="D173" s="43"/>
      <c r="E173" s="40" t="s">
        <v>129</v>
      </c>
      <c r="F173" s="30" t="s">
        <v>96</v>
      </c>
      <c r="G173" s="92">
        <v>7668</v>
      </c>
      <c r="H173" s="569" t="s">
        <v>424</v>
      </c>
      <c r="I173" s="570"/>
      <c r="J173" s="41">
        <v>8000</v>
      </c>
      <c r="K173" s="79" t="s">
        <v>97</v>
      </c>
      <c r="L173" s="428" t="s">
        <v>626</v>
      </c>
      <c r="M173" s="124" t="s">
        <v>627</v>
      </c>
    </row>
    <row r="174" spans="1:13">
      <c r="A174" s="43"/>
      <c r="B174" s="43"/>
      <c r="C174" s="43"/>
      <c r="D174" s="43"/>
      <c r="E174" s="39" t="s">
        <v>501</v>
      </c>
      <c r="F174" s="29"/>
      <c r="G174" s="94"/>
      <c r="H174" s="62"/>
      <c r="I174" s="34"/>
      <c r="J174" s="62"/>
      <c r="K174" s="101"/>
      <c r="L174" s="426"/>
      <c r="M174" s="306"/>
    </row>
    <row r="175" spans="1:13">
      <c r="A175" s="43"/>
      <c r="B175" s="43"/>
      <c r="C175" s="43"/>
      <c r="D175" s="43"/>
      <c r="E175" s="39"/>
      <c r="F175" s="29"/>
      <c r="G175" s="93"/>
      <c r="H175" s="62"/>
      <c r="I175" s="34"/>
      <c r="J175" s="62"/>
      <c r="K175" s="101"/>
      <c r="L175" s="426"/>
      <c r="M175" s="306"/>
    </row>
    <row r="176" spans="1:13">
      <c r="A176" s="122" t="s">
        <v>130</v>
      </c>
      <c r="B176" s="43"/>
      <c r="C176" s="43"/>
      <c r="D176" s="43"/>
      <c r="E176" s="66"/>
      <c r="F176" s="31"/>
      <c r="G176" s="93"/>
      <c r="H176" s="62"/>
      <c r="I176" s="62"/>
      <c r="J176" s="62"/>
      <c r="K176" s="101"/>
      <c r="L176" s="426"/>
      <c r="M176" s="306"/>
    </row>
    <row r="177" spans="1:13">
      <c r="A177" s="42" t="s">
        <v>105</v>
      </c>
      <c r="B177" s="43"/>
      <c r="C177" s="43"/>
      <c r="D177" s="43"/>
      <c r="E177" s="66"/>
      <c r="F177" s="31"/>
      <c r="G177" s="93"/>
      <c r="H177" s="62"/>
      <c r="I177" s="62"/>
      <c r="J177" s="62"/>
      <c r="K177" s="101"/>
      <c r="L177" s="426"/>
      <c r="M177" s="306"/>
    </row>
    <row r="178" spans="1:13">
      <c r="A178" s="42" t="s">
        <v>106</v>
      </c>
      <c r="B178" s="43"/>
      <c r="C178" s="43"/>
      <c r="D178" s="43"/>
      <c r="E178" s="40" t="s">
        <v>102</v>
      </c>
      <c r="F178" s="30" t="s">
        <v>96</v>
      </c>
      <c r="G178" s="92">
        <v>7668</v>
      </c>
      <c r="H178" s="41">
        <v>1000</v>
      </c>
      <c r="I178" s="151">
        <f t="shared" ref="I178:I181" si="17">G178/H178</f>
        <v>7.6680000000000001</v>
      </c>
      <c r="J178" s="41">
        <v>4000</v>
      </c>
      <c r="K178" s="102">
        <v>2</v>
      </c>
      <c r="L178" s="522"/>
      <c r="M178" s="124">
        <f t="shared" ref="M178:M183" si="18">L178*K178</f>
        <v>0</v>
      </c>
    </row>
    <row r="179" spans="1:13">
      <c r="A179" s="42" t="s">
        <v>480</v>
      </c>
      <c r="B179" s="43"/>
      <c r="C179" s="43"/>
      <c r="D179" s="43"/>
      <c r="E179" s="40" t="s">
        <v>104</v>
      </c>
      <c r="F179" s="30" t="s">
        <v>96</v>
      </c>
      <c r="G179" s="92">
        <v>7668</v>
      </c>
      <c r="H179" s="41">
        <v>1000</v>
      </c>
      <c r="I179" s="151">
        <f t="shared" si="17"/>
        <v>7.6680000000000001</v>
      </c>
      <c r="J179" s="41">
        <v>4000</v>
      </c>
      <c r="K179" s="102">
        <v>2</v>
      </c>
      <c r="L179" s="522"/>
      <c r="M179" s="124">
        <f t="shared" si="18"/>
        <v>0</v>
      </c>
    </row>
    <row r="180" spans="1:13">
      <c r="A180" s="42" t="s">
        <v>107</v>
      </c>
      <c r="B180" s="43"/>
      <c r="C180" s="43"/>
      <c r="D180" s="43"/>
      <c r="E180" s="40" t="s">
        <v>108</v>
      </c>
      <c r="F180" s="30" t="s">
        <v>96</v>
      </c>
      <c r="G180" s="92">
        <v>7668</v>
      </c>
      <c r="H180" s="41">
        <v>1000</v>
      </c>
      <c r="I180" s="151">
        <f t="shared" si="17"/>
        <v>7.6680000000000001</v>
      </c>
      <c r="J180" s="41">
        <v>4000</v>
      </c>
      <c r="K180" s="102">
        <v>2</v>
      </c>
      <c r="L180" s="522"/>
      <c r="M180" s="124">
        <f t="shared" si="18"/>
        <v>0</v>
      </c>
    </row>
    <row r="181" spans="1:13">
      <c r="A181" s="42" t="s">
        <v>109</v>
      </c>
      <c r="B181" s="43"/>
      <c r="C181" s="43"/>
      <c r="D181" s="43"/>
      <c r="E181" s="40" t="s">
        <v>110</v>
      </c>
      <c r="F181" s="30" t="s">
        <v>96</v>
      </c>
      <c r="G181" s="92">
        <v>7668</v>
      </c>
      <c r="H181" s="41">
        <v>1000</v>
      </c>
      <c r="I181" s="151">
        <f t="shared" si="17"/>
        <v>7.6680000000000001</v>
      </c>
      <c r="J181" s="41">
        <v>4000</v>
      </c>
      <c r="K181" s="102">
        <v>2</v>
      </c>
      <c r="L181" s="522"/>
      <c r="M181" s="124">
        <f t="shared" si="18"/>
        <v>0</v>
      </c>
    </row>
    <row r="182" spans="1:13" ht="25.5" customHeight="1">
      <c r="A182" s="530" t="s">
        <v>716</v>
      </c>
      <c r="B182" s="530"/>
      <c r="C182" s="530"/>
      <c r="D182" s="531"/>
      <c r="E182" s="40" t="s">
        <v>131</v>
      </c>
      <c r="F182" s="30" t="s">
        <v>96</v>
      </c>
      <c r="G182" s="92">
        <v>6632</v>
      </c>
      <c r="H182" s="554" t="s">
        <v>424</v>
      </c>
      <c r="I182" s="571"/>
      <c r="J182" s="41">
        <v>8000</v>
      </c>
      <c r="K182" s="102">
        <v>1</v>
      </c>
      <c r="L182" s="522"/>
      <c r="M182" s="124">
        <f t="shared" si="18"/>
        <v>0</v>
      </c>
    </row>
    <row r="183" spans="1:13" ht="26.25" customHeight="1">
      <c r="A183" s="572" t="s">
        <v>447</v>
      </c>
      <c r="B183" s="572"/>
      <c r="C183" s="572"/>
      <c r="D183" s="573"/>
      <c r="E183" s="40" t="s">
        <v>111</v>
      </c>
      <c r="F183" s="30" t="s">
        <v>479</v>
      </c>
      <c r="G183" s="92">
        <v>34189</v>
      </c>
      <c r="H183" s="41">
        <v>200</v>
      </c>
      <c r="I183" s="151">
        <f t="shared" ref="I183" si="19">G183/H183</f>
        <v>170.94499999999999</v>
      </c>
      <c r="J183" s="41">
        <v>400</v>
      </c>
      <c r="K183" s="102">
        <v>85</v>
      </c>
      <c r="L183" s="522"/>
      <c r="M183" s="124">
        <f t="shared" si="18"/>
        <v>0</v>
      </c>
    </row>
    <row r="184" spans="1:13">
      <c r="A184" s="183" t="s">
        <v>191</v>
      </c>
      <c r="B184" s="43"/>
      <c r="C184" s="43"/>
      <c r="D184" s="43"/>
      <c r="E184" s="39" t="s">
        <v>501</v>
      </c>
      <c r="F184" s="34"/>
      <c r="G184" s="144"/>
      <c r="H184" s="34"/>
      <c r="I184" s="34"/>
      <c r="J184" s="34"/>
      <c r="K184" s="445"/>
      <c r="L184" s="426"/>
      <c r="M184" s="306"/>
    </row>
    <row r="185" spans="1:13">
      <c r="A185" s="29"/>
      <c r="B185" s="43"/>
      <c r="C185" s="43"/>
      <c r="D185" s="43"/>
      <c r="E185" s="39"/>
      <c r="F185" s="31"/>
      <c r="G185" s="93"/>
      <c r="H185" s="62"/>
      <c r="I185" s="520"/>
      <c r="J185" s="62"/>
      <c r="K185" s="28"/>
      <c r="L185" s="426"/>
      <c r="M185" s="306"/>
    </row>
    <row r="186" spans="1:13">
      <c r="A186" s="122" t="s">
        <v>132</v>
      </c>
      <c r="B186" s="43"/>
      <c r="C186" s="43"/>
      <c r="D186" s="43"/>
      <c r="E186" s="66"/>
      <c r="F186" s="31"/>
      <c r="G186" s="93"/>
      <c r="H186" s="62"/>
      <c r="I186" s="62"/>
      <c r="J186" s="62"/>
      <c r="K186" s="28"/>
      <c r="L186" s="426"/>
      <c r="M186" s="306"/>
    </row>
    <row r="187" spans="1:13">
      <c r="A187" s="42" t="s">
        <v>86</v>
      </c>
      <c r="B187" s="43"/>
      <c r="C187" s="43"/>
      <c r="D187" s="43"/>
      <c r="E187" s="40" t="s">
        <v>87</v>
      </c>
      <c r="F187" s="30" t="s">
        <v>96</v>
      </c>
      <c r="G187" s="92">
        <v>7668</v>
      </c>
      <c r="H187" s="30">
        <v>4000</v>
      </c>
      <c r="I187" s="151">
        <f t="shared" ref="I187:I188" si="20">G187/H187</f>
        <v>1.917</v>
      </c>
      <c r="J187" s="41">
        <v>4000</v>
      </c>
      <c r="K187" s="102">
        <v>2</v>
      </c>
      <c r="L187" s="522"/>
      <c r="M187" s="124">
        <f>K187*L187</f>
        <v>0</v>
      </c>
    </row>
    <row r="188" spans="1:13">
      <c r="A188" s="42" t="s">
        <v>88</v>
      </c>
      <c r="B188" s="43"/>
      <c r="C188" s="43"/>
      <c r="D188" s="43"/>
      <c r="E188" s="40" t="s">
        <v>89</v>
      </c>
      <c r="F188" s="30" t="s">
        <v>96</v>
      </c>
      <c r="G188" s="92">
        <v>7668</v>
      </c>
      <c r="H188" s="30">
        <v>4000</v>
      </c>
      <c r="I188" s="151">
        <f t="shared" si="20"/>
        <v>1.917</v>
      </c>
      <c r="J188" s="41">
        <v>4000</v>
      </c>
      <c r="K188" s="102">
        <v>2</v>
      </c>
      <c r="L188" s="522"/>
      <c r="M188" s="124">
        <f>K188*L188</f>
        <v>0</v>
      </c>
    </row>
    <row r="189" spans="1:13">
      <c r="A189" s="42" t="s">
        <v>90</v>
      </c>
      <c r="B189" s="43"/>
      <c r="C189" s="43"/>
      <c r="D189" s="43"/>
      <c r="E189" s="40" t="s">
        <v>91</v>
      </c>
      <c r="F189" s="30" t="s">
        <v>96</v>
      </c>
      <c r="G189" s="92">
        <v>7668</v>
      </c>
      <c r="H189" s="511" t="s">
        <v>426</v>
      </c>
      <c r="I189" s="511"/>
      <c r="J189" s="41">
        <v>4000</v>
      </c>
      <c r="K189" s="102">
        <v>2</v>
      </c>
      <c r="L189" s="522"/>
      <c r="M189" s="124">
        <f>K189*L189</f>
        <v>0</v>
      </c>
    </row>
    <row r="190" spans="1:13">
      <c r="A190" s="42" t="s">
        <v>92</v>
      </c>
      <c r="B190" s="43"/>
      <c r="C190" s="43"/>
      <c r="D190" s="43"/>
      <c r="E190" s="40" t="s">
        <v>93</v>
      </c>
      <c r="F190" s="30" t="s">
        <v>96</v>
      </c>
      <c r="G190" s="92">
        <v>7668</v>
      </c>
      <c r="H190" s="511" t="s">
        <v>426</v>
      </c>
      <c r="I190" s="511"/>
      <c r="J190" s="41">
        <v>4000</v>
      </c>
      <c r="K190" s="102">
        <v>2</v>
      </c>
      <c r="L190" s="522"/>
      <c r="M190" s="124">
        <f>K190*L190</f>
        <v>0</v>
      </c>
    </row>
    <row r="191" spans="1:13">
      <c r="A191" s="43"/>
      <c r="B191" s="43"/>
      <c r="C191" s="43"/>
      <c r="D191" s="43"/>
      <c r="E191" s="66"/>
      <c r="F191" s="29"/>
      <c r="G191" s="93"/>
      <c r="H191" s="62"/>
      <c r="I191" s="34"/>
      <c r="J191" s="62"/>
      <c r="K191" s="101"/>
      <c r="L191" s="426"/>
      <c r="M191" s="306"/>
    </row>
    <row r="192" spans="1:13">
      <c r="A192" s="122" t="s">
        <v>133</v>
      </c>
      <c r="B192" s="43"/>
      <c r="C192" s="43"/>
      <c r="D192" s="43"/>
      <c r="E192" s="66"/>
      <c r="F192" s="31"/>
      <c r="G192" s="93"/>
      <c r="H192" s="62"/>
      <c r="I192" s="62"/>
      <c r="J192" s="62"/>
      <c r="K192" s="101"/>
      <c r="L192" s="426"/>
      <c r="M192" s="306"/>
    </row>
    <row r="193" spans="1:13">
      <c r="A193" s="122" t="s">
        <v>134</v>
      </c>
      <c r="B193" s="43"/>
      <c r="C193" s="43"/>
      <c r="D193" s="43"/>
      <c r="E193" s="66"/>
      <c r="F193" s="31"/>
      <c r="G193" s="93"/>
      <c r="H193" s="62"/>
      <c r="I193" s="62"/>
      <c r="J193" s="62"/>
      <c r="K193" s="101"/>
      <c r="L193" s="426"/>
      <c r="M193" s="306"/>
    </row>
    <row r="194" spans="1:13">
      <c r="A194" s="42" t="s">
        <v>44</v>
      </c>
      <c r="B194" s="43"/>
      <c r="C194" s="43"/>
      <c r="D194" s="43"/>
      <c r="E194" s="40" t="s">
        <v>21</v>
      </c>
      <c r="F194" s="30" t="s">
        <v>74</v>
      </c>
      <c r="G194" s="92">
        <v>5693</v>
      </c>
      <c r="H194" s="562" t="s">
        <v>424</v>
      </c>
      <c r="I194" s="563"/>
      <c r="J194" s="41" t="s">
        <v>232</v>
      </c>
      <c r="K194" s="79" t="s">
        <v>97</v>
      </c>
      <c r="L194" s="428" t="s">
        <v>626</v>
      </c>
      <c r="M194" s="124" t="s">
        <v>627</v>
      </c>
    </row>
    <row r="195" spans="1:13">
      <c r="A195" s="42" t="s">
        <v>75</v>
      </c>
      <c r="B195" s="43"/>
      <c r="C195" s="43"/>
      <c r="D195" s="43"/>
      <c r="E195" s="40" t="s">
        <v>21</v>
      </c>
      <c r="F195" s="30" t="s">
        <v>74</v>
      </c>
      <c r="G195" s="92">
        <v>5693</v>
      </c>
      <c r="H195" s="564"/>
      <c r="I195" s="565"/>
      <c r="J195" s="41" t="s">
        <v>232</v>
      </c>
      <c r="K195" s="79" t="s">
        <v>97</v>
      </c>
      <c r="L195" s="428" t="s">
        <v>626</v>
      </c>
      <c r="M195" s="124" t="s">
        <v>627</v>
      </c>
    </row>
    <row r="196" spans="1:13">
      <c r="A196" s="42" t="s">
        <v>63</v>
      </c>
      <c r="B196" s="425"/>
      <c r="C196" s="43"/>
      <c r="D196" s="43"/>
      <c r="E196" s="40" t="s">
        <v>76</v>
      </c>
      <c r="F196" s="30" t="s">
        <v>74</v>
      </c>
      <c r="G196" s="92">
        <v>5693</v>
      </c>
      <c r="H196" s="564"/>
      <c r="I196" s="565"/>
      <c r="J196" s="41" t="s">
        <v>232</v>
      </c>
      <c r="K196" s="79" t="s">
        <v>97</v>
      </c>
      <c r="L196" s="428" t="s">
        <v>626</v>
      </c>
      <c r="M196" s="124" t="s">
        <v>627</v>
      </c>
    </row>
    <row r="197" spans="1:13">
      <c r="A197" s="42" t="s">
        <v>77</v>
      </c>
      <c r="B197" s="444"/>
      <c r="C197" s="182"/>
      <c r="D197" s="182"/>
      <c r="E197" s="40" t="s">
        <v>78</v>
      </c>
      <c r="F197" s="30" t="s">
        <v>74</v>
      </c>
      <c r="G197" s="92">
        <v>5693</v>
      </c>
      <c r="H197" s="564"/>
      <c r="I197" s="565"/>
      <c r="J197" s="41" t="s">
        <v>232</v>
      </c>
      <c r="K197" s="79" t="s">
        <v>97</v>
      </c>
      <c r="L197" s="428" t="s">
        <v>626</v>
      </c>
      <c r="M197" s="124" t="s">
        <v>627</v>
      </c>
    </row>
    <row r="198" spans="1:13">
      <c r="A198" s="42" t="s">
        <v>79</v>
      </c>
      <c r="B198" s="425"/>
      <c r="C198" s="43"/>
      <c r="D198" s="43"/>
      <c r="E198" s="40" t="s">
        <v>80</v>
      </c>
      <c r="F198" s="30" t="s">
        <v>74</v>
      </c>
      <c r="G198" s="92">
        <v>5693</v>
      </c>
      <c r="H198" s="564"/>
      <c r="I198" s="565"/>
      <c r="J198" s="41" t="s">
        <v>232</v>
      </c>
      <c r="K198" s="79" t="s">
        <v>97</v>
      </c>
      <c r="L198" s="428" t="s">
        <v>626</v>
      </c>
      <c r="M198" s="124" t="s">
        <v>627</v>
      </c>
    </row>
    <row r="199" spans="1:13">
      <c r="A199" s="42" t="s">
        <v>81</v>
      </c>
      <c r="B199" s="425"/>
      <c r="C199" s="43"/>
      <c r="D199" s="43"/>
      <c r="E199" s="40" t="s">
        <v>68</v>
      </c>
      <c r="F199" s="30" t="s">
        <v>74</v>
      </c>
      <c r="G199" s="92">
        <v>5693</v>
      </c>
      <c r="H199" s="564"/>
      <c r="I199" s="565"/>
      <c r="J199" s="41" t="s">
        <v>232</v>
      </c>
      <c r="K199" s="79" t="s">
        <v>97</v>
      </c>
      <c r="L199" s="428" t="s">
        <v>626</v>
      </c>
      <c r="M199" s="124" t="s">
        <v>627</v>
      </c>
    </row>
    <row r="200" spans="1:13">
      <c r="A200" s="42" t="s">
        <v>84</v>
      </c>
      <c r="B200" s="43"/>
      <c r="C200" s="43"/>
      <c r="D200" s="43"/>
      <c r="E200" s="40" t="s">
        <v>85</v>
      </c>
      <c r="F200" s="30" t="s">
        <v>74</v>
      </c>
      <c r="G200" s="92">
        <v>5693</v>
      </c>
      <c r="H200" s="564"/>
      <c r="I200" s="565"/>
      <c r="J200" s="41" t="s">
        <v>232</v>
      </c>
      <c r="K200" s="79" t="s">
        <v>97</v>
      </c>
      <c r="L200" s="428" t="s">
        <v>626</v>
      </c>
      <c r="M200" s="124" t="s">
        <v>627</v>
      </c>
    </row>
    <row r="201" spans="1:13">
      <c r="A201" s="42" t="s">
        <v>115</v>
      </c>
      <c r="B201" s="43"/>
      <c r="C201" s="43"/>
      <c r="D201" s="43"/>
      <c r="E201" s="40" t="s">
        <v>116</v>
      </c>
      <c r="F201" s="30" t="s">
        <v>74</v>
      </c>
      <c r="G201" s="92">
        <v>5693</v>
      </c>
      <c r="H201" s="564"/>
      <c r="I201" s="565"/>
      <c r="J201" s="41" t="s">
        <v>232</v>
      </c>
      <c r="K201" s="79" t="s">
        <v>97</v>
      </c>
      <c r="L201" s="428" t="s">
        <v>626</v>
      </c>
      <c r="M201" s="124" t="s">
        <v>627</v>
      </c>
    </row>
    <row r="202" spans="1:13">
      <c r="A202" s="42" t="s">
        <v>117</v>
      </c>
      <c r="B202" s="43"/>
      <c r="C202" s="43"/>
      <c r="D202" s="43"/>
      <c r="E202" s="40" t="s">
        <v>118</v>
      </c>
      <c r="F202" s="30" t="s">
        <v>74</v>
      </c>
      <c r="G202" s="92">
        <v>5693</v>
      </c>
      <c r="H202" s="566"/>
      <c r="I202" s="567"/>
      <c r="J202" s="41" t="s">
        <v>232</v>
      </c>
      <c r="K202" s="79" t="s">
        <v>97</v>
      </c>
      <c r="L202" s="428" t="s">
        <v>626</v>
      </c>
      <c r="M202" s="124" t="s">
        <v>627</v>
      </c>
    </row>
    <row r="203" spans="1:13">
      <c r="A203" s="42"/>
      <c r="B203" s="43"/>
      <c r="C203" s="43"/>
      <c r="D203" s="43"/>
      <c r="E203" s="39" t="s">
        <v>501</v>
      </c>
      <c r="F203" s="31"/>
      <c r="G203" s="93"/>
      <c r="H203" s="62"/>
      <c r="I203" s="520"/>
      <c r="J203" s="62"/>
      <c r="K203" s="101"/>
      <c r="L203" s="426"/>
      <c r="M203" s="306"/>
    </row>
    <row r="204" spans="1:13">
      <c r="A204" s="42"/>
      <c r="B204" s="43"/>
      <c r="C204" s="43"/>
      <c r="D204" s="43"/>
      <c r="E204" s="39" t="s">
        <v>499</v>
      </c>
      <c r="F204" s="31"/>
      <c r="G204" s="93"/>
      <c r="H204" s="62"/>
      <c r="I204" s="520"/>
      <c r="J204" s="62"/>
      <c r="K204" s="101"/>
      <c r="L204" s="426"/>
      <c r="M204" s="306"/>
    </row>
    <row r="205" spans="1:13">
      <c r="A205" s="122" t="s">
        <v>135</v>
      </c>
      <c r="B205" s="43"/>
      <c r="C205" s="43"/>
      <c r="D205" s="43"/>
      <c r="E205" s="66"/>
      <c r="F205" s="31"/>
      <c r="G205" s="93"/>
      <c r="H205" s="62"/>
      <c r="I205" s="62"/>
      <c r="J205" s="62"/>
      <c r="K205" s="101"/>
      <c r="L205" s="426"/>
      <c r="M205" s="306"/>
    </row>
    <row r="206" spans="1:13">
      <c r="A206" s="42" t="s">
        <v>86</v>
      </c>
      <c r="B206" s="43"/>
      <c r="C206" s="43"/>
      <c r="D206" s="43"/>
      <c r="E206" s="40" t="s">
        <v>87</v>
      </c>
      <c r="F206" s="30" t="s">
        <v>74</v>
      </c>
      <c r="G206" s="92">
        <v>5693</v>
      </c>
      <c r="H206" s="562" t="s">
        <v>424</v>
      </c>
      <c r="I206" s="563"/>
      <c r="J206" s="30">
        <v>4000</v>
      </c>
      <c r="K206" s="102">
        <v>2</v>
      </c>
      <c r="L206" s="522"/>
      <c r="M206" s="124">
        <f t="shared" ref="M206:M209" si="21">K206*L206</f>
        <v>0</v>
      </c>
    </row>
    <row r="207" spans="1:13">
      <c r="A207" s="42" t="s">
        <v>88</v>
      </c>
      <c r="B207" s="43"/>
      <c r="C207" s="43"/>
      <c r="D207" s="43"/>
      <c r="E207" s="40" t="s">
        <v>89</v>
      </c>
      <c r="F207" s="30" t="s">
        <v>74</v>
      </c>
      <c r="G207" s="92">
        <v>5693</v>
      </c>
      <c r="H207" s="564"/>
      <c r="I207" s="565"/>
      <c r="J207" s="30">
        <v>4000</v>
      </c>
      <c r="K207" s="102">
        <v>2</v>
      </c>
      <c r="L207" s="522"/>
      <c r="M207" s="124">
        <f t="shared" si="21"/>
        <v>0</v>
      </c>
    </row>
    <row r="208" spans="1:13">
      <c r="A208" s="42" t="s">
        <v>90</v>
      </c>
      <c r="B208" s="43"/>
      <c r="C208" s="43"/>
      <c r="D208" s="43"/>
      <c r="E208" s="40" t="s">
        <v>91</v>
      </c>
      <c r="F208" s="30" t="s">
        <v>74</v>
      </c>
      <c r="G208" s="92">
        <v>5693</v>
      </c>
      <c r="H208" s="564"/>
      <c r="I208" s="565"/>
      <c r="J208" s="30">
        <v>4000</v>
      </c>
      <c r="K208" s="102">
        <v>2</v>
      </c>
      <c r="L208" s="522"/>
      <c r="M208" s="124">
        <f t="shared" si="21"/>
        <v>0</v>
      </c>
    </row>
    <row r="209" spans="1:13">
      <c r="A209" s="42" t="s">
        <v>92</v>
      </c>
      <c r="B209" s="43"/>
      <c r="C209" s="43"/>
      <c r="D209" s="43"/>
      <c r="E209" s="40" t="s">
        <v>93</v>
      </c>
      <c r="F209" s="30" t="s">
        <v>74</v>
      </c>
      <c r="G209" s="92">
        <v>5693</v>
      </c>
      <c r="H209" s="566"/>
      <c r="I209" s="567"/>
      <c r="J209" s="30">
        <v>4000</v>
      </c>
      <c r="K209" s="102">
        <v>2</v>
      </c>
      <c r="L209" s="522"/>
      <c r="M209" s="124">
        <f t="shared" si="21"/>
        <v>0</v>
      </c>
    </row>
    <row r="210" spans="1:13">
      <c r="A210" s="43"/>
      <c r="B210" s="43"/>
      <c r="C210" s="43"/>
      <c r="D210" s="43"/>
      <c r="E210" s="39" t="s">
        <v>501</v>
      </c>
      <c r="F210" s="39"/>
      <c r="G210" s="93"/>
      <c r="H210" s="62"/>
      <c r="I210" s="62"/>
      <c r="J210" s="62"/>
      <c r="K210" s="101"/>
      <c r="L210" s="426"/>
      <c r="M210" s="306"/>
    </row>
    <row r="211" spans="1:13">
      <c r="A211" s="43"/>
      <c r="B211" s="43"/>
      <c r="C211" s="43"/>
      <c r="D211" s="43"/>
      <c r="E211" s="39"/>
      <c r="F211" s="39"/>
      <c r="G211" s="93"/>
      <c r="H211" s="62"/>
      <c r="I211" s="62"/>
      <c r="J211" s="62"/>
      <c r="K211" s="101"/>
      <c r="L211" s="426"/>
      <c r="M211" s="306"/>
    </row>
    <row r="212" spans="1:13">
      <c r="A212" s="512" t="s">
        <v>505</v>
      </c>
      <c r="B212" s="42"/>
      <c r="C212" s="43"/>
      <c r="D212" s="66"/>
      <c r="E212" s="434"/>
      <c r="F212" s="66"/>
      <c r="G212" s="93"/>
      <c r="H212" s="62"/>
      <c r="I212" s="34"/>
      <c r="J212" s="62"/>
      <c r="K212" s="101"/>
      <c r="L212" s="426"/>
      <c r="M212" s="306"/>
    </row>
    <row r="213" spans="1:13">
      <c r="A213" s="42" t="s">
        <v>120</v>
      </c>
      <c r="B213" s="42"/>
      <c r="C213" s="43"/>
      <c r="D213" s="43"/>
      <c r="E213" s="40" t="s">
        <v>121</v>
      </c>
      <c r="F213" s="30" t="s">
        <v>74</v>
      </c>
      <c r="G213" s="92">
        <v>5693</v>
      </c>
      <c r="H213" s="550" t="s">
        <v>502</v>
      </c>
      <c r="I213" s="551"/>
      <c r="J213" s="30">
        <v>4000</v>
      </c>
      <c r="K213" s="102">
        <v>2</v>
      </c>
      <c r="L213" s="522"/>
      <c r="M213" s="124">
        <f t="shared" ref="M213:M215" si="22">K213*L213</f>
        <v>0</v>
      </c>
    </row>
    <row r="214" spans="1:13">
      <c r="A214" s="42" t="s">
        <v>123</v>
      </c>
      <c r="B214" s="42"/>
      <c r="C214" s="43"/>
      <c r="D214" s="43"/>
      <c r="E214" s="40" t="s">
        <v>124</v>
      </c>
      <c r="F214" s="30" t="s">
        <v>74</v>
      </c>
      <c r="G214" s="92">
        <v>5693</v>
      </c>
      <c r="H214" s="544"/>
      <c r="I214" s="545"/>
      <c r="J214" s="30">
        <v>4000</v>
      </c>
      <c r="K214" s="102">
        <v>2</v>
      </c>
      <c r="L214" s="522"/>
      <c r="M214" s="124">
        <f t="shared" si="22"/>
        <v>0</v>
      </c>
    </row>
    <row r="215" spans="1:13">
      <c r="A215" s="42" t="s">
        <v>125</v>
      </c>
      <c r="B215" s="42"/>
      <c r="C215" s="43"/>
      <c r="D215" s="43"/>
      <c r="E215" s="40" t="s">
        <v>126</v>
      </c>
      <c r="F215" s="30" t="s">
        <v>74</v>
      </c>
      <c r="G215" s="92">
        <v>5693</v>
      </c>
      <c r="H215" s="552"/>
      <c r="I215" s="553"/>
      <c r="J215" s="30">
        <v>4000</v>
      </c>
      <c r="K215" s="102">
        <v>2</v>
      </c>
      <c r="L215" s="522"/>
      <c r="M215" s="124">
        <f t="shared" si="22"/>
        <v>0</v>
      </c>
    </row>
    <row r="216" spans="1:13">
      <c r="A216" s="29"/>
      <c r="B216" s="43"/>
      <c r="C216" s="43"/>
      <c r="D216" s="43"/>
      <c r="E216" s="39" t="s">
        <v>503</v>
      </c>
      <c r="F216" s="29"/>
      <c r="G216" s="93"/>
      <c r="H216" s="62"/>
      <c r="I216" s="34"/>
      <c r="J216" s="62"/>
      <c r="K216" s="101"/>
      <c r="L216" s="426"/>
      <c r="M216" s="306"/>
    </row>
    <row r="217" spans="1:13">
      <c r="A217" s="29"/>
      <c r="B217" s="43"/>
      <c r="C217" s="43"/>
      <c r="D217" s="43"/>
      <c r="E217" s="39"/>
      <c r="F217" s="29"/>
      <c r="G217" s="93"/>
      <c r="H217" s="62"/>
      <c r="I217" s="34"/>
      <c r="J217" s="62"/>
      <c r="K217" s="101"/>
      <c r="L217" s="426"/>
      <c r="M217" s="306"/>
    </row>
    <row r="218" spans="1:13">
      <c r="A218" s="122" t="s">
        <v>136</v>
      </c>
      <c r="B218" s="43"/>
      <c r="C218" s="43"/>
      <c r="D218" s="43"/>
      <c r="E218" s="66"/>
      <c r="F218" s="31"/>
      <c r="G218" s="93"/>
      <c r="H218" s="62"/>
      <c r="I218" s="62"/>
      <c r="J218" s="62"/>
      <c r="K218" s="101"/>
      <c r="L218" s="426"/>
      <c r="M218" s="306"/>
    </row>
    <row r="219" spans="1:13">
      <c r="A219" s="42" t="s">
        <v>94</v>
      </c>
      <c r="B219" s="43"/>
      <c r="C219" s="43"/>
      <c r="D219" s="43"/>
      <c r="E219" s="40" t="s">
        <v>95</v>
      </c>
      <c r="F219" s="30" t="s">
        <v>96</v>
      </c>
      <c r="G219" s="92">
        <v>5693</v>
      </c>
      <c r="H219" s="41">
        <v>1000</v>
      </c>
      <c r="I219" s="151">
        <f t="shared" ref="I219:I223" si="23">G219/H219</f>
        <v>5.6929999999999996</v>
      </c>
      <c r="J219" s="41">
        <v>4000</v>
      </c>
      <c r="K219" s="102">
        <v>2</v>
      </c>
      <c r="L219" s="522"/>
      <c r="M219" s="124">
        <f>K219*L219</f>
        <v>0</v>
      </c>
    </row>
    <row r="220" spans="1:13">
      <c r="A220" s="42" t="s">
        <v>44</v>
      </c>
      <c r="B220" s="43"/>
      <c r="C220" s="43"/>
      <c r="D220" s="43"/>
      <c r="E220" s="40" t="s">
        <v>98</v>
      </c>
      <c r="F220" s="30" t="s">
        <v>96</v>
      </c>
      <c r="G220" s="92">
        <v>5693</v>
      </c>
      <c r="H220" s="41">
        <v>1000</v>
      </c>
      <c r="I220" s="151">
        <f t="shared" si="23"/>
        <v>5.6929999999999996</v>
      </c>
      <c r="J220" s="41">
        <v>4000</v>
      </c>
      <c r="K220" s="102">
        <v>2</v>
      </c>
      <c r="L220" s="522"/>
      <c r="M220" s="124">
        <f>K220*L220</f>
        <v>0</v>
      </c>
    </row>
    <row r="221" spans="1:13">
      <c r="A221" s="42" t="s">
        <v>99</v>
      </c>
      <c r="B221" s="43"/>
      <c r="C221" s="43"/>
      <c r="D221" s="43"/>
      <c r="E221" s="40" t="s">
        <v>100</v>
      </c>
      <c r="F221" s="30" t="s">
        <v>96</v>
      </c>
      <c r="G221" s="92">
        <v>5693</v>
      </c>
      <c r="H221" s="41">
        <v>1000</v>
      </c>
      <c r="I221" s="151">
        <f t="shared" si="23"/>
        <v>5.6929999999999996</v>
      </c>
      <c r="J221" s="41">
        <v>4000</v>
      </c>
      <c r="K221" s="102">
        <v>2</v>
      </c>
      <c r="L221" s="522"/>
      <c r="M221" s="124">
        <f>K221*L221</f>
        <v>0</v>
      </c>
    </row>
    <row r="222" spans="1:13">
      <c r="A222" s="42" t="s">
        <v>101</v>
      </c>
      <c r="B222" s="43"/>
      <c r="C222" s="43"/>
      <c r="D222" s="43"/>
      <c r="E222" s="40" t="s">
        <v>102</v>
      </c>
      <c r="F222" s="30" t="s">
        <v>96</v>
      </c>
      <c r="G222" s="92">
        <v>5693</v>
      </c>
      <c r="H222" s="41">
        <v>1000</v>
      </c>
      <c r="I222" s="151">
        <f t="shared" si="23"/>
        <v>5.6929999999999996</v>
      </c>
      <c r="J222" s="41">
        <v>4000</v>
      </c>
      <c r="K222" s="102">
        <v>2</v>
      </c>
      <c r="L222" s="522"/>
      <c r="M222" s="124">
        <f>K222*L222</f>
        <v>0</v>
      </c>
    </row>
    <row r="223" spans="1:13">
      <c r="A223" s="42" t="s">
        <v>103</v>
      </c>
      <c r="B223" s="43"/>
      <c r="C223" s="43"/>
      <c r="D223" s="43"/>
      <c r="E223" s="184" t="s">
        <v>104</v>
      </c>
      <c r="F223" s="44" t="s">
        <v>96</v>
      </c>
      <c r="G223" s="92">
        <v>5693</v>
      </c>
      <c r="H223" s="41">
        <v>1000</v>
      </c>
      <c r="I223" s="151">
        <f t="shared" si="23"/>
        <v>5.6929999999999996</v>
      </c>
      <c r="J223" s="185">
        <v>4000</v>
      </c>
      <c r="K223" s="102">
        <v>2</v>
      </c>
      <c r="L223" s="522"/>
      <c r="M223" s="124">
        <f>K223*L223</f>
        <v>0</v>
      </c>
    </row>
    <row r="224" spans="1:13" ht="26.1" customHeight="1">
      <c r="A224" s="42" t="s">
        <v>128</v>
      </c>
      <c r="B224" s="43"/>
      <c r="C224" s="43"/>
      <c r="D224" s="43"/>
      <c r="E224" s="40" t="s">
        <v>129</v>
      </c>
      <c r="F224" s="30" t="s">
        <v>96</v>
      </c>
      <c r="G224" s="92">
        <v>5693</v>
      </c>
      <c r="H224" s="554" t="s">
        <v>424</v>
      </c>
      <c r="I224" s="571"/>
      <c r="J224" s="41">
        <v>8000</v>
      </c>
      <c r="K224" s="79" t="s">
        <v>97</v>
      </c>
      <c r="L224" s="428" t="s">
        <v>626</v>
      </c>
      <c r="M224" s="124" t="s">
        <v>627</v>
      </c>
    </row>
    <row r="225" spans="1:13">
      <c r="A225" s="510"/>
      <c r="B225" s="510"/>
      <c r="C225" s="510"/>
      <c r="D225" s="510"/>
      <c r="E225" s="39" t="s">
        <v>501</v>
      </c>
      <c r="F225" s="510"/>
      <c r="G225" s="446"/>
      <c r="H225" s="510"/>
      <c r="I225" s="510"/>
      <c r="J225" s="510"/>
      <c r="K225" s="447"/>
      <c r="L225" s="426"/>
      <c r="M225" s="306"/>
    </row>
    <row r="226" spans="1:13">
      <c r="A226" s="510"/>
      <c r="B226" s="510"/>
      <c r="C226" s="510"/>
      <c r="D226" s="510"/>
      <c r="E226" s="39"/>
      <c r="F226" s="510"/>
      <c r="G226" s="446"/>
      <c r="H226" s="510"/>
      <c r="I226" s="510"/>
      <c r="J226" s="510"/>
      <c r="K226" s="447"/>
      <c r="L226" s="426"/>
      <c r="M226" s="306"/>
    </row>
    <row r="227" spans="1:13">
      <c r="A227" s="512" t="s">
        <v>504</v>
      </c>
      <c r="B227" s="510"/>
      <c r="C227" s="510"/>
      <c r="D227" s="510"/>
      <c r="E227" s="510"/>
      <c r="F227" s="510"/>
      <c r="G227" s="446"/>
      <c r="H227" s="510"/>
      <c r="I227" s="510"/>
      <c r="J227" s="510"/>
      <c r="K227" s="447"/>
      <c r="L227" s="426"/>
      <c r="M227" s="306"/>
    </row>
    <row r="228" spans="1:13">
      <c r="A228" s="42" t="s">
        <v>137</v>
      </c>
      <c r="B228" s="43"/>
      <c r="C228" s="43"/>
      <c r="D228" s="31"/>
      <c r="E228" s="30" t="s">
        <v>138</v>
      </c>
      <c r="F228" s="44" t="s">
        <v>96</v>
      </c>
      <c r="G228" s="92">
        <v>5693</v>
      </c>
      <c r="H228" s="574" t="s">
        <v>122</v>
      </c>
      <c r="I228" s="575"/>
      <c r="J228" s="41" t="s">
        <v>516</v>
      </c>
      <c r="K228" s="79" t="s">
        <v>97</v>
      </c>
      <c r="L228" s="428" t="s">
        <v>626</v>
      </c>
      <c r="M228" s="124" t="s">
        <v>627</v>
      </c>
    </row>
    <row r="229" spans="1:13">
      <c r="A229" s="42" t="s">
        <v>139</v>
      </c>
      <c r="B229" s="43"/>
      <c r="C229" s="43"/>
      <c r="D229" s="31"/>
      <c r="E229" s="30" t="s">
        <v>140</v>
      </c>
      <c r="F229" s="30" t="s">
        <v>96</v>
      </c>
      <c r="G229" s="92">
        <v>5693</v>
      </c>
      <c r="H229" s="576"/>
      <c r="I229" s="577"/>
      <c r="J229" s="41" t="s">
        <v>516</v>
      </c>
      <c r="K229" s="79" t="s">
        <v>97</v>
      </c>
      <c r="L229" s="428" t="s">
        <v>626</v>
      </c>
      <c r="M229" s="124" t="s">
        <v>627</v>
      </c>
    </row>
    <row r="230" spans="1:13">
      <c r="A230" s="43"/>
      <c r="B230" s="43"/>
      <c r="C230" s="43"/>
      <c r="D230" s="43"/>
      <c r="E230" s="39" t="s">
        <v>515</v>
      </c>
      <c r="F230" s="66"/>
      <c r="G230" s="93"/>
      <c r="H230" s="62"/>
      <c r="I230" s="34"/>
      <c r="J230" s="62"/>
      <c r="K230" s="101"/>
      <c r="L230" s="426"/>
      <c r="M230" s="306"/>
    </row>
    <row r="231" spans="1:13">
      <c r="A231" s="42"/>
      <c r="B231" s="43"/>
      <c r="C231" s="43"/>
      <c r="D231" s="31"/>
      <c r="E231" s="510"/>
      <c r="F231" s="39"/>
      <c r="G231" s="186"/>
      <c r="H231" s="187"/>
      <c r="I231" s="187"/>
      <c r="J231" s="62"/>
      <c r="K231" s="101"/>
      <c r="L231" s="426"/>
      <c r="M231" s="306"/>
    </row>
    <row r="232" spans="1:13">
      <c r="A232" s="122" t="s">
        <v>141</v>
      </c>
      <c r="B232" s="43"/>
      <c r="C232" s="43"/>
      <c r="D232" s="43"/>
      <c r="E232" s="66"/>
      <c r="F232" s="31"/>
      <c r="G232" s="93"/>
      <c r="H232" s="62"/>
      <c r="I232" s="62"/>
      <c r="J232" s="62"/>
      <c r="K232" s="101"/>
      <c r="L232" s="426"/>
      <c r="M232" s="306"/>
    </row>
    <row r="233" spans="1:13">
      <c r="A233" s="42" t="s">
        <v>500</v>
      </c>
      <c r="B233" s="42"/>
      <c r="C233" s="42"/>
      <c r="D233" s="42"/>
      <c r="E233" s="66"/>
      <c r="F233" s="31"/>
      <c r="G233" s="93"/>
      <c r="H233" s="62"/>
      <c r="I233" s="62"/>
      <c r="J233" s="62"/>
      <c r="K233" s="101"/>
      <c r="L233" s="426"/>
      <c r="M233" s="306"/>
    </row>
    <row r="234" spans="1:13">
      <c r="A234" s="42" t="s">
        <v>106</v>
      </c>
      <c r="B234" s="42"/>
      <c r="C234" s="42"/>
      <c r="D234" s="42"/>
      <c r="E234" s="40" t="s">
        <v>102</v>
      </c>
      <c r="F234" s="30" t="s">
        <v>96</v>
      </c>
      <c r="G234" s="92">
        <v>5693</v>
      </c>
      <c r="H234" s="41">
        <v>1000</v>
      </c>
      <c r="I234" s="151">
        <f t="shared" ref="I234:I238" si="24">G234/H234</f>
        <v>5.6929999999999996</v>
      </c>
      <c r="J234" s="41">
        <v>4000</v>
      </c>
      <c r="K234" s="102">
        <v>2</v>
      </c>
      <c r="L234" s="522"/>
      <c r="M234" s="124">
        <f t="shared" ref="M234:M240" si="25">L234*K234</f>
        <v>0</v>
      </c>
    </row>
    <row r="235" spans="1:13">
      <c r="A235" s="42" t="s">
        <v>450</v>
      </c>
      <c r="B235" s="42"/>
      <c r="C235" s="42"/>
      <c r="D235" s="42"/>
      <c r="E235" s="40" t="s">
        <v>104</v>
      </c>
      <c r="F235" s="30" t="s">
        <v>96</v>
      </c>
      <c r="G235" s="92">
        <v>5693</v>
      </c>
      <c r="H235" s="41">
        <v>1000</v>
      </c>
      <c r="I235" s="151">
        <f t="shared" si="24"/>
        <v>5.6929999999999996</v>
      </c>
      <c r="J235" s="41">
        <v>4000</v>
      </c>
      <c r="K235" s="102">
        <v>2</v>
      </c>
      <c r="L235" s="522"/>
      <c r="M235" s="124">
        <f t="shared" si="25"/>
        <v>0</v>
      </c>
    </row>
    <row r="236" spans="1:13">
      <c r="A236" s="42" t="s">
        <v>107</v>
      </c>
      <c r="B236" s="42"/>
      <c r="C236" s="42"/>
      <c r="D236" s="42"/>
      <c r="E236" s="40" t="s">
        <v>108</v>
      </c>
      <c r="F236" s="30" t="s">
        <v>96</v>
      </c>
      <c r="G236" s="92">
        <v>5693</v>
      </c>
      <c r="H236" s="41">
        <v>1000</v>
      </c>
      <c r="I236" s="151">
        <f t="shared" si="24"/>
        <v>5.6929999999999996</v>
      </c>
      <c r="J236" s="41">
        <v>4000</v>
      </c>
      <c r="K236" s="102">
        <v>2</v>
      </c>
      <c r="L236" s="522"/>
      <c r="M236" s="124">
        <f t="shared" si="25"/>
        <v>0</v>
      </c>
    </row>
    <row r="237" spans="1:13">
      <c r="A237" s="42" t="s">
        <v>109</v>
      </c>
      <c r="B237" s="42"/>
      <c r="C237" s="42"/>
      <c r="D237" s="42"/>
      <c r="E237" s="40" t="s">
        <v>110</v>
      </c>
      <c r="F237" s="30" t="s">
        <v>96</v>
      </c>
      <c r="G237" s="92">
        <v>5693</v>
      </c>
      <c r="H237" s="41">
        <v>1000</v>
      </c>
      <c r="I237" s="151">
        <f t="shared" si="24"/>
        <v>5.6929999999999996</v>
      </c>
      <c r="J237" s="41">
        <v>4000</v>
      </c>
      <c r="K237" s="102">
        <v>2</v>
      </c>
      <c r="L237" s="522"/>
      <c r="M237" s="124">
        <f t="shared" si="25"/>
        <v>0</v>
      </c>
    </row>
    <row r="238" spans="1:13">
      <c r="A238" s="42" t="s">
        <v>142</v>
      </c>
      <c r="B238" s="42"/>
      <c r="C238" s="42"/>
      <c r="D238" s="42"/>
      <c r="E238" s="40" t="s">
        <v>143</v>
      </c>
      <c r="F238" s="30" t="s">
        <v>96</v>
      </c>
      <c r="G238" s="92">
        <v>5693</v>
      </c>
      <c r="H238" s="41">
        <v>2000</v>
      </c>
      <c r="I238" s="151">
        <f t="shared" si="24"/>
        <v>2.8464999999999998</v>
      </c>
      <c r="J238" s="41">
        <v>4000</v>
      </c>
      <c r="K238" s="102">
        <v>2</v>
      </c>
      <c r="L238" s="522"/>
      <c r="M238" s="124">
        <f t="shared" si="25"/>
        <v>0</v>
      </c>
    </row>
    <row r="239" spans="1:13" ht="25.5" customHeight="1">
      <c r="A239" s="539" t="s">
        <v>716</v>
      </c>
      <c r="B239" s="539"/>
      <c r="C239" s="539"/>
      <c r="D239" s="540"/>
      <c r="E239" s="40" t="s">
        <v>131</v>
      </c>
      <c r="F239" s="30" t="s">
        <v>96</v>
      </c>
      <c r="G239" s="92">
        <v>5693</v>
      </c>
      <c r="H239" s="554" t="s">
        <v>424</v>
      </c>
      <c r="I239" s="571"/>
      <c r="J239" s="41">
        <v>8000</v>
      </c>
      <c r="K239" s="102">
        <v>1</v>
      </c>
      <c r="L239" s="522"/>
      <c r="M239" s="124">
        <f t="shared" si="25"/>
        <v>0</v>
      </c>
    </row>
    <row r="240" spans="1:13" ht="25.5" customHeight="1">
      <c r="A240" s="539" t="s">
        <v>449</v>
      </c>
      <c r="B240" s="539"/>
      <c r="C240" s="539"/>
      <c r="D240" s="540"/>
      <c r="E240" s="40" t="s">
        <v>111</v>
      </c>
      <c r="F240" s="30" t="s">
        <v>479</v>
      </c>
      <c r="G240" s="92">
        <v>25301</v>
      </c>
      <c r="H240" s="41">
        <v>200</v>
      </c>
      <c r="I240" s="151">
        <f t="shared" ref="I240" si="26">G240/H240</f>
        <v>126.505</v>
      </c>
      <c r="J240" s="41">
        <v>400</v>
      </c>
      <c r="K240" s="102">
        <v>63</v>
      </c>
      <c r="L240" s="522"/>
      <c r="M240" s="124">
        <f t="shared" si="25"/>
        <v>0</v>
      </c>
    </row>
    <row r="241" spans="1:13">
      <c r="A241" s="183" t="s">
        <v>191</v>
      </c>
      <c r="B241" s="43"/>
      <c r="C241" s="43"/>
      <c r="D241" s="43"/>
      <c r="E241" s="39"/>
      <c r="F241" s="31"/>
      <c r="G241" s="93" t="s">
        <v>759</v>
      </c>
      <c r="H241" s="62"/>
      <c r="I241" s="62"/>
      <c r="J241" s="62"/>
      <c r="K241" s="101"/>
      <c r="L241" s="426"/>
      <c r="M241" s="306"/>
    </row>
    <row r="242" spans="1:13">
      <c r="A242" s="183"/>
      <c r="B242" s="43"/>
      <c r="C242" s="43"/>
      <c r="D242" s="43"/>
      <c r="E242" s="66"/>
      <c r="F242" s="31"/>
      <c r="G242" s="93"/>
      <c r="H242" s="62"/>
      <c r="I242" s="62"/>
      <c r="J242" s="62"/>
      <c r="K242" s="101"/>
      <c r="L242" s="426"/>
      <c r="M242" s="306"/>
    </row>
    <row r="243" spans="1:13">
      <c r="A243" s="122" t="s">
        <v>144</v>
      </c>
      <c r="B243" s="43"/>
      <c r="C243" s="43"/>
      <c r="D243" s="43"/>
      <c r="E243" s="66"/>
      <c r="F243" s="31"/>
      <c r="G243" s="93"/>
      <c r="H243" s="62"/>
      <c r="I243" s="62"/>
      <c r="J243" s="62"/>
      <c r="K243" s="101"/>
      <c r="L243" s="426"/>
      <c r="M243" s="306"/>
    </row>
    <row r="244" spans="1:13">
      <c r="A244" s="42" t="s">
        <v>86</v>
      </c>
      <c r="B244" s="43"/>
      <c r="C244" s="43"/>
      <c r="D244" s="43"/>
      <c r="E244" s="40" t="s">
        <v>87</v>
      </c>
      <c r="F244" s="30" t="s">
        <v>96</v>
      </c>
      <c r="G244" s="92">
        <v>5693</v>
      </c>
      <c r="H244" s="41">
        <v>4000</v>
      </c>
      <c r="I244" s="151">
        <f t="shared" ref="I244:I245" si="27">G244/H244</f>
        <v>1.4232499999999999</v>
      </c>
      <c r="J244" s="41">
        <v>4000</v>
      </c>
      <c r="K244" s="102">
        <v>2</v>
      </c>
      <c r="L244" s="522"/>
      <c r="M244" s="124">
        <f>K244*L244</f>
        <v>0</v>
      </c>
    </row>
    <row r="245" spans="1:13">
      <c r="A245" s="42" t="s">
        <v>88</v>
      </c>
      <c r="B245" s="43"/>
      <c r="C245" s="43"/>
      <c r="D245" s="43"/>
      <c r="E245" s="40" t="s">
        <v>89</v>
      </c>
      <c r="F245" s="30" t="s">
        <v>96</v>
      </c>
      <c r="G245" s="92">
        <v>5693</v>
      </c>
      <c r="H245" s="41">
        <v>4000</v>
      </c>
      <c r="I245" s="151">
        <f t="shared" si="27"/>
        <v>1.4232499999999999</v>
      </c>
      <c r="J245" s="41">
        <v>4000</v>
      </c>
      <c r="K245" s="102">
        <v>2</v>
      </c>
      <c r="L245" s="522"/>
      <c r="M245" s="124">
        <f>K245*L245</f>
        <v>0</v>
      </c>
    </row>
    <row r="246" spans="1:13">
      <c r="A246" s="42" t="s">
        <v>90</v>
      </c>
      <c r="B246" s="43"/>
      <c r="C246" s="43"/>
      <c r="D246" s="43"/>
      <c r="E246" s="40" t="s">
        <v>91</v>
      </c>
      <c r="F246" s="30" t="s">
        <v>96</v>
      </c>
      <c r="G246" s="92">
        <v>5693</v>
      </c>
      <c r="H246" s="511" t="s">
        <v>426</v>
      </c>
      <c r="I246" s="511"/>
      <c r="J246" s="41">
        <v>4000</v>
      </c>
      <c r="K246" s="102">
        <v>2</v>
      </c>
      <c r="L246" s="522"/>
      <c r="M246" s="124">
        <f>K246*L246</f>
        <v>0</v>
      </c>
    </row>
    <row r="247" spans="1:13">
      <c r="A247" s="42" t="s">
        <v>92</v>
      </c>
      <c r="B247" s="43"/>
      <c r="C247" s="43"/>
      <c r="D247" s="43"/>
      <c r="E247" s="40" t="s">
        <v>93</v>
      </c>
      <c r="F247" s="30" t="s">
        <v>96</v>
      </c>
      <c r="G247" s="92">
        <v>5693</v>
      </c>
      <c r="H247" s="511" t="s">
        <v>426</v>
      </c>
      <c r="I247" s="511"/>
      <c r="J247" s="41">
        <v>4000</v>
      </c>
      <c r="K247" s="102">
        <v>2</v>
      </c>
      <c r="L247" s="522"/>
      <c r="M247" s="124">
        <f>K247*L247</f>
        <v>0</v>
      </c>
    </row>
    <row r="248" spans="1:13">
      <c r="A248" s="42"/>
      <c r="B248" s="43"/>
      <c r="C248" s="43"/>
      <c r="D248" s="43"/>
      <c r="E248" s="39"/>
      <c r="F248" s="31"/>
      <c r="G248" s="93"/>
      <c r="H248" s="520"/>
      <c r="I248" s="520"/>
      <c r="J248" s="62"/>
      <c r="K248" s="101"/>
      <c r="L248" s="426"/>
      <c r="M248" s="306"/>
    </row>
    <row r="249" spans="1:13">
      <c r="A249" s="512" t="s">
        <v>505</v>
      </c>
      <c r="B249" s="43"/>
      <c r="C249" s="43"/>
      <c r="D249" s="66"/>
      <c r="E249" s="434"/>
      <c r="F249" s="29"/>
      <c r="G249" s="93"/>
      <c r="H249" s="62"/>
      <c r="I249" s="34"/>
      <c r="J249" s="62"/>
      <c r="K249" s="101"/>
      <c r="L249" s="426"/>
      <c r="M249" s="306"/>
    </row>
    <row r="250" spans="1:13">
      <c r="A250" s="42" t="s">
        <v>120</v>
      </c>
      <c r="B250" s="43"/>
      <c r="C250" s="43"/>
      <c r="D250" s="43"/>
      <c r="E250" s="30" t="s">
        <v>145</v>
      </c>
      <c r="F250" s="30" t="s">
        <v>74</v>
      </c>
      <c r="G250" s="92">
        <v>5693</v>
      </c>
      <c r="H250" s="550" t="s">
        <v>502</v>
      </c>
      <c r="I250" s="551"/>
      <c r="J250" s="41" t="s">
        <v>148</v>
      </c>
      <c r="K250" s="102">
        <v>2</v>
      </c>
      <c r="L250" s="522"/>
      <c r="M250" s="124">
        <f t="shared" ref="M250:M252" si="28">K250*L250</f>
        <v>0</v>
      </c>
    </row>
    <row r="251" spans="1:13">
      <c r="A251" s="42" t="s">
        <v>123</v>
      </c>
      <c r="B251" s="43"/>
      <c r="C251" s="43"/>
      <c r="D251" s="43"/>
      <c r="E251" s="30" t="s">
        <v>146</v>
      </c>
      <c r="F251" s="30" t="s">
        <v>74</v>
      </c>
      <c r="G251" s="92">
        <v>5693</v>
      </c>
      <c r="H251" s="544"/>
      <c r="I251" s="545"/>
      <c r="J251" s="41" t="s">
        <v>148</v>
      </c>
      <c r="K251" s="102">
        <v>2</v>
      </c>
      <c r="L251" s="522"/>
      <c r="M251" s="124">
        <f t="shared" si="28"/>
        <v>0</v>
      </c>
    </row>
    <row r="252" spans="1:13">
      <c r="A252" s="42" t="s">
        <v>125</v>
      </c>
      <c r="B252" s="43"/>
      <c r="C252" s="43"/>
      <c r="D252" s="43"/>
      <c r="E252" s="30" t="s">
        <v>147</v>
      </c>
      <c r="F252" s="30" t="s">
        <v>74</v>
      </c>
      <c r="G252" s="92">
        <v>5693</v>
      </c>
      <c r="H252" s="552"/>
      <c r="I252" s="553"/>
      <c r="J252" s="41" t="s">
        <v>148</v>
      </c>
      <c r="K252" s="102">
        <v>2</v>
      </c>
      <c r="L252" s="522"/>
      <c r="M252" s="124">
        <f t="shared" si="28"/>
        <v>0</v>
      </c>
    </row>
    <row r="253" spans="1:13">
      <c r="A253" s="43"/>
      <c r="B253" s="43"/>
      <c r="C253" s="43"/>
      <c r="D253" s="43"/>
      <c r="E253" s="39" t="s">
        <v>515</v>
      </c>
      <c r="F253" s="29"/>
      <c r="G253" s="94"/>
      <c r="H253" s="173"/>
      <c r="I253" s="34"/>
      <c r="J253" s="173"/>
      <c r="K253" s="114"/>
      <c r="L253" s="426"/>
      <c r="M253" s="306"/>
    </row>
    <row r="254" spans="1:13">
      <c r="A254" s="43"/>
      <c r="B254" s="43"/>
      <c r="C254" s="43"/>
      <c r="D254" s="43"/>
      <c r="E254" s="66"/>
      <c r="F254" s="29"/>
      <c r="G254" s="93"/>
      <c r="H254" s="62"/>
      <c r="I254" s="34"/>
      <c r="J254" s="62"/>
      <c r="K254" s="101"/>
      <c r="L254" s="426"/>
      <c r="M254" s="306"/>
    </row>
    <row r="255" spans="1:13">
      <c r="A255" s="122" t="s">
        <v>150</v>
      </c>
      <c r="B255" s="43"/>
      <c r="C255" s="43"/>
      <c r="D255" s="43"/>
      <c r="E255" s="66"/>
      <c r="F255" s="31"/>
      <c r="G255" s="93"/>
      <c r="H255" s="62"/>
      <c r="I255" s="62"/>
      <c r="J255" s="62"/>
      <c r="K255" s="101"/>
      <c r="L255" s="426"/>
      <c r="M255" s="306"/>
    </row>
    <row r="256" spans="1:13">
      <c r="A256" s="122" t="s">
        <v>151</v>
      </c>
      <c r="B256" s="43"/>
      <c r="C256" s="43"/>
      <c r="D256" s="43"/>
      <c r="E256" s="66"/>
      <c r="F256" s="31"/>
      <c r="G256" s="93"/>
      <c r="H256" s="62"/>
      <c r="I256" s="62"/>
      <c r="J256" s="62"/>
      <c r="K256" s="101"/>
      <c r="L256" s="426"/>
      <c r="M256" s="306"/>
    </row>
    <row r="257" spans="1:13">
      <c r="A257" s="122" t="s">
        <v>152</v>
      </c>
      <c r="B257" s="43"/>
      <c r="C257" s="43"/>
      <c r="D257" s="43"/>
      <c r="E257" s="66"/>
      <c r="F257" s="31"/>
      <c r="G257" s="93"/>
      <c r="H257" s="62"/>
      <c r="I257" s="62"/>
      <c r="J257" s="62"/>
      <c r="K257" s="101"/>
      <c r="L257" s="426"/>
      <c r="M257" s="306"/>
    </row>
    <row r="258" spans="1:13" ht="15" customHeight="1">
      <c r="A258" s="42" t="s">
        <v>44</v>
      </c>
      <c r="B258" s="43"/>
      <c r="C258" s="43"/>
      <c r="D258" s="43"/>
      <c r="E258" s="40" t="s">
        <v>21</v>
      </c>
      <c r="F258" s="30" t="s">
        <v>74</v>
      </c>
      <c r="G258" s="92">
        <v>850</v>
      </c>
      <c r="H258" s="562" t="s">
        <v>424</v>
      </c>
      <c r="I258" s="563"/>
      <c r="J258" s="41" t="s">
        <v>232</v>
      </c>
      <c r="K258" s="79" t="s">
        <v>97</v>
      </c>
      <c r="L258" s="428" t="s">
        <v>626</v>
      </c>
      <c r="M258" s="124" t="s">
        <v>627</v>
      </c>
    </row>
    <row r="259" spans="1:13">
      <c r="A259" s="42" t="s">
        <v>75</v>
      </c>
      <c r="B259" s="43"/>
      <c r="C259" s="43"/>
      <c r="D259" s="43"/>
      <c r="E259" s="40" t="s">
        <v>21</v>
      </c>
      <c r="F259" s="30" t="s">
        <v>74</v>
      </c>
      <c r="G259" s="92">
        <v>850</v>
      </c>
      <c r="H259" s="564"/>
      <c r="I259" s="565"/>
      <c r="J259" s="41" t="s">
        <v>232</v>
      </c>
      <c r="K259" s="79" t="s">
        <v>97</v>
      </c>
      <c r="L259" s="428" t="s">
        <v>626</v>
      </c>
      <c r="M259" s="124" t="s">
        <v>627</v>
      </c>
    </row>
    <row r="260" spans="1:13">
      <c r="A260" s="42" t="s">
        <v>63</v>
      </c>
      <c r="B260" s="425"/>
      <c r="C260" s="43"/>
      <c r="D260" s="43"/>
      <c r="E260" s="40" t="s">
        <v>76</v>
      </c>
      <c r="F260" s="30" t="s">
        <v>74</v>
      </c>
      <c r="G260" s="92">
        <v>850</v>
      </c>
      <c r="H260" s="564"/>
      <c r="I260" s="565"/>
      <c r="J260" s="41" t="s">
        <v>232</v>
      </c>
      <c r="K260" s="79" t="s">
        <v>97</v>
      </c>
      <c r="L260" s="428" t="s">
        <v>626</v>
      </c>
      <c r="M260" s="124" t="s">
        <v>627</v>
      </c>
    </row>
    <row r="261" spans="1:13">
      <c r="A261" s="42" t="s">
        <v>77</v>
      </c>
      <c r="B261" s="444"/>
      <c r="C261" s="182"/>
      <c r="D261" s="182"/>
      <c r="E261" s="40" t="s">
        <v>78</v>
      </c>
      <c r="F261" s="30" t="s">
        <v>74</v>
      </c>
      <c r="G261" s="92">
        <v>850</v>
      </c>
      <c r="H261" s="564"/>
      <c r="I261" s="565"/>
      <c r="J261" s="41" t="s">
        <v>232</v>
      </c>
      <c r="K261" s="79" t="s">
        <v>97</v>
      </c>
      <c r="L261" s="428" t="s">
        <v>626</v>
      </c>
      <c r="M261" s="124" t="s">
        <v>627</v>
      </c>
    </row>
    <row r="262" spans="1:13">
      <c r="A262" s="42" t="s">
        <v>79</v>
      </c>
      <c r="B262" s="425"/>
      <c r="C262" s="43"/>
      <c r="D262" s="43"/>
      <c r="E262" s="40" t="s">
        <v>80</v>
      </c>
      <c r="F262" s="30" t="s">
        <v>74</v>
      </c>
      <c r="G262" s="92">
        <v>850</v>
      </c>
      <c r="H262" s="564"/>
      <c r="I262" s="565"/>
      <c r="J262" s="41" t="s">
        <v>232</v>
      </c>
      <c r="K262" s="79" t="s">
        <v>97</v>
      </c>
      <c r="L262" s="428" t="s">
        <v>626</v>
      </c>
      <c r="M262" s="124" t="s">
        <v>627</v>
      </c>
    </row>
    <row r="263" spans="1:13">
      <c r="A263" s="42" t="s">
        <v>81</v>
      </c>
      <c r="B263" s="425"/>
      <c r="C263" s="43"/>
      <c r="D263" s="43"/>
      <c r="E263" s="40" t="s">
        <v>68</v>
      </c>
      <c r="F263" s="30" t="s">
        <v>74</v>
      </c>
      <c r="G263" s="92">
        <v>850</v>
      </c>
      <c r="H263" s="564"/>
      <c r="I263" s="565"/>
      <c r="J263" s="41" t="s">
        <v>232</v>
      </c>
      <c r="K263" s="79" t="s">
        <v>97</v>
      </c>
      <c r="L263" s="428" t="s">
        <v>626</v>
      </c>
      <c r="M263" s="124" t="s">
        <v>627</v>
      </c>
    </row>
    <row r="264" spans="1:13">
      <c r="A264" s="42" t="s">
        <v>82</v>
      </c>
      <c r="B264" s="425"/>
      <c r="C264" s="43"/>
      <c r="D264" s="43"/>
      <c r="E264" s="40" t="s">
        <v>83</v>
      </c>
      <c r="F264" s="30" t="s">
        <v>74</v>
      </c>
      <c r="G264" s="92">
        <v>850</v>
      </c>
      <c r="H264" s="564"/>
      <c r="I264" s="565"/>
      <c r="J264" s="41" t="s">
        <v>232</v>
      </c>
      <c r="K264" s="79" t="s">
        <v>97</v>
      </c>
      <c r="L264" s="428" t="s">
        <v>626</v>
      </c>
      <c r="M264" s="124" t="s">
        <v>627</v>
      </c>
    </row>
    <row r="265" spans="1:13">
      <c r="A265" s="42" t="s">
        <v>149</v>
      </c>
      <c r="B265" s="425"/>
      <c r="C265" s="43"/>
      <c r="D265" s="43"/>
      <c r="E265" s="40" t="s">
        <v>70</v>
      </c>
      <c r="F265" s="30" t="s">
        <v>74</v>
      </c>
      <c r="G265" s="92">
        <v>850</v>
      </c>
      <c r="H265" s="564"/>
      <c r="I265" s="565"/>
      <c r="J265" s="41" t="s">
        <v>232</v>
      </c>
      <c r="K265" s="79" t="s">
        <v>97</v>
      </c>
      <c r="L265" s="428" t="s">
        <v>626</v>
      </c>
      <c r="M265" s="124" t="s">
        <v>627</v>
      </c>
    </row>
    <row r="266" spans="1:13">
      <c r="A266" s="42" t="s">
        <v>84</v>
      </c>
      <c r="B266" s="43"/>
      <c r="C266" s="43"/>
      <c r="D266" s="43"/>
      <c r="E266" s="40" t="s">
        <v>85</v>
      </c>
      <c r="F266" s="30" t="s">
        <v>74</v>
      </c>
      <c r="G266" s="92">
        <v>850</v>
      </c>
      <c r="H266" s="564"/>
      <c r="I266" s="565"/>
      <c r="J266" s="41" t="s">
        <v>232</v>
      </c>
      <c r="K266" s="79" t="s">
        <v>97</v>
      </c>
      <c r="L266" s="428" t="s">
        <v>626</v>
      </c>
      <c r="M266" s="124" t="s">
        <v>627</v>
      </c>
    </row>
    <row r="267" spans="1:13">
      <c r="A267" s="42" t="s">
        <v>115</v>
      </c>
      <c r="B267" s="43"/>
      <c r="C267" s="43"/>
      <c r="D267" s="43"/>
      <c r="E267" s="40" t="s">
        <v>116</v>
      </c>
      <c r="F267" s="30" t="s">
        <v>74</v>
      </c>
      <c r="G267" s="92">
        <v>850</v>
      </c>
      <c r="H267" s="564"/>
      <c r="I267" s="565"/>
      <c r="J267" s="41" t="s">
        <v>232</v>
      </c>
      <c r="K267" s="79" t="s">
        <v>97</v>
      </c>
      <c r="L267" s="428" t="s">
        <v>626</v>
      </c>
      <c r="M267" s="124" t="s">
        <v>627</v>
      </c>
    </row>
    <row r="268" spans="1:13">
      <c r="A268" s="42" t="s">
        <v>117</v>
      </c>
      <c r="B268" s="43"/>
      <c r="C268" s="43"/>
      <c r="D268" s="43"/>
      <c r="E268" s="40" t="s">
        <v>118</v>
      </c>
      <c r="F268" s="30" t="s">
        <v>74</v>
      </c>
      <c r="G268" s="92">
        <v>850</v>
      </c>
      <c r="H268" s="566"/>
      <c r="I268" s="567"/>
      <c r="J268" s="41" t="s">
        <v>232</v>
      </c>
      <c r="K268" s="79" t="s">
        <v>97</v>
      </c>
      <c r="L268" s="428" t="s">
        <v>626</v>
      </c>
      <c r="M268" s="124" t="s">
        <v>627</v>
      </c>
    </row>
    <row r="269" spans="1:13">
      <c r="A269" s="42"/>
      <c r="B269" s="43"/>
      <c r="C269" s="43"/>
      <c r="D269" s="43"/>
      <c r="E269" s="39" t="s">
        <v>501</v>
      </c>
      <c r="F269" s="31"/>
      <c r="G269" s="93"/>
      <c r="H269" s="62"/>
      <c r="I269" s="520"/>
      <c r="J269" s="62"/>
      <c r="K269" s="101"/>
      <c r="L269" s="426"/>
      <c r="M269" s="306"/>
    </row>
    <row r="270" spans="1:13">
      <c r="A270" s="122"/>
      <c r="B270" s="43"/>
      <c r="C270" s="43"/>
      <c r="D270" s="43"/>
      <c r="E270" s="39" t="s">
        <v>499</v>
      </c>
      <c r="F270" s="31"/>
      <c r="G270" s="93"/>
      <c r="H270" s="62"/>
      <c r="I270" s="62"/>
      <c r="J270" s="62"/>
      <c r="K270" s="101"/>
      <c r="L270" s="426"/>
      <c r="M270" s="306"/>
    </row>
    <row r="271" spans="1:13">
      <c r="A271" s="122"/>
      <c r="B271" s="43"/>
      <c r="C271" s="43"/>
      <c r="D271" s="43"/>
      <c r="E271" s="39"/>
      <c r="F271" s="31"/>
      <c r="G271" s="93"/>
      <c r="H271" s="62"/>
      <c r="I271" s="62"/>
      <c r="J271" s="62"/>
      <c r="K271" s="101"/>
      <c r="L271" s="426"/>
      <c r="M271" s="306"/>
    </row>
    <row r="272" spans="1:13">
      <c r="A272" s="122" t="s">
        <v>153</v>
      </c>
      <c r="B272" s="43"/>
      <c r="C272" s="43"/>
      <c r="D272" s="43"/>
      <c r="E272" s="66"/>
      <c r="F272" s="31"/>
      <c r="G272" s="93"/>
      <c r="H272" s="62"/>
      <c r="I272" s="62"/>
      <c r="J272" s="62"/>
      <c r="K272" s="101"/>
      <c r="L272" s="426"/>
      <c r="M272" s="306"/>
    </row>
    <row r="273" spans="1:13">
      <c r="A273" s="42" t="s">
        <v>86</v>
      </c>
      <c r="B273" s="43"/>
      <c r="C273" s="43"/>
      <c r="D273" s="43"/>
      <c r="E273" s="40" t="s">
        <v>87</v>
      </c>
      <c r="F273" s="30" t="s">
        <v>74</v>
      </c>
      <c r="G273" s="92">
        <v>850</v>
      </c>
      <c r="H273" s="562" t="s">
        <v>424</v>
      </c>
      <c r="I273" s="563"/>
      <c r="J273" s="30">
        <v>2500</v>
      </c>
      <c r="K273" s="102">
        <v>1</v>
      </c>
      <c r="L273" s="522"/>
      <c r="M273" s="124">
        <f>K273*L273</f>
        <v>0</v>
      </c>
    </row>
    <row r="274" spans="1:13">
      <c r="A274" s="42" t="s">
        <v>88</v>
      </c>
      <c r="B274" s="43"/>
      <c r="C274" s="43"/>
      <c r="D274" s="43"/>
      <c r="E274" s="40" t="s">
        <v>89</v>
      </c>
      <c r="F274" s="30" t="s">
        <v>74</v>
      </c>
      <c r="G274" s="92">
        <v>850</v>
      </c>
      <c r="H274" s="564"/>
      <c r="I274" s="565"/>
      <c r="J274" s="30">
        <v>2500</v>
      </c>
      <c r="K274" s="102">
        <v>1</v>
      </c>
      <c r="L274" s="522"/>
      <c r="M274" s="124">
        <f>K274*L274</f>
        <v>0</v>
      </c>
    </row>
    <row r="275" spans="1:13">
      <c r="A275" s="42" t="s">
        <v>90</v>
      </c>
      <c r="B275" s="43"/>
      <c r="C275" s="43"/>
      <c r="D275" s="43"/>
      <c r="E275" s="40" t="s">
        <v>91</v>
      </c>
      <c r="F275" s="30" t="s">
        <v>74</v>
      </c>
      <c r="G275" s="92">
        <v>850</v>
      </c>
      <c r="H275" s="564"/>
      <c r="I275" s="565"/>
      <c r="J275" s="30">
        <v>2500</v>
      </c>
      <c r="K275" s="102">
        <v>1</v>
      </c>
      <c r="L275" s="522"/>
      <c r="M275" s="124">
        <f>K275*L275</f>
        <v>0</v>
      </c>
    </row>
    <row r="276" spans="1:13">
      <c r="A276" s="42" t="s">
        <v>92</v>
      </c>
      <c r="B276" s="43"/>
      <c r="C276" s="43"/>
      <c r="D276" s="43"/>
      <c r="E276" s="40" t="s">
        <v>93</v>
      </c>
      <c r="F276" s="30" t="s">
        <v>74</v>
      </c>
      <c r="G276" s="92">
        <v>850</v>
      </c>
      <c r="H276" s="566"/>
      <c r="I276" s="567"/>
      <c r="J276" s="30">
        <v>2500</v>
      </c>
      <c r="K276" s="102">
        <v>1</v>
      </c>
      <c r="L276" s="522"/>
      <c r="M276" s="124">
        <f>K276*L276</f>
        <v>0</v>
      </c>
    </row>
    <row r="277" spans="1:13">
      <c r="A277" s="43"/>
      <c r="B277" s="43"/>
      <c r="C277" s="43"/>
      <c r="D277" s="43"/>
      <c r="E277" s="39" t="s">
        <v>501</v>
      </c>
      <c r="F277" s="39"/>
      <c r="G277" s="93"/>
      <c r="H277" s="62"/>
      <c r="I277" s="62"/>
      <c r="J277" s="62"/>
      <c r="K277" s="101"/>
      <c r="L277" s="426"/>
      <c r="M277" s="306"/>
    </row>
    <row r="278" spans="1:13">
      <c r="A278" s="43"/>
      <c r="B278" s="43"/>
      <c r="C278" s="43"/>
      <c r="D278" s="43"/>
      <c r="E278" s="39"/>
      <c r="F278" s="39"/>
      <c r="G278" s="93"/>
      <c r="H278" s="62"/>
      <c r="I278" s="62"/>
      <c r="J278" s="62"/>
      <c r="K278" s="101"/>
      <c r="L278" s="426"/>
      <c r="M278" s="306"/>
    </row>
    <row r="279" spans="1:13">
      <c r="A279" s="512" t="s">
        <v>505</v>
      </c>
      <c r="B279" s="43"/>
      <c r="C279" s="43"/>
      <c r="D279" s="66"/>
      <c r="E279" s="434"/>
      <c r="F279" s="66"/>
      <c r="G279" s="93"/>
      <c r="H279" s="62"/>
      <c r="I279" s="34"/>
      <c r="J279" s="62"/>
      <c r="K279" s="101"/>
      <c r="L279" s="426"/>
      <c r="M279" s="306"/>
    </row>
    <row r="280" spans="1:13">
      <c r="A280" s="42" t="s">
        <v>120</v>
      </c>
      <c r="B280" s="43"/>
      <c r="C280" s="43"/>
      <c r="D280" s="43"/>
      <c r="E280" s="40" t="s">
        <v>121</v>
      </c>
      <c r="F280" s="30" t="s">
        <v>74</v>
      </c>
      <c r="G280" s="92">
        <v>0</v>
      </c>
      <c r="H280" s="578" t="s">
        <v>502</v>
      </c>
      <c r="I280" s="579"/>
      <c r="J280" s="41" t="s">
        <v>157</v>
      </c>
      <c r="K280" s="79" t="s">
        <v>97</v>
      </c>
      <c r="L280" s="428" t="s">
        <v>626</v>
      </c>
      <c r="M280" s="124" t="s">
        <v>627</v>
      </c>
    </row>
    <row r="281" spans="1:13">
      <c r="A281" s="42" t="s">
        <v>123</v>
      </c>
      <c r="B281" s="43"/>
      <c r="C281" s="43"/>
      <c r="D281" s="43"/>
      <c r="E281" s="40" t="s">
        <v>124</v>
      </c>
      <c r="F281" s="30" t="s">
        <v>74</v>
      </c>
      <c r="G281" s="92">
        <v>0</v>
      </c>
      <c r="H281" s="580"/>
      <c r="I281" s="581"/>
      <c r="J281" s="41" t="s">
        <v>157</v>
      </c>
      <c r="K281" s="79" t="s">
        <v>97</v>
      </c>
      <c r="L281" s="428" t="s">
        <v>626</v>
      </c>
      <c r="M281" s="124" t="s">
        <v>627</v>
      </c>
    </row>
    <row r="282" spans="1:13">
      <c r="A282" s="42" t="s">
        <v>125</v>
      </c>
      <c r="B282" s="43"/>
      <c r="C282" s="43"/>
      <c r="D282" s="43"/>
      <c r="E282" s="40" t="s">
        <v>126</v>
      </c>
      <c r="F282" s="30" t="s">
        <v>74</v>
      </c>
      <c r="G282" s="92">
        <v>0</v>
      </c>
      <c r="H282" s="582"/>
      <c r="I282" s="583"/>
      <c r="J282" s="41" t="s">
        <v>157</v>
      </c>
      <c r="K282" s="79" t="s">
        <v>97</v>
      </c>
      <c r="L282" s="428" t="s">
        <v>626</v>
      </c>
      <c r="M282" s="124" t="s">
        <v>627</v>
      </c>
    </row>
    <row r="283" spans="1:13">
      <c r="A283" s="43"/>
      <c r="B283" s="43"/>
      <c r="C283" s="43"/>
      <c r="D283" s="43"/>
      <c r="E283" s="39" t="s">
        <v>515</v>
      </c>
      <c r="F283" s="29"/>
      <c r="G283" s="93"/>
      <c r="H283" s="62"/>
      <c r="I283" s="34"/>
      <c r="J283" s="62"/>
      <c r="K283" s="101"/>
      <c r="L283" s="426"/>
      <c r="M283" s="306"/>
    </row>
    <row r="284" spans="1:13">
      <c r="A284" s="43"/>
      <c r="B284" s="43"/>
      <c r="C284" s="43"/>
      <c r="D284" s="43"/>
      <c r="E284" s="39"/>
      <c r="F284" s="43"/>
      <c r="G284" s="188"/>
      <c r="H284" s="43"/>
      <c r="I284" s="43"/>
      <c r="J284" s="43"/>
      <c r="K284" s="189"/>
      <c r="L284" s="190"/>
      <c r="M284" s="306"/>
    </row>
    <row r="285" spans="1:13">
      <c r="A285" s="122" t="s">
        <v>154</v>
      </c>
      <c r="B285" s="43"/>
      <c r="C285" s="43"/>
      <c r="D285" s="43"/>
      <c r="E285" s="66"/>
      <c r="F285" s="31"/>
      <c r="G285" s="93"/>
      <c r="H285" s="62"/>
      <c r="I285" s="62"/>
      <c r="J285" s="62"/>
      <c r="K285" s="101"/>
      <c r="L285" s="426"/>
      <c r="M285" s="306"/>
    </row>
    <row r="286" spans="1:13">
      <c r="A286" s="42" t="s">
        <v>94</v>
      </c>
      <c r="B286" s="43"/>
      <c r="C286" s="43"/>
      <c r="D286" s="43"/>
      <c r="E286" s="40" t="s">
        <v>95</v>
      </c>
      <c r="F286" s="30" t="s">
        <v>96</v>
      </c>
      <c r="G286" s="92">
        <v>850</v>
      </c>
      <c r="H286" s="41">
        <v>500</v>
      </c>
      <c r="I286" s="151">
        <f t="shared" ref="I286:I290" si="29">G286/H286</f>
        <v>1.7</v>
      </c>
      <c r="J286" s="41">
        <v>2500</v>
      </c>
      <c r="K286" s="102">
        <v>1</v>
      </c>
      <c r="L286" s="522"/>
      <c r="M286" s="124">
        <f>K286*L286</f>
        <v>0</v>
      </c>
    </row>
    <row r="287" spans="1:13">
      <c r="A287" s="42" t="s">
        <v>44</v>
      </c>
      <c r="B287" s="43"/>
      <c r="C287" s="43"/>
      <c r="D287" s="43"/>
      <c r="E287" s="40" t="s">
        <v>98</v>
      </c>
      <c r="F287" s="30" t="s">
        <v>96</v>
      </c>
      <c r="G287" s="92">
        <v>850</v>
      </c>
      <c r="H287" s="41">
        <v>500</v>
      </c>
      <c r="I287" s="151">
        <f t="shared" si="29"/>
        <v>1.7</v>
      </c>
      <c r="J287" s="41">
        <v>2500</v>
      </c>
      <c r="K287" s="102">
        <v>1</v>
      </c>
      <c r="L287" s="522"/>
      <c r="M287" s="124">
        <f>K287*L287</f>
        <v>0</v>
      </c>
    </row>
    <row r="288" spans="1:13">
      <c r="A288" s="42" t="s">
        <v>99</v>
      </c>
      <c r="B288" s="43"/>
      <c r="C288" s="43"/>
      <c r="D288" s="43"/>
      <c r="E288" s="40" t="s">
        <v>100</v>
      </c>
      <c r="F288" s="30" t="s">
        <v>96</v>
      </c>
      <c r="G288" s="92">
        <v>850</v>
      </c>
      <c r="H288" s="41">
        <v>500</v>
      </c>
      <c r="I288" s="151">
        <f t="shared" si="29"/>
        <v>1.7</v>
      </c>
      <c r="J288" s="41">
        <v>2500</v>
      </c>
      <c r="K288" s="102">
        <v>1</v>
      </c>
      <c r="L288" s="522"/>
      <c r="M288" s="124">
        <f>K288*L288</f>
        <v>0</v>
      </c>
    </row>
    <row r="289" spans="1:13">
      <c r="A289" s="42" t="s">
        <v>101</v>
      </c>
      <c r="B289" s="43"/>
      <c r="C289" s="43"/>
      <c r="D289" s="43"/>
      <c r="E289" s="40" t="s">
        <v>102</v>
      </c>
      <c r="F289" s="30" t="s">
        <v>96</v>
      </c>
      <c r="G289" s="92">
        <v>850</v>
      </c>
      <c r="H289" s="41">
        <v>500</v>
      </c>
      <c r="I289" s="151">
        <f t="shared" si="29"/>
        <v>1.7</v>
      </c>
      <c r="J289" s="41">
        <v>2500</v>
      </c>
      <c r="K289" s="102">
        <v>1</v>
      </c>
      <c r="L289" s="522"/>
      <c r="M289" s="124">
        <f>K289*L289</f>
        <v>0</v>
      </c>
    </row>
    <row r="290" spans="1:13">
      <c r="A290" s="42" t="s">
        <v>103</v>
      </c>
      <c r="B290" s="43"/>
      <c r="C290" s="43"/>
      <c r="D290" s="43"/>
      <c r="E290" s="40" t="s">
        <v>104</v>
      </c>
      <c r="F290" s="30" t="s">
        <v>96</v>
      </c>
      <c r="G290" s="92">
        <v>850</v>
      </c>
      <c r="H290" s="41">
        <v>500</v>
      </c>
      <c r="I290" s="151">
        <f t="shared" si="29"/>
        <v>1.7</v>
      </c>
      <c r="J290" s="41">
        <v>2500</v>
      </c>
      <c r="K290" s="102">
        <v>1</v>
      </c>
      <c r="L290" s="522"/>
      <c r="M290" s="124">
        <f>K290*L290</f>
        <v>0</v>
      </c>
    </row>
    <row r="291" spans="1:13" ht="25.5" customHeight="1">
      <c r="A291" s="42" t="s">
        <v>128</v>
      </c>
      <c r="B291" s="43"/>
      <c r="C291" s="43"/>
      <c r="D291" s="43"/>
      <c r="E291" s="40" t="s">
        <v>129</v>
      </c>
      <c r="F291" s="30" t="s">
        <v>96</v>
      </c>
      <c r="G291" s="92">
        <v>850</v>
      </c>
      <c r="H291" s="554" t="s">
        <v>424</v>
      </c>
      <c r="I291" s="555"/>
      <c r="J291" s="41">
        <v>8000</v>
      </c>
      <c r="K291" s="79" t="s">
        <v>97</v>
      </c>
      <c r="L291" s="428" t="s">
        <v>626</v>
      </c>
      <c r="M291" s="124" t="s">
        <v>627</v>
      </c>
    </row>
    <row r="292" spans="1:13">
      <c r="A292" s="43"/>
      <c r="B292" s="43"/>
      <c r="C292" s="43"/>
      <c r="D292" s="43"/>
      <c r="E292" s="39" t="s">
        <v>501</v>
      </c>
      <c r="F292" s="29"/>
      <c r="G292" s="93"/>
      <c r="H292" s="62"/>
      <c r="I292" s="34"/>
      <c r="J292" s="62"/>
      <c r="K292" s="101"/>
      <c r="L292" s="426"/>
      <c r="M292" s="306"/>
    </row>
    <row r="293" spans="1:13">
      <c r="A293" s="43"/>
      <c r="B293" s="43"/>
      <c r="C293" s="43"/>
      <c r="D293" s="43"/>
      <c r="E293" s="66"/>
      <c r="F293" s="29"/>
      <c r="G293" s="93"/>
      <c r="H293" s="62"/>
      <c r="I293" s="34"/>
      <c r="J293" s="62"/>
      <c r="K293" s="101"/>
      <c r="L293" s="426"/>
      <c r="M293" s="306"/>
    </row>
    <row r="294" spans="1:13">
      <c r="A294" s="122" t="s">
        <v>155</v>
      </c>
      <c r="B294" s="43"/>
      <c r="C294" s="43"/>
      <c r="D294" s="43"/>
      <c r="E294" s="66"/>
      <c r="F294" s="31"/>
      <c r="G294" s="93"/>
      <c r="H294" s="62"/>
      <c r="I294" s="62"/>
      <c r="J294" s="62"/>
      <c r="K294" s="101"/>
      <c r="L294" s="426"/>
      <c r="M294" s="306"/>
    </row>
    <row r="295" spans="1:13">
      <c r="A295" s="42" t="s">
        <v>105</v>
      </c>
      <c r="B295" s="43"/>
      <c r="C295" s="43"/>
      <c r="D295" s="43"/>
      <c r="E295" s="66"/>
      <c r="F295" s="31"/>
      <c r="G295" s="93"/>
      <c r="H295" s="62"/>
      <c r="I295" s="62"/>
      <c r="J295" s="62"/>
      <c r="K295" s="101"/>
      <c r="L295" s="426"/>
      <c r="M295" s="306"/>
    </row>
    <row r="296" spans="1:13">
      <c r="A296" s="42" t="s">
        <v>106</v>
      </c>
      <c r="B296" s="43"/>
      <c r="C296" s="43"/>
      <c r="D296" s="43"/>
      <c r="E296" s="40" t="s">
        <v>102</v>
      </c>
      <c r="F296" s="30" t="s">
        <v>96</v>
      </c>
      <c r="G296" s="92">
        <v>850</v>
      </c>
      <c r="H296" s="41">
        <v>500</v>
      </c>
      <c r="I296" s="151">
        <f t="shared" ref="I296:I300" si="30">G296/H296</f>
        <v>1.7</v>
      </c>
      <c r="J296" s="41">
        <v>2500</v>
      </c>
      <c r="K296" s="102">
        <v>1</v>
      </c>
      <c r="L296" s="522"/>
      <c r="M296" s="124">
        <f>K296*L296</f>
        <v>0</v>
      </c>
    </row>
    <row r="297" spans="1:13">
      <c r="A297" s="42" t="s">
        <v>480</v>
      </c>
      <c r="B297" s="43"/>
      <c r="C297" s="43"/>
      <c r="D297" s="43"/>
      <c r="E297" s="40" t="s">
        <v>104</v>
      </c>
      <c r="F297" s="30" t="s">
        <v>96</v>
      </c>
      <c r="G297" s="92">
        <v>850</v>
      </c>
      <c r="H297" s="41">
        <v>500</v>
      </c>
      <c r="I297" s="151">
        <f t="shared" si="30"/>
        <v>1.7</v>
      </c>
      <c r="J297" s="41">
        <v>2500</v>
      </c>
      <c r="K297" s="102">
        <v>1</v>
      </c>
      <c r="L297" s="522"/>
      <c r="M297" s="124">
        <f>K297*L297</f>
        <v>0</v>
      </c>
    </row>
    <row r="298" spans="1:13">
      <c r="A298" s="42" t="s">
        <v>107</v>
      </c>
      <c r="B298" s="43"/>
      <c r="C298" s="43"/>
      <c r="D298" s="43"/>
      <c r="E298" s="40" t="s">
        <v>108</v>
      </c>
      <c r="F298" s="30" t="s">
        <v>96</v>
      </c>
      <c r="G298" s="92">
        <v>850</v>
      </c>
      <c r="H298" s="41">
        <v>500</v>
      </c>
      <c r="I298" s="151">
        <f t="shared" si="30"/>
        <v>1.7</v>
      </c>
      <c r="J298" s="41">
        <v>2500</v>
      </c>
      <c r="K298" s="102">
        <v>1</v>
      </c>
      <c r="L298" s="522"/>
      <c r="M298" s="124">
        <f>K298*L298</f>
        <v>0</v>
      </c>
    </row>
    <row r="299" spans="1:13">
      <c r="A299" s="42" t="s">
        <v>109</v>
      </c>
      <c r="B299" s="43"/>
      <c r="C299" s="43"/>
      <c r="D299" s="43"/>
      <c r="E299" s="40" t="s">
        <v>110</v>
      </c>
      <c r="F299" s="30" t="s">
        <v>96</v>
      </c>
      <c r="G299" s="92">
        <v>850</v>
      </c>
      <c r="H299" s="41">
        <v>500</v>
      </c>
      <c r="I299" s="151">
        <f t="shared" si="30"/>
        <v>1.7</v>
      </c>
      <c r="J299" s="41">
        <v>2500</v>
      </c>
      <c r="K299" s="102">
        <v>1</v>
      </c>
      <c r="L299" s="522"/>
      <c r="M299" s="124">
        <f>K299*L299</f>
        <v>0</v>
      </c>
    </row>
    <row r="300" spans="1:13">
      <c r="A300" s="42" t="s">
        <v>142</v>
      </c>
      <c r="B300" s="43"/>
      <c r="C300" s="43"/>
      <c r="D300" s="43"/>
      <c r="E300" s="40" t="s">
        <v>143</v>
      </c>
      <c r="F300" s="30" t="s">
        <v>96</v>
      </c>
      <c r="G300" s="92">
        <v>850</v>
      </c>
      <c r="H300" s="41">
        <v>1000</v>
      </c>
      <c r="I300" s="151">
        <f t="shared" si="30"/>
        <v>0.85</v>
      </c>
      <c r="J300" s="41">
        <v>2500</v>
      </c>
      <c r="K300" s="102">
        <v>1</v>
      </c>
      <c r="L300" s="522"/>
      <c r="M300" s="124">
        <f>K300*L300</f>
        <v>0</v>
      </c>
    </row>
    <row r="301" spans="1:13" ht="25.5" customHeight="1">
      <c r="A301" s="539" t="s">
        <v>716</v>
      </c>
      <c r="B301" s="539"/>
      <c r="C301" s="539"/>
      <c r="D301" s="540"/>
      <c r="E301" s="40" t="s">
        <v>131</v>
      </c>
      <c r="F301" s="30" t="s">
        <v>96</v>
      </c>
      <c r="G301" s="92">
        <v>850</v>
      </c>
      <c r="H301" s="554" t="s">
        <v>424</v>
      </c>
      <c r="I301" s="555"/>
      <c r="J301" s="41">
        <v>8000</v>
      </c>
      <c r="K301" s="79" t="s">
        <v>97</v>
      </c>
      <c r="L301" s="428" t="s">
        <v>626</v>
      </c>
      <c r="M301" s="124" t="s">
        <v>627</v>
      </c>
    </row>
    <row r="302" spans="1:13" ht="26.1" customHeight="1">
      <c r="A302" s="590" t="s">
        <v>448</v>
      </c>
      <c r="B302" s="591"/>
      <c r="C302" s="591"/>
      <c r="D302" s="592"/>
      <c r="E302" s="40" t="s">
        <v>111</v>
      </c>
      <c r="F302" s="30" t="s">
        <v>479</v>
      </c>
      <c r="G302" s="92">
        <v>9218</v>
      </c>
      <c r="H302" s="41">
        <v>100</v>
      </c>
      <c r="I302" s="151">
        <f t="shared" ref="I302" si="31">G302/H302</f>
        <v>92.18</v>
      </c>
      <c r="J302" s="41">
        <v>200</v>
      </c>
      <c r="K302" s="102">
        <v>46</v>
      </c>
      <c r="L302" s="522"/>
      <c r="M302" s="124">
        <f>K302*L302</f>
        <v>0</v>
      </c>
    </row>
    <row r="303" spans="1:13">
      <c r="A303" s="183" t="s">
        <v>191</v>
      </c>
      <c r="B303" s="43"/>
      <c r="C303" s="43"/>
      <c r="D303" s="43"/>
      <c r="E303" s="39" t="s">
        <v>501</v>
      </c>
      <c r="F303" s="31"/>
      <c r="G303" s="93"/>
      <c r="H303" s="62"/>
      <c r="I303" s="62"/>
      <c r="J303" s="62"/>
      <c r="K303" s="101"/>
      <c r="L303" s="426"/>
      <c r="M303" s="306"/>
    </row>
    <row r="304" spans="1:13">
      <c r="A304" s="122"/>
      <c r="B304" s="43"/>
      <c r="C304" s="43"/>
      <c r="D304" s="43"/>
      <c r="E304" s="66"/>
      <c r="F304" s="31"/>
      <c r="G304" s="93"/>
      <c r="H304" s="62"/>
      <c r="I304" s="62"/>
      <c r="J304" s="62"/>
      <c r="K304" s="101"/>
      <c r="L304" s="426"/>
      <c r="M304" s="306"/>
    </row>
    <row r="305" spans="1:13">
      <c r="A305" s="122" t="s">
        <v>156</v>
      </c>
      <c r="B305" s="43"/>
      <c r="C305" s="43"/>
      <c r="D305" s="43"/>
      <c r="E305" s="66"/>
      <c r="F305" s="31"/>
      <c r="G305" s="93"/>
      <c r="H305" s="62"/>
      <c r="I305" s="62"/>
      <c r="J305" s="62"/>
      <c r="K305" s="101"/>
      <c r="L305" s="426"/>
      <c r="M305" s="306"/>
    </row>
    <row r="306" spans="1:13">
      <c r="A306" s="42" t="s">
        <v>86</v>
      </c>
      <c r="B306" s="43"/>
      <c r="C306" s="43"/>
      <c r="D306" s="43"/>
      <c r="E306" s="40" t="s">
        <v>87</v>
      </c>
      <c r="F306" s="30" t="s">
        <v>96</v>
      </c>
      <c r="G306" s="92">
        <v>850</v>
      </c>
      <c r="H306" s="41">
        <v>2500</v>
      </c>
      <c r="I306" s="151">
        <f t="shared" ref="I306:I307" si="32">G306/H306</f>
        <v>0.34</v>
      </c>
      <c r="J306" s="41">
        <v>2500</v>
      </c>
      <c r="K306" s="102">
        <v>1</v>
      </c>
      <c r="L306" s="522"/>
      <c r="M306" s="124">
        <f>L306*K306</f>
        <v>0</v>
      </c>
    </row>
    <row r="307" spans="1:13">
      <c r="A307" s="42" t="s">
        <v>88</v>
      </c>
      <c r="B307" s="43"/>
      <c r="C307" s="43"/>
      <c r="D307" s="43"/>
      <c r="E307" s="40" t="s">
        <v>89</v>
      </c>
      <c r="F307" s="30" t="s">
        <v>96</v>
      </c>
      <c r="G307" s="92">
        <v>850</v>
      </c>
      <c r="H307" s="41">
        <v>2500</v>
      </c>
      <c r="I307" s="151">
        <f t="shared" si="32"/>
        <v>0.34</v>
      </c>
      <c r="J307" s="41">
        <v>2500</v>
      </c>
      <c r="K307" s="102">
        <v>1</v>
      </c>
      <c r="L307" s="522"/>
      <c r="M307" s="124">
        <f>L307*K307</f>
        <v>0</v>
      </c>
    </row>
    <row r="308" spans="1:13">
      <c r="A308" s="42" t="s">
        <v>90</v>
      </c>
      <c r="B308" s="43"/>
      <c r="C308" s="43"/>
      <c r="D308" s="43"/>
      <c r="E308" s="40" t="s">
        <v>91</v>
      </c>
      <c r="F308" s="30" t="s">
        <v>96</v>
      </c>
      <c r="G308" s="92">
        <v>850</v>
      </c>
      <c r="H308" s="511" t="s">
        <v>426</v>
      </c>
      <c r="I308" s="511"/>
      <c r="J308" s="41">
        <v>2500</v>
      </c>
      <c r="K308" s="102">
        <v>1</v>
      </c>
      <c r="L308" s="522"/>
      <c r="M308" s="124">
        <f>L308*K308</f>
        <v>0</v>
      </c>
    </row>
    <row r="309" spans="1:13">
      <c r="A309" s="42" t="s">
        <v>92</v>
      </c>
      <c r="B309" s="43"/>
      <c r="C309" s="43"/>
      <c r="D309" s="43"/>
      <c r="E309" s="40" t="s">
        <v>93</v>
      </c>
      <c r="F309" s="30" t="s">
        <v>96</v>
      </c>
      <c r="G309" s="92">
        <v>850</v>
      </c>
      <c r="H309" s="511" t="s">
        <v>426</v>
      </c>
      <c r="I309" s="511"/>
      <c r="J309" s="41">
        <v>2500</v>
      </c>
      <c r="K309" s="102">
        <v>1</v>
      </c>
      <c r="L309" s="522"/>
      <c r="M309" s="124">
        <f>L309*K309</f>
        <v>0</v>
      </c>
    </row>
    <row r="310" spans="1:13">
      <c r="A310" s="42"/>
      <c r="B310" s="43"/>
      <c r="C310" s="43"/>
      <c r="D310" s="43"/>
      <c r="E310" s="39"/>
      <c r="F310" s="31"/>
      <c r="G310" s="93"/>
      <c r="H310" s="520"/>
      <c r="I310" s="520"/>
      <c r="J310" s="62"/>
      <c r="K310" s="101"/>
      <c r="L310" s="426"/>
      <c r="M310" s="306"/>
    </row>
    <row r="311" spans="1:13">
      <c r="A311" s="512" t="s">
        <v>505</v>
      </c>
      <c r="B311" s="43"/>
      <c r="C311" s="43"/>
      <c r="D311" s="66"/>
      <c r="E311" s="434"/>
      <c r="F311" s="434"/>
      <c r="G311" s="448"/>
      <c r="H311" s="434"/>
      <c r="I311" s="434"/>
      <c r="J311" s="434"/>
      <c r="K311" s="447"/>
      <c r="L311" s="426"/>
      <c r="M311" s="306"/>
    </row>
    <row r="312" spans="1:13">
      <c r="A312" s="42" t="s">
        <v>120</v>
      </c>
      <c r="B312" s="43"/>
      <c r="C312" s="43"/>
      <c r="D312" s="43"/>
      <c r="E312" s="191" t="s">
        <v>145</v>
      </c>
      <c r="F312" s="30" t="s">
        <v>74</v>
      </c>
      <c r="G312" s="92">
        <v>0</v>
      </c>
      <c r="H312" s="550" t="s">
        <v>502</v>
      </c>
      <c r="I312" s="551"/>
      <c r="J312" s="41" t="s">
        <v>157</v>
      </c>
      <c r="K312" s="79" t="s">
        <v>97</v>
      </c>
      <c r="L312" s="428" t="s">
        <v>626</v>
      </c>
      <c r="M312" s="124" t="s">
        <v>627</v>
      </c>
    </row>
    <row r="313" spans="1:13">
      <c r="A313" s="42" t="s">
        <v>123</v>
      </c>
      <c r="B313" s="43"/>
      <c r="C313" s="43"/>
      <c r="D313" s="43"/>
      <c r="E313" s="191" t="s">
        <v>146</v>
      </c>
      <c r="F313" s="30" t="s">
        <v>74</v>
      </c>
      <c r="G313" s="92">
        <v>0</v>
      </c>
      <c r="H313" s="544"/>
      <c r="I313" s="545"/>
      <c r="J313" s="41" t="s">
        <v>157</v>
      </c>
      <c r="K313" s="79" t="s">
        <v>97</v>
      </c>
      <c r="L313" s="428" t="s">
        <v>626</v>
      </c>
      <c r="M313" s="124" t="s">
        <v>627</v>
      </c>
    </row>
    <row r="314" spans="1:13">
      <c r="A314" s="42" t="s">
        <v>125</v>
      </c>
      <c r="B314" s="43"/>
      <c r="C314" s="43"/>
      <c r="D314" s="43"/>
      <c r="E314" s="191" t="s">
        <v>147</v>
      </c>
      <c r="F314" s="30" t="s">
        <v>74</v>
      </c>
      <c r="G314" s="92">
        <v>0</v>
      </c>
      <c r="H314" s="552"/>
      <c r="I314" s="553"/>
      <c r="J314" s="41" t="s">
        <v>157</v>
      </c>
      <c r="K314" s="79" t="s">
        <v>97</v>
      </c>
      <c r="L314" s="428" t="s">
        <v>626</v>
      </c>
      <c r="M314" s="124" t="s">
        <v>627</v>
      </c>
    </row>
    <row r="315" spans="1:13">
      <c r="A315" s="122"/>
      <c r="B315" s="43"/>
      <c r="C315" s="43"/>
      <c r="D315" s="43"/>
      <c r="E315" s="39" t="s">
        <v>515</v>
      </c>
      <c r="F315" s="29"/>
      <c r="G315" s="93"/>
      <c r="H315" s="62"/>
      <c r="I315" s="34"/>
      <c r="J315" s="62"/>
      <c r="K315" s="101"/>
      <c r="L315" s="426"/>
      <c r="M315" s="306"/>
    </row>
    <row r="316" spans="1:13">
      <c r="A316" s="122"/>
      <c r="B316" s="43"/>
      <c r="C316" s="43"/>
      <c r="D316" s="43"/>
      <c r="E316" s="39"/>
      <c r="F316" s="29"/>
      <c r="G316" s="93"/>
      <c r="H316" s="62"/>
      <c r="I316" s="34"/>
      <c r="J316" s="62"/>
      <c r="K316" s="101"/>
      <c r="L316" s="426"/>
      <c r="M316" s="306"/>
    </row>
    <row r="317" spans="1:13">
      <c r="A317" s="122" t="s">
        <v>158</v>
      </c>
      <c r="B317" s="43"/>
      <c r="C317" s="43"/>
      <c r="D317" s="43"/>
      <c r="E317" s="66"/>
      <c r="F317" s="31"/>
      <c r="G317" s="93"/>
      <c r="H317" s="62"/>
      <c r="I317" s="62"/>
      <c r="J317" s="62"/>
      <c r="K317" s="101"/>
      <c r="L317" s="426"/>
      <c r="M317" s="306"/>
    </row>
    <row r="318" spans="1:13">
      <c r="A318" s="122" t="s">
        <v>159</v>
      </c>
      <c r="B318" s="43"/>
      <c r="C318" s="43"/>
      <c r="D318" s="43"/>
      <c r="E318" s="66"/>
      <c r="F318" s="31"/>
      <c r="G318" s="93"/>
      <c r="H318" s="62"/>
      <c r="I318" s="62"/>
      <c r="J318" s="62"/>
      <c r="K318" s="101"/>
      <c r="L318" s="426"/>
      <c r="M318" s="306"/>
    </row>
    <row r="319" spans="1:13" ht="15" customHeight="1">
      <c r="A319" s="42" t="s">
        <v>44</v>
      </c>
      <c r="B319" s="43"/>
      <c r="C319" s="43"/>
      <c r="D319" s="43"/>
      <c r="E319" s="40" t="s">
        <v>21</v>
      </c>
      <c r="F319" s="30" t="s">
        <v>74</v>
      </c>
      <c r="G319" s="92">
        <v>1801</v>
      </c>
      <c r="H319" s="562" t="s">
        <v>424</v>
      </c>
      <c r="I319" s="563"/>
      <c r="J319" s="41" t="s">
        <v>232</v>
      </c>
      <c r="K319" s="79" t="s">
        <v>97</v>
      </c>
      <c r="L319" s="428" t="s">
        <v>626</v>
      </c>
      <c r="M319" s="124" t="s">
        <v>627</v>
      </c>
    </row>
    <row r="320" spans="1:13">
      <c r="A320" s="42" t="s">
        <v>75</v>
      </c>
      <c r="B320" s="43"/>
      <c r="C320" s="43"/>
      <c r="D320" s="43"/>
      <c r="E320" s="40" t="s">
        <v>21</v>
      </c>
      <c r="F320" s="30" t="s">
        <v>74</v>
      </c>
      <c r="G320" s="92">
        <v>1801</v>
      </c>
      <c r="H320" s="564"/>
      <c r="I320" s="565"/>
      <c r="J320" s="41" t="s">
        <v>232</v>
      </c>
      <c r="K320" s="79" t="s">
        <v>97</v>
      </c>
      <c r="L320" s="428" t="s">
        <v>626</v>
      </c>
      <c r="M320" s="124" t="s">
        <v>627</v>
      </c>
    </row>
    <row r="321" spans="1:13">
      <c r="A321" s="42" t="s">
        <v>63</v>
      </c>
      <c r="B321" s="425"/>
      <c r="C321" s="43"/>
      <c r="D321" s="43"/>
      <c r="E321" s="40" t="s">
        <v>76</v>
      </c>
      <c r="F321" s="30" t="s">
        <v>74</v>
      </c>
      <c r="G321" s="92">
        <v>1801</v>
      </c>
      <c r="H321" s="564"/>
      <c r="I321" s="565"/>
      <c r="J321" s="41" t="s">
        <v>232</v>
      </c>
      <c r="K321" s="79" t="s">
        <v>97</v>
      </c>
      <c r="L321" s="428" t="s">
        <v>626</v>
      </c>
      <c r="M321" s="124" t="s">
        <v>627</v>
      </c>
    </row>
    <row r="322" spans="1:13">
      <c r="A322" s="42" t="s">
        <v>77</v>
      </c>
      <c r="B322" s="444"/>
      <c r="C322" s="182"/>
      <c r="D322" s="182"/>
      <c r="E322" s="40" t="s">
        <v>78</v>
      </c>
      <c r="F322" s="30" t="s">
        <v>74</v>
      </c>
      <c r="G322" s="92">
        <v>1801</v>
      </c>
      <c r="H322" s="564"/>
      <c r="I322" s="565"/>
      <c r="J322" s="41" t="s">
        <v>232</v>
      </c>
      <c r="K322" s="79" t="s">
        <v>97</v>
      </c>
      <c r="L322" s="428" t="s">
        <v>626</v>
      </c>
      <c r="M322" s="124" t="s">
        <v>627</v>
      </c>
    </row>
    <row r="323" spans="1:13">
      <c r="A323" s="42" t="s">
        <v>79</v>
      </c>
      <c r="B323" s="425"/>
      <c r="C323" s="43"/>
      <c r="D323" s="43"/>
      <c r="E323" s="40" t="s">
        <v>80</v>
      </c>
      <c r="F323" s="30" t="s">
        <v>74</v>
      </c>
      <c r="G323" s="92">
        <v>1801</v>
      </c>
      <c r="H323" s="564"/>
      <c r="I323" s="565"/>
      <c r="J323" s="41" t="s">
        <v>232</v>
      </c>
      <c r="K323" s="79" t="s">
        <v>97</v>
      </c>
      <c r="L323" s="428" t="s">
        <v>626</v>
      </c>
      <c r="M323" s="124" t="s">
        <v>627</v>
      </c>
    </row>
    <row r="324" spans="1:13">
      <c r="A324" s="42" t="s">
        <v>81</v>
      </c>
      <c r="B324" s="425"/>
      <c r="C324" s="43"/>
      <c r="D324" s="43"/>
      <c r="E324" s="40" t="s">
        <v>68</v>
      </c>
      <c r="F324" s="30" t="s">
        <v>74</v>
      </c>
      <c r="G324" s="92">
        <v>1801</v>
      </c>
      <c r="H324" s="564"/>
      <c r="I324" s="565"/>
      <c r="J324" s="41" t="s">
        <v>232</v>
      </c>
      <c r="K324" s="79" t="s">
        <v>97</v>
      </c>
      <c r="L324" s="428" t="s">
        <v>626</v>
      </c>
      <c r="M324" s="124" t="s">
        <v>627</v>
      </c>
    </row>
    <row r="325" spans="1:13">
      <c r="A325" s="42" t="s">
        <v>82</v>
      </c>
      <c r="B325" s="425"/>
      <c r="C325" s="43"/>
      <c r="D325" s="43"/>
      <c r="E325" s="40" t="s">
        <v>83</v>
      </c>
      <c r="F325" s="30" t="s">
        <v>74</v>
      </c>
      <c r="G325" s="92">
        <v>1801</v>
      </c>
      <c r="H325" s="564"/>
      <c r="I325" s="565"/>
      <c r="J325" s="41" t="s">
        <v>232</v>
      </c>
      <c r="K325" s="79" t="s">
        <v>97</v>
      </c>
      <c r="L325" s="428" t="s">
        <v>626</v>
      </c>
      <c r="M325" s="124" t="s">
        <v>627</v>
      </c>
    </row>
    <row r="326" spans="1:13">
      <c r="A326" s="42" t="s">
        <v>149</v>
      </c>
      <c r="B326" s="425"/>
      <c r="C326" s="43"/>
      <c r="D326" s="43"/>
      <c r="E326" s="40" t="s">
        <v>70</v>
      </c>
      <c r="F326" s="30" t="s">
        <v>74</v>
      </c>
      <c r="G326" s="92">
        <v>1801</v>
      </c>
      <c r="H326" s="564"/>
      <c r="I326" s="565"/>
      <c r="J326" s="41" t="s">
        <v>232</v>
      </c>
      <c r="K326" s="79" t="s">
        <v>97</v>
      </c>
      <c r="L326" s="428" t="s">
        <v>626</v>
      </c>
      <c r="M326" s="124" t="s">
        <v>627</v>
      </c>
    </row>
    <row r="327" spans="1:13">
      <c r="A327" s="42" t="s">
        <v>84</v>
      </c>
      <c r="B327" s="43"/>
      <c r="C327" s="43"/>
      <c r="D327" s="43"/>
      <c r="E327" s="40" t="s">
        <v>85</v>
      </c>
      <c r="F327" s="30" t="s">
        <v>74</v>
      </c>
      <c r="G327" s="92">
        <v>1801</v>
      </c>
      <c r="H327" s="564"/>
      <c r="I327" s="565"/>
      <c r="J327" s="41" t="s">
        <v>232</v>
      </c>
      <c r="K327" s="79" t="s">
        <v>97</v>
      </c>
      <c r="L327" s="428" t="s">
        <v>626</v>
      </c>
      <c r="M327" s="124" t="s">
        <v>627</v>
      </c>
    </row>
    <row r="328" spans="1:13">
      <c r="A328" s="42" t="s">
        <v>115</v>
      </c>
      <c r="B328" s="43"/>
      <c r="C328" s="43"/>
      <c r="D328" s="43"/>
      <c r="E328" s="40" t="s">
        <v>116</v>
      </c>
      <c r="F328" s="30" t="s">
        <v>74</v>
      </c>
      <c r="G328" s="92">
        <v>1801</v>
      </c>
      <c r="H328" s="564"/>
      <c r="I328" s="565"/>
      <c r="J328" s="41" t="s">
        <v>232</v>
      </c>
      <c r="K328" s="79" t="s">
        <v>97</v>
      </c>
      <c r="L328" s="428" t="s">
        <v>626</v>
      </c>
      <c r="M328" s="124" t="s">
        <v>627</v>
      </c>
    </row>
    <row r="329" spans="1:13">
      <c r="A329" s="42" t="s">
        <v>117</v>
      </c>
      <c r="B329" s="43"/>
      <c r="C329" s="43"/>
      <c r="D329" s="43"/>
      <c r="E329" s="40" t="s">
        <v>118</v>
      </c>
      <c r="F329" s="30" t="s">
        <v>74</v>
      </c>
      <c r="G329" s="92">
        <v>1801</v>
      </c>
      <c r="H329" s="566"/>
      <c r="I329" s="567"/>
      <c r="J329" s="41" t="s">
        <v>232</v>
      </c>
      <c r="K329" s="79" t="s">
        <v>97</v>
      </c>
      <c r="L329" s="428" t="s">
        <v>626</v>
      </c>
      <c r="M329" s="124" t="s">
        <v>627</v>
      </c>
    </row>
    <row r="330" spans="1:13">
      <c r="A330" s="42"/>
      <c r="B330" s="43"/>
      <c r="C330" s="43"/>
      <c r="D330" s="43"/>
      <c r="E330" s="39" t="s">
        <v>501</v>
      </c>
      <c r="F330" s="31"/>
      <c r="G330" s="93"/>
      <c r="H330" s="62"/>
      <c r="I330" s="520"/>
      <c r="J330" s="62"/>
      <c r="K330" s="101"/>
      <c r="L330" s="426"/>
      <c r="M330" s="306"/>
    </row>
    <row r="331" spans="1:13">
      <c r="A331" s="122"/>
      <c r="B331" s="43"/>
      <c r="C331" s="43"/>
      <c r="D331" s="43"/>
      <c r="E331" s="39" t="s">
        <v>499</v>
      </c>
      <c r="F331" s="31"/>
      <c r="G331" s="93"/>
      <c r="H331" s="62"/>
      <c r="I331" s="62"/>
      <c r="J331" s="62"/>
      <c r="K331" s="101"/>
      <c r="L331" s="426"/>
      <c r="M331" s="306"/>
    </row>
    <row r="332" spans="1:13">
      <c r="A332" s="122"/>
      <c r="B332" s="43"/>
      <c r="C332" s="43"/>
      <c r="D332" s="43"/>
      <c r="E332" s="39"/>
      <c r="F332" s="31"/>
      <c r="G332" s="93"/>
      <c r="H332" s="62"/>
      <c r="I332" s="62"/>
      <c r="J332" s="62"/>
      <c r="K332" s="101"/>
      <c r="L332" s="426"/>
      <c r="M332" s="306"/>
    </row>
    <row r="333" spans="1:13">
      <c r="A333" s="122" t="s">
        <v>160</v>
      </c>
      <c r="B333" s="43"/>
      <c r="C333" s="43"/>
      <c r="D333" s="43"/>
      <c r="E333" s="66"/>
      <c r="F333" s="31"/>
      <c r="G333" s="93"/>
      <c r="H333" s="62"/>
      <c r="I333" s="62"/>
      <c r="J333" s="62"/>
      <c r="K333" s="101"/>
      <c r="L333" s="426"/>
      <c r="M333" s="306"/>
    </row>
    <row r="334" spans="1:13">
      <c r="A334" s="42" t="s">
        <v>86</v>
      </c>
      <c r="B334" s="43"/>
      <c r="C334" s="43"/>
      <c r="D334" s="43"/>
      <c r="E334" s="40" t="s">
        <v>87</v>
      </c>
      <c r="F334" s="30" t="s">
        <v>74</v>
      </c>
      <c r="G334" s="92">
        <v>1801</v>
      </c>
      <c r="H334" s="594" t="s">
        <v>424</v>
      </c>
      <c r="I334" s="563"/>
      <c r="J334" s="30">
        <v>2500</v>
      </c>
      <c r="K334" s="102">
        <v>2</v>
      </c>
      <c r="L334" s="522"/>
      <c r="M334" s="124">
        <f>K334*L334</f>
        <v>0</v>
      </c>
    </row>
    <row r="335" spans="1:13">
      <c r="A335" s="42" t="s">
        <v>88</v>
      </c>
      <c r="B335" s="43"/>
      <c r="C335" s="43"/>
      <c r="D335" s="43"/>
      <c r="E335" s="40" t="s">
        <v>89</v>
      </c>
      <c r="F335" s="30" t="s">
        <v>74</v>
      </c>
      <c r="G335" s="92">
        <v>1801</v>
      </c>
      <c r="H335" s="595"/>
      <c r="I335" s="565"/>
      <c r="J335" s="30">
        <v>2500</v>
      </c>
      <c r="K335" s="102">
        <v>2</v>
      </c>
      <c r="L335" s="522"/>
      <c r="M335" s="124">
        <f>K335*L335</f>
        <v>0</v>
      </c>
    </row>
    <row r="336" spans="1:13">
      <c r="A336" s="42" t="s">
        <v>90</v>
      </c>
      <c r="B336" s="43"/>
      <c r="C336" s="43"/>
      <c r="D336" s="43"/>
      <c r="E336" s="40" t="s">
        <v>91</v>
      </c>
      <c r="F336" s="30" t="s">
        <v>74</v>
      </c>
      <c r="G336" s="92">
        <v>1801</v>
      </c>
      <c r="H336" s="595"/>
      <c r="I336" s="565"/>
      <c r="J336" s="30">
        <v>2500</v>
      </c>
      <c r="K336" s="102">
        <v>2</v>
      </c>
      <c r="L336" s="522"/>
      <c r="M336" s="124">
        <f>K336*L336</f>
        <v>0</v>
      </c>
    </row>
    <row r="337" spans="1:13">
      <c r="A337" s="42" t="s">
        <v>92</v>
      </c>
      <c r="B337" s="43"/>
      <c r="C337" s="43"/>
      <c r="D337" s="43"/>
      <c r="E337" s="40" t="s">
        <v>93</v>
      </c>
      <c r="F337" s="30" t="s">
        <v>74</v>
      </c>
      <c r="G337" s="92">
        <v>1801</v>
      </c>
      <c r="H337" s="596"/>
      <c r="I337" s="567"/>
      <c r="J337" s="30">
        <v>2500</v>
      </c>
      <c r="K337" s="102">
        <v>2</v>
      </c>
      <c r="L337" s="522"/>
      <c r="M337" s="124">
        <f>K337*L337</f>
        <v>0</v>
      </c>
    </row>
    <row r="338" spans="1:13">
      <c r="A338" s="43"/>
      <c r="B338" s="43"/>
      <c r="C338" s="43"/>
      <c r="D338" s="43"/>
      <c r="E338" s="39" t="s">
        <v>501</v>
      </c>
      <c r="F338" s="39"/>
      <c r="G338" s="93"/>
      <c r="H338" s="62"/>
      <c r="I338" s="62"/>
      <c r="J338" s="62"/>
      <c r="K338" s="101"/>
      <c r="L338" s="426"/>
      <c r="M338" s="306"/>
    </row>
    <row r="339" spans="1:13">
      <c r="A339" s="43"/>
      <c r="B339" s="43"/>
      <c r="C339" s="43"/>
      <c r="D339" s="43"/>
      <c r="E339" s="39"/>
      <c r="F339" s="39"/>
      <c r="G339" s="93"/>
      <c r="H339" s="62"/>
      <c r="I339" s="62"/>
      <c r="J339" s="62"/>
      <c r="K339" s="101"/>
      <c r="L339" s="426"/>
      <c r="M339" s="306"/>
    </row>
    <row r="340" spans="1:13">
      <c r="A340" s="512" t="s">
        <v>505</v>
      </c>
      <c r="B340" s="43"/>
      <c r="C340" s="43"/>
      <c r="D340" s="66"/>
      <c r="E340" s="434"/>
      <c r="F340" s="66"/>
      <c r="G340" s="93"/>
      <c r="H340" s="62"/>
      <c r="I340" s="34"/>
      <c r="J340" s="62"/>
      <c r="K340" s="101"/>
      <c r="L340" s="426"/>
      <c r="M340" s="306"/>
    </row>
    <row r="341" spans="1:13">
      <c r="A341" s="42" t="s">
        <v>120</v>
      </c>
      <c r="B341" s="43"/>
      <c r="C341" s="43"/>
      <c r="D341" s="43"/>
      <c r="E341" s="40" t="s">
        <v>145</v>
      </c>
      <c r="F341" s="30" t="s">
        <v>74</v>
      </c>
      <c r="G341" s="92">
        <v>1801</v>
      </c>
      <c r="H341" s="543" t="s">
        <v>502</v>
      </c>
      <c r="I341" s="543"/>
      <c r="J341" s="41" t="s">
        <v>157</v>
      </c>
      <c r="K341" s="102">
        <v>2</v>
      </c>
      <c r="L341" s="522"/>
      <c r="M341" s="124">
        <f t="shared" ref="M341:M343" si="33">K341*L341</f>
        <v>0</v>
      </c>
    </row>
    <row r="342" spans="1:13">
      <c r="A342" s="42" t="s">
        <v>123</v>
      </c>
      <c r="B342" s="43"/>
      <c r="C342" s="43"/>
      <c r="D342" s="43"/>
      <c r="E342" s="40" t="s">
        <v>124</v>
      </c>
      <c r="F342" s="30" t="s">
        <v>74</v>
      </c>
      <c r="G342" s="92">
        <v>1801</v>
      </c>
      <c r="H342" s="543"/>
      <c r="I342" s="543"/>
      <c r="J342" s="41" t="s">
        <v>157</v>
      </c>
      <c r="K342" s="102">
        <v>2</v>
      </c>
      <c r="L342" s="522"/>
      <c r="M342" s="124">
        <f t="shared" si="33"/>
        <v>0</v>
      </c>
    </row>
    <row r="343" spans="1:13">
      <c r="A343" s="42" t="s">
        <v>125</v>
      </c>
      <c r="B343" s="43"/>
      <c r="C343" s="43"/>
      <c r="D343" s="43"/>
      <c r="E343" s="40" t="s">
        <v>126</v>
      </c>
      <c r="F343" s="30" t="s">
        <v>74</v>
      </c>
      <c r="G343" s="92">
        <v>1801</v>
      </c>
      <c r="H343" s="543"/>
      <c r="I343" s="543"/>
      <c r="J343" s="41" t="s">
        <v>157</v>
      </c>
      <c r="K343" s="102">
        <v>2</v>
      </c>
      <c r="L343" s="522"/>
      <c r="M343" s="124">
        <f t="shared" si="33"/>
        <v>0</v>
      </c>
    </row>
    <row r="344" spans="1:13">
      <c r="A344" s="43"/>
      <c r="B344" s="43"/>
      <c r="C344" s="43"/>
      <c r="D344" s="43"/>
      <c r="E344" s="39" t="s">
        <v>515</v>
      </c>
      <c r="F344" s="29"/>
      <c r="G344" s="93"/>
      <c r="H344" s="62"/>
      <c r="I344" s="34"/>
      <c r="J344" s="62"/>
      <c r="K344" s="101"/>
      <c r="L344" s="426"/>
      <c r="M344" s="306"/>
    </row>
    <row r="345" spans="1:13">
      <c r="A345" s="43"/>
      <c r="B345" s="43"/>
      <c r="C345" s="43"/>
      <c r="D345" s="43"/>
      <c r="E345" s="66"/>
      <c r="F345" s="29"/>
      <c r="G345" s="93"/>
      <c r="H345" s="62"/>
      <c r="I345" s="34"/>
      <c r="J345" s="62"/>
      <c r="K345" s="101"/>
      <c r="L345" s="426"/>
      <c r="M345" s="306"/>
    </row>
    <row r="346" spans="1:13">
      <c r="A346" s="122" t="s">
        <v>161</v>
      </c>
      <c r="B346" s="43"/>
      <c r="C346" s="43"/>
      <c r="D346" s="43"/>
      <c r="E346" s="66"/>
      <c r="F346" s="31"/>
      <c r="G346" s="93"/>
      <c r="H346" s="62"/>
      <c r="I346" s="62"/>
      <c r="J346" s="62"/>
      <c r="K346" s="101"/>
      <c r="L346" s="426"/>
      <c r="M346" s="306"/>
    </row>
    <row r="347" spans="1:13">
      <c r="A347" s="42" t="s">
        <v>94</v>
      </c>
      <c r="B347" s="43"/>
      <c r="C347" s="43"/>
      <c r="D347" s="43"/>
      <c r="E347" s="40" t="s">
        <v>95</v>
      </c>
      <c r="F347" s="40" t="s">
        <v>96</v>
      </c>
      <c r="G347" s="92">
        <v>1801</v>
      </c>
      <c r="H347" s="41">
        <v>500</v>
      </c>
      <c r="I347" s="151">
        <f t="shared" ref="I347:I351" si="34">G347/H347</f>
        <v>3.6019999999999999</v>
      </c>
      <c r="J347" s="41">
        <v>2500</v>
      </c>
      <c r="K347" s="102">
        <v>2</v>
      </c>
      <c r="L347" s="522"/>
      <c r="M347" s="124">
        <f>K347*L347</f>
        <v>0</v>
      </c>
    </row>
    <row r="348" spans="1:13">
      <c r="A348" s="42" t="s">
        <v>44</v>
      </c>
      <c r="B348" s="43"/>
      <c r="C348" s="43"/>
      <c r="D348" s="43"/>
      <c r="E348" s="40" t="s">
        <v>98</v>
      </c>
      <c r="F348" s="40" t="s">
        <v>96</v>
      </c>
      <c r="G348" s="92">
        <v>1801</v>
      </c>
      <c r="H348" s="41">
        <v>500</v>
      </c>
      <c r="I348" s="151">
        <f t="shared" si="34"/>
        <v>3.6019999999999999</v>
      </c>
      <c r="J348" s="41">
        <v>2500</v>
      </c>
      <c r="K348" s="102">
        <v>2</v>
      </c>
      <c r="L348" s="522"/>
      <c r="M348" s="124">
        <f>K348*L348</f>
        <v>0</v>
      </c>
    </row>
    <row r="349" spans="1:13">
      <c r="A349" s="42" t="s">
        <v>99</v>
      </c>
      <c r="B349" s="43"/>
      <c r="C349" s="43"/>
      <c r="D349" s="43"/>
      <c r="E349" s="40" t="s">
        <v>100</v>
      </c>
      <c r="F349" s="40" t="s">
        <v>96</v>
      </c>
      <c r="G349" s="92">
        <v>1801</v>
      </c>
      <c r="H349" s="41">
        <v>500</v>
      </c>
      <c r="I349" s="151">
        <f t="shared" si="34"/>
        <v>3.6019999999999999</v>
      </c>
      <c r="J349" s="41">
        <v>2500</v>
      </c>
      <c r="K349" s="102">
        <v>2</v>
      </c>
      <c r="L349" s="522"/>
      <c r="M349" s="124">
        <f>K349*L349</f>
        <v>0</v>
      </c>
    </row>
    <row r="350" spans="1:13">
      <c r="A350" s="42" t="s">
        <v>101</v>
      </c>
      <c r="B350" s="43"/>
      <c r="C350" s="43"/>
      <c r="D350" s="43"/>
      <c r="E350" s="40" t="s">
        <v>102</v>
      </c>
      <c r="F350" s="40" t="s">
        <v>96</v>
      </c>
      <c r="G350" s="92">
        <v>1801</v>
      </c>
      <c r="H350" s="41">
        <v>500</v>
      </c>
      <c r="I350" s="151">
        <f t="shared" si="34"/>
        <v>3.6019999999999999</v>
      </c>
      <c r="J350" s="41">
        <v>2500</v>
      </c>
      <c r="K350" s="102">
        <v>2</v>
      </c>
      <c r="L350" s="522"/>
      <c r="M350" s="124">
        <f>K350*L350</f>
        <v>0</v>
      </c>
    </row>
    <row r="351" spans="1:13">
      <c r="A351" s="42" t="s">
        <v>103</v>
      </c>
      <c r="B351" s="43"/>
      <c r="C351" s="43"/>
      <c r="D351" s="43"/>
      <c r="E351" s="40" t="s">
        <v>104</v>
      </c>
      <c r="F351" s="40" t="s">
        <v>96</v>
      </c>
      <c r="G351" s="92">
        <v>1801</v>
      </c>
      <c r="H351" s="41">
        <v>500</v>
      </c>
      <c r="I351" s="151">
        <f t="shared" si="34"/>
        <v>3.6019999999999999</v>
      </c>
      <c r="J351" s="41">
        <v>2500</v>
      </c>
      <c r="K351" s="102">
        <v>2</v>
      </c>
      <c r="L351" s="522"/>
      <c r="M351" s="433">
        <f>K351*L351</f>
        <v>0</v>
      </c>
    </row>
    <row r="352" spans="1:13">
      <c r="A352" s="42"/>
      <c r="B352" s="43"/>
      <c r="C352" s="43"/>
      <c r="D352" s="43"/>
      <c r="E352" s="510"/>
      <c r="F352" s="510"/>
      <c r="G352" s="446"/>
      <c r="H352" s="510"/>
      <c r="I352" s="151"/>
      <c r="J352" s="510"/>
      <c r="K352" s="447"/>
      <c r="L352" s="426"/>
      <c r="M352" s="435"/>
    </row>
    <row r="353" spans="1:13">
      <c r="A353" s="512" t="s">
        <v>506</v>
      </c>
      <c r="B353" s="43"/>
      <c r="C353" s="43"/>
      <c r="D353" s="43"/>
      <c r="E353" s="510"/>
      <c r="F353" s="510"/>
      <c r="G353" s="446"/>
      <c r="H353" s="510"/>
      <c r="I353" s="510"/>
      <c r="J353" s="510"/>
      <c r="K353" s="447"/>
      <c r="L353" s="426"/>
      <c r="M353" s="306"/>
    </row>
    <row r="354" spans="1:13">
      <c r="A354" s="42" t="s">
        <v>128</v>
      </c>
      <c r="B354" s="43"/>
      <c r="C354" s="43"/>
      <c r="D354" s="43"/>
      <c r="E354" s="40" t="s">
        <v>129</v>
      </c>
      <c r="F354" s="40" t="s">
        <v>96</v>
      </c>
      <c r="G354" s="92">
        <v>1801</v>
      </c>
      <c r="H354" s="597" t="s">
        <v>507</v>
      </c>
      <c r="I354" s="598"/>
      <c r="J354" s="41" t="s">
        <v>516</v>
      </c>
      <c r="K354" s="79" t="s">
        <v>97</v>
      </c>
      <c r="L354" s="428" t="s">
        <v>626</v>
      </c>
      <c r="M354" s="124" t="s">
        <v>627</v>
      </c>
    </row>
    <row r="355" spans="1:13">
      <c r="A355" s="42" t="s">
        <v>167</v>
      </c>
      <c r="B355" s="43"/>
      <c r="C355" s="43"/>
      <c r="D355" s="43"/>
      <c r="E355" s="40" t="s">
        <v>163</v>
      </c>
      <c r="F355" s="40" t="s">
        <v>96</v>
      </c>
      <c r="G355" s="92">
        <v>1801</v>
      </c>
      <c r="H355" s="599"/>
      <c r="I355" s="600"/>
      <c r="J355" s="41" t="s">
        <v>516</v>
      </c>
      <c r="K355" s="79" t="s">
        <v>97</v>
      </c>
      <c r="L355" s="428" t="s">
        <v>626</v>
      </c>
      <c r="M355" s="124" t="s">
        <v>627</v>
      </c>
    </row>
    <row r="356" spans="1:13">
      <c r="A356" s="42" t="s">
        <v>508</v>
      </c>
      <c r="B356" s="43"/>
      <c r="C356" s="43"/>
      <c r="D356" s="43"/>
      <c r="E356" s="40" t="s">
        <v>164</v>
      </c>
      <c r="F356" s="40" t="s">
        <v>96</v>
      </c>
      <c r="G356" s="92">
        <v>1801</v>
      </c>
      <c r="H356" s="599"/>
      <c r="I356" s="600"/>
      <c r="J356" s="41" t="s">
        <v>516</v>
      </c>
      <c r="K356" s="79" t="s">
        <v>97</v>
      </c>
      <c r="L356" s="428" t="s">
        <v>626</v>
      </c>
      <c r="M356" s="124" t="s">
        <v>627</v>
      </c>
    </row>
    <row r="357" spans="1:13">
      <c r="A357" s="42" t="s">
        <v>139</v>
      </c>
      <c r="B357" s="43"/>
      <c r="C357" s="43"/>
      <c r="D357" s="31"/>
      <c r="E357" s="30" t="s">
        <v>140</v>
      </c>
      <c r="F357" s="40" t="s">
        <v>96</v>
      </c>
      <c r="G357" s="92">
        <v>1801</v>
      </c>
      <c r="H357" s="599"/>
      <c r="I357" s="600"/>
      <c r="J357" s="41" t="s">
        <v>516</v>
      </c>
      <c r="K357" s="79" t="s">
        <v>97</v>
      </c>
      <c r="L357" s="428" t="s">
        <v>626</v>
      </c>
      <c r="M357" s="124" t="s">
        <v>627</v>
      </c>
    </row>
    <row r="358" spans="1:13">
      <c r="A358" s="42" t="s">
        <v>373</v>
      </c>
      <c r="B358" s="43"/>
      <c r="C358" s="43"/>
      <c r="D358" s="31"/>
      <c r="E358" s="30" t="s">
        <v>138</v>
      </c>
      <c r="F358" s="40" t="s">
        <v>96</v>
      </c>
      <c r="G358" s="92">
        <v>1801</v>
      </c>
      <c r="H358" s="599"/>
      <c r="I358" s="600"/>
      <c r="J358" s="41" t="s">
        <v>516</v>
      </c>
      <c r="K358" s="79" t="s">
        <v>97</v>
      </c>
      <c r="L358" s="428" t="s">
        <v>626</v>
      </c>
      <c r="M358" s="124" t="s">
        <v>627</v>
      </c>
    </row>
    <row r="359" spans="1:13">
      <c r="A359" s="42" t="s">
        <v>509</v>
      </c>
      <c r="B359" s="43"/>
      <c r="C359" s="43"/>
      <c r="D359" s="31"/>
      <c r="E359" s="30" t="s">
        <v>138</v>
      </c>
      <c r="F359" s="40" t="s">
        <v>96</v>
      </c>
      <c r="G359" s="92">
        <v>1801</v>
      </c>
      <c r="H359" s="601"/>
      <c r="I359" s="602"/>
      <c r="J359" s="41" t="s">
        <v>516</v>
      </c>
      <c r="K359" s="79" t="s">
        <v>97</v>
      </c>
      <c r="L359" s="428" t="s">
        <v>626</v>
      </c>
      <c r="M359" s="124" t="s">
        <v>627</v>
      </c>
    </row>
    <row r="360" spans="1:13">
      <c r="A360" s="42"/>
      <c r="B360" s="43"/>
      <c r="C360" s="43"/>
      <c r="D360" s="31"/>
      <c r="E360" s="39" t="s">
        <v>515</v>
      </c>
      <c r="F360" s="39"/>
      <c r="G360" s="192"/>
      <c r="H360" s="187"/>
      <c r="I360" s="187"/>
      <c r="J360" s="62"/>
      <c r="K360" s="101"/>
      <c r="L360" s="426"/>
      <c r="M360" s="306"/>
    </row>
    <row r="361" spans="1:13">
      <c r="A361" s="434"/>
      <c r="B361" s="43"/>
      <c r="C361" s="43"/>
      <c r="D361" s="43"/>
      <c r="E361" s="39"/>
      <c r="F361" s="39"/>
      <c r="G361" s="93"/>
      <c r="H361" s="62"/>
      <c r="I361" s="34"/>
      <c r="J361" s="62"/>
      <c r="K361" s="101"/>
      <c r="L361" s="426"/>
      <c r="M361" s="306"/>
    </row>
    <row r="362" spans="1:13">
      <c r="A362" s="122" t="s">
        <v>165</v>
      </c>
      <c r="B362" s="43"/>
      <c r="C362" s="43"/>
      <c r="D362" s="43"/>
      <c r="E362" s="66"/>
      <c r="F362" s="31"/>
      <c r="G362" s="93"/>
      <c r="H362" s="62"/>
      <c r="I362" s="62"/>
      <c r="J362" s="62"/>
      <c r="K362" s="101"/>
      <c r="L362" s="426"/>
      <c r="M362" s="306"/>
    </row>
    <row r="363" spans="1:13">
      <c r="A363" s="42" t="s">
        <v>105</v>
      </c>
      <c r="B363" s="43"/>
      <c r="C363" s="43"/>
      <c r="D363" s="43"/>
      <c r="E363" s="66"/>
      <c r="F363" s="31"/>
      <c r="G363" s="93"/>
      <c r="H363" s="62"/>
      <c r="I363" s="62"/>
      <c r="J363" s="62"/>
      <c r="K363" s="101"/>
      <c r="L363" s="426"/>
      <c r="M363" s="306"/>
    </row>
    <row r="364" spans="1:13">
      <c r="A364" s="42" t="s">
        <v>106</v>
      </c>
      <c r="B364" s="43"/>
      <c r="C364" s="43"/>
      <c r="D364" s="43"/>
      <c r="E364" s="40" t="s">
        <v>102</v>
      </c>
      <c r="F364" s="30" t="s">
        <v>96</v>
      </c>
      <c r="G364" s="92">
        <v>1801</v>
      </c>
      <c r="H364" s="41">
        <v>500</v>
      </c>
      <c r="I364" s="151">
        <f t="shared" ref="I364:I368" si="35">G364/H364</f>
        <v>3.6019999999999999</v>
      </c>
      <c r="J364" s="41">
        <v>2500</v>
      </c>
      <c r="K364" s="102">
        <v>2</v>
      </c>
      <c r="L364" s="522"/>
      <c r="M364" s="124">
        <f t="shared" ref="M364:M370" si="36">K364*L364</f>
        <v>0</v>
      </c>
    </row>
    <row r="365" spans="1:13">
      <c r="A365" s="42" t="s">
        <v>480</v>
      </c>
      <c r="B365" s="43"/>
      <c r="C365" s="43"/>
      <c r="D365" s="43"/>
      <c r="E365" s="40" t="s">
        <v>104</v>
      </c>
      <c r="F365" s="30" t="s">
        <v>96</v>
      </c>
      <c r="G365" s="92">
        <v>1801</v>
      </c>
      <c r="H365" s="41">
        <v>500</v>
      </c>
      <c r="I365" s="151">
        <f t="shared" si="35"/>
        <v>3.6019999999999999</v>
      </c>
      <c r="J365" s="41">
        <v>2500</v>
      </c>
      <c r="K365" s="102">
        <v>2</v>
      </c>
      <c r="L365" s="522"/>
      <c r="M365" s="124">
        <f t="shared" si="36"/>
        <v>0</v>
      </c>
    </row>
    <row r="366" spans="1:13">
      <c r="A366" s="42" t="s">
        <v>107</v>
      </c>
      <c r="B366" s="43"/>
      <c r="C366" s="43"/>
      <c r="D366" s="43"/>
      <c r="E366" s="40" t="s">
        <v>108</v>
      </c>
      <c r="F366" s="30" t="s">
        <v>96</v>
      </c>
      <c r="G366" s="92">
        <v>1801</v>
      </c>
      <c r="H366" s="41">
        <v>500</v>
      </c>
      <c r="I366" s="151">
        <f t="shared" si="35"/>
        <v>3.6019999999999999</v>
      </c>
      <c r="J366" s="41">
        <v>2500</v>
      </c>
      <c r="K366" s="102">
        <v>2</v>
      </c>
      <c r="L366" s="522"/>
      <c r="M366" s="124">
        <f t="shared" si="36"/>
        <v>0</v>
      </c>
    </row>
    <row r="367" spans="1:13">
      <c r="A367" s="42" t="s">
        <v>109</v>
      </c>
      <c r="B367" s="43"/>
      <c r="C367" s="43"/>
      <c r="D367" s="43"/>
      <c r="E367" s="40" t="s">
        <v>110</v>
      </c>
      <c r="F367" s="30" t="s">
        <v>96</v>
      </c>
      <c r="G367" s="92">
        <v>1801</v>
      </c>
      <c r="H367" s="41">
        <v>500</v>
      </c>
      <c r="I367" s="151">
        <f t="shared" si="35"/>
        <v>3.6019999999999999</v>
      </c>
      <c r="J367" s="41">
        <v>2500</v>
      </c>
      <c r="K367" s="102">
        <v>2</v>
      </c>
      <c r="L367" s="522"/>
      <c r="M367" s="124">
        <f t="shared" si="36"/>
        <v>0</v>
      </c>
    </row>
    <row r="368" spans="1:13">
      <c r="A368" s="42" t="s">
        <v>142</v>
      </c>
      <c r="B368" s="43"/>
      <c r="C368" s="43"/>
      <c r="D368" s="43"/>
      <c r="E368" s="40" t="s">
        <v>143</v>
      </c>
      <c r="F368" s="30" t="s">
        <v>96</v>
      </c>
      <c r="G368" s="92">
        <v>1801</v>
      </c>
      <c r="H368" s="41">
        <v>1000</v>
      </c>
      <c r="I368" s="151">
        <f t="shared" si="35"/>
        <v>1.8009999999999999</v>
      </c>
      <c r="J368" s="41">
        <v>2500</v>
      </c>
      <c r="K368" s="102">
        <v>2</v>
      </c>
      <c r="L368" s="522"/>
      <c r="M368" s="124">
        <f t="shared" si="36"/>
        <v>0</v>
      </c>
    </row>
    <row r="369" spans="1:13" ht="24.95" customHeight="1">
      <c r="A369" s="530" t="s">
        <v>716</v>
      </c>
      <c r="B369" s="530"/>
      <c r="C369" s="530"/>
      <c r="D369" s="531"/>
      <c r="E369" s="40" t="s">
        <v>131</v>
      </c>
      <c r="F369" s="30" t="s">
        <v>96</v>
      </c>
      <c r="G369" s="92">
        <v>1801</v>
      </c>
      <c r="H369" s="554" t="s">
        <v>424</v>
      </c>
      <c r="I369" s="555"/>
      <c r="J369" s="41">
        <v>8000</v>
      </c>
      <c r="K369" s="102">
        <v>1</v>
      </c>
      <c r="L369" s="522"/>
      <c r="M369" s="124">
        <f t="shared" si="36"/>
        <v>0</v>
      </c>
    </row>
    <row r="370" spans="1:13" ht="26.1" customHeight="1">
      <c r="A370" s="572" t="s">
        <v>447</v>
      </c>
      <c r="B370" s="604"/>
      <c r="C370" s="604"/>
      <c r="D370" s="605"/>
      <c r="E370" s="40" t="s">
        <v>111</v>
      </c>
      <c r="F370" s="30" t="s">
        <v>479</v>
      </c>
      <c r="G370" s="92">
        <v>24011</v>
      </c>
      <c r="H370" s="41">
        <v>100</v>
      </c>
      <c r="I370" s="151">
        <f t="shared" ref="I370" si="37">G370/H370</f>
        <v>240.11</v>
      </c>
      <c r="J370" s="41">
        <v>200</v>
      </c>
      <c r="K370" s="102">
        <v>120</v>
      </c>
      <c r="L370" s="522"/>
      <c r="M370" s="124">
        <f t="shared" si="36"/>
        <v>0</v>
      </c>
    </row>
    <row r="371" spans="1:13">
      <c r="A371" s="183" t="s">
        <v>191</v>
      </c>
      <c r="B371" s="193"/>
      <c r="C371" s="193"/>
      <c r="D371" s="193"/>
      <c r="E371" s="39" t="s">
        <v>501</v>
      </c>
      <c r="F371" s="39"/>
      <c r="G371" s="93"/>
      <c r="H371" s="62"/>
      <c r="I371" s="520"/>
      <c r="J371" s="62"/>
      <c r="K371" s="101"/>
      <c r="L371" s="426"/>
      <c r="M371" s="306"/>
    </row>
    <row r="372" spans="1:13">
      <c r="A372" s="172"/>
      <c r="B372" s="193"/>
      <c r="C372" s="193"/>
      <c r="D372" s="193"/>
      <c r="E372" s="39"/>
      <c r="F372" s="39"/>
      <c r="G372" s="93"/>
      <c r="H372" s="62"/>
      <c r="I372" s="520"/>
      <c r="J372" s="62"/>
      <c r="K372" s="101"/>
      <c r="L372" s="426"/>
      <c r="M372" s="306"/>
    </row>
    <row r="373" spans="1:13">
      <c r="A373" s="122" t="s">
        <v>166</v>
      </c>
      <c r="B373" s="43"/>
      <c r="C373" s="43"/>
      <c r="D373" s="43"/>
      <c r="E373" s="66"/>
      <c r="F373" s="31"/>
      <c r="G373" s="93"/>
      <c r="H373" s="62"/>
      <c r="I373" s="62"/>
      <c r="J373" s="62"/>
      <c r="K373" s="101"/>
      <c r="L373" s="426"/>
      <c r="M373" s="306"/>
    </row>
    <row r="374" spans="1:13">
      <c r="A374" s="42" t="s">
        <v>86</v>
      </c>
      <c r="B374" s="43"/>
      <c r="C374" s="43"/>
      <c r="D374" s="43"/>
      <c r="E374" s="40" t="s">
        <v>87</v>
      </c>
      <c r="F374" s="30" t="s">
        <v>96</v>
      </c>
      <c r="G374" s="92">
        <v>1801</v>
      </c>
      <c r="H374" s="41">
        <v>2500</v>
      </c>
      <c r="I374" s="151">
        <f t="shared" ref="I374:I375" si="38">G374/H374</f>
        <v>0.72040000000000004</v>
      </c>
      <c r="J374" s="41">
        <v>2500</v>
      </c>
      <c r="K374" s="102">
        <v>2</v>
      </c>
      <c r="L374" s="522"/>
      <c r="M374" s="124">
        <f>K374*L374</f>
        <v>0</v>
      </c>
    </row>
    <row r="375" spans="1:13">
      <c r="A375" s="42" t="s">
        <v>88</v>
      </c>
      <c r="B375" s="43"/>
      <c r="C375" s="43"/>
      <c r="D375" s="43"/>
      <c r="E375" s="40" t="s">
        <v>89</v>
      </c>
      <c r="F375" s="30" t="s">
        <v>96</v>
      </c>
      <c r="G375" s="92">
        <v>1801</v>
      </c>
      <c r="H375" s="41">
        <v>2500</v>
      </c>
      <c r="I375" s="151">
        <f t="shared" si="38"/>
        <v>0.72040000000000004</v>
      </c>
      <c r="J375" s="41">
        <v>2500</v>
      </c>
      <c r="K375" s="102">
        <v>2</v>
      </c>
      <c r="L375" s="522"/>
      <c r="M375" s="124">
        <f>K375*L375</f>
        <v>0</v>
      </c>
    </row>
    <row r="376" spans="1:13">
      <c r="A376" s="42" t="s">
        <v>90</v>
      </c>
      <c r="B376" s="43"/>
      <c r="C376" s="43"/>
      <c r="D376" s="43"/>
      <c r="E376" s="40" t="s">
        <v>91</v>
      </c>
      <c r="F376" s="30" t="s">
        <v>96</v>
      </c>
      <c r="G376" s="92">
        <v>1801</v>
      </c>
      <c r="H376" s="511" t="s">
        <v>426</v>
      </c>
      <c r="I376" s="511"/>
      <c r="J376" s="41">
        <v>2500</v>
      </c>
      <c r="K376" s="102">
        <v>2</v>
      </c>
      <c r="L376" s="522"/>
      <c r="M376" s="124">
        <f>K376*L376</f>
        <v>0</v>
      </c>
    </row>
    <row r="377" spans="1:13">
      <c r="A377" s="42" t="s">
        <v>92</v>
      </c>
      <c r="B377" s="43"/>
      <c r="C377" s="43"/>
      <c r="D377" s="43"/>
      <c r="E377" s="40" t="s">
        <v>93</v>
      </c>
      <c r="F377" s="30" t="s">
        <v>96</v>
      </c>
      <c r="G377" s="92">
        <v>1801</v>
      </c>
      <c r="H377" s="511" t="s">
        <v>426</v>
      </c>
      <c r="I377" s="511"/>
      <c r="J377" s="41">
        <v>2500</v>
      </c>
      <c r="K377" s="102">
        <v>2</v>
      </c>
      <c r="L377" s="522"/>
      <c r="M377" s="124">
        <f>K377*L377</f>
        <v>0</v>
      </c>
    </row>
    <row r="378" spans="1:13">
      <c r="A378" s="42"/>
      <c r="B378" s="43"/>
      <c r="C378" s="43"/>
      <c r="D378" s="43"/>
      <c r="E378" s="39"/>
      <c r="F378" s="31"/>
      <c r="G378" s="93"/>
      <c r="H378" s="520"/>
      <c r="I378" s="520"/>
      <c r="J378" s="62"/>
      <c r="K378" s="101"/>
      <c r="L378" s="426"/>
      <c r="M378" s="306"/>
    </row>
    <row r="379" spans="1:13">
      <c r="A379" s="512" t="s">
        <v>505</v>
      </c>
      <c r="B379" s="43"/>
      <c r="C379" s="43"/>
      <c r="D379" s="66"/>
      <c r="E379" s="434"/>
      <c r="F379" s="29"/>
      <c r="G379" s="93"/>
      <c r="H379" s="62"/>
      <c r="I379" s="34"/>
      <c r="J379" s="62"/>
      <c r="K379" s="101"/>
      <c r="L379" s="426"/>
      <c r="M379" s="306"/>
    </row>
    <row r="380" spans="1:13">
      <c r="A380" s="42" t="s">
        <v>120</v>
      </c>
      <c r="B380" s="43"/>
      <c r="C380" s="43"/>
      <c r="D380" s="43"/>
      <c r="E380" s="191" t="s">
        <v>145</v>
      </c>
      <c r="F380" s="40" t="s">
        <v>96</v>
      </c>
      <c r="G380" s="92">
        <v>1801</v>
      </c>
      <c r="H380" s="511" t="s">
        <v>426</v>
      </c>
      <c r="I380" s="511"/>
      <c r="J380" s="41" t="s">
        <v>157</v>
      </c>
      <c r="K380" s="102">
        <v>2</v>
      </c>
      <c r="L380" s="522"/>
      <c r="M380" s="124">
        <f t="shared" ref="M380:M382" si="39">K380*L380</f>
        <v>0</v>
      </c>
    </row>
    <row r="381" spans="1:13">
      <c r="A381" s="42" t="s">
        <v>123</v>
      </c>
      <c r="B381" s="43"/>
      <c r="C381" s="43"/>
      <c r="D381" s="43"/>
      <c r="E381" s="191" t="s">
        <v>146</v>
      </c>
      <c r="F381" s="40" t="s">
        <v>96</v>
      </c>
      <c r="G381" s="92">
        <v>1801</v>
      </c>
      <c r="H381" s="511" t="s">
        <v>426</v>
      </c>
      <c r="I381" s="511"/>
      <c r="J381" s="41" t="s">
        <v>157</v>
      </c>
      <c r="K381" s="102">
        <v>2</v>
      </c>
      <c r="L381" s="522"/>
      <c r="M381" s="124">
        <f t="shared" si="39"/>
        <v>0</v>
      </c>
    </row>
    <row r="382" spans="1:13">
      <c r="A382" s="42" t="s">
        <v>125</v>
      </c>
      <c r="B382" s="43"/>
      <c r="C382" s="43"/>
      <c r="D382" s="43"/>
      <c r="E382" s="191" t="s">
        <v>147</v>
      </c>
      <c r="F382" s="40" t="s">
        <v>96</v>
      </c>
      <c r="G382" s="92">
        <v>1801</v>
      </c>
      <c r="H382" s="511" t="s">
        <v>426</v>
      </c>
      <c r="I382" s="511"/>
      <c r="J382" s="41" t="s">
        <v>157</v>
      </c>
      <c r="K382" s="102">
        <v>2</v>
      </c>
      <c r="L382" s="522"/>
      <c r="M382" s="124">
        <f t="shared" si="39"/>
        <v>0</v>
      </c>
    </row>
    <row r="383" spans="1:13" ht="15.75" thickBot="1">
      <c r="A383" s="172"/>
      <c r="B383" s="193"/>
      <c r="C383" s="193"/>
      <c r="D383" s="193"/>
      <c r="E383" s="39" t="s">
        <v>515</v>
      </c>
      <c r="F383" s="39"/>
      <c r="G383" s="93"/>
      <c r="H383" s="62"/>
      <c r="I383" s="520"/>
      <c r="J383" s="62"/>
      <c r="K383" s="101"/>
      <c r="L383" s="426"/>
      <c r="M383" s="306"/>
    </row>
    <row r="384" spans="1:13" ht="15.75" thickBot="1">
      <c r="A384" s="172"/>
      <c r="B384" s="193"/>
      <c r="C384" s="193"/>
      <c r="D384" s="193"/>
      <c r="E384" s="39"/>
      <c r="F384" s="39"/>
      <c r="G384" s="93"/>
      <c r="H384" s="62"/>
      <c r="I384" s="520"/>
      <c r="J384" s="62"/>
      <c r="K384" s="101"/>
      <c r="L384" s="436" t="s">
        <v>609</v>
      </c>
      <c r="M384" s="443">
        <f>SUM(M142:M382)</f>
        <v>0</v>
      </c>
    </row>
    <row r="385" spans="1:13">
      <c r="A385" s="364"/>
      <c r="B385" s="366"/>
      <c r="C385" s="366"/>
      <c r="D385" s="366"/>
      <c r="E385" s="357"/>
      <c r="F385" s="31"/>
      <c r="G385" s="365"/>
      <c r="H385" s="358"/>
      <c r="I385" s="153"/>
      <c r="J385" s="358"/>
      <c r="K385" s="367"/>
      <c r="L385" s="374"/>
      <c r="M385" s="449"/>
    </row>
    <row r="386" spans="1:13">
      <c r="A386" s="13" t="s">
        <v>826</v>
      </c>
      <c r="B386" s="2"/>
      <c r="C386" s="2"/>
      <c r="D386" s="2"/>
      <c r="E386" s="24"/>
      <c r="F386" s="29"/>
      <c r="G386" s="360"/>
      <c r="H386" s="358"/>
      <c r="I386" s="359"/>
      <c r="J386" s="358"/>
      <c r="K386" s="101"/>
      <c r="L386" s="450"/>
      <c r="M386" s="451"/>
    </row>
    <row r="387" spans="1:13" ht="45">
      <c r="A387" s="613" t="s">
        <v>827</v>
      </c>
      <c r="B387" s="614"/>
      <c r="C387" s="614"/>
      <c r="D387" s="615"/>
      <c r="E387" s="40" t="s">
        <v>57</v>
      </c>
      <c r="F387" s="368" t="s">
        <v>828</v>
      </c>
      <c r="G387" s="370">
        <v>0.8</v>
      </c>
      <c r="H387" s="369" t="s">
        <v>829</v>
      </c>
      <c r="I387" s="511">
        <v>20</v>
      </c>
      <c r="J387" s="369" t="s">
        <v>829</v>
      </c>
      <c r="K387" s="102">
        <v>20</v>
      </c>
      <c r="L387" s="525"/>
      <c r="M387" s="361">
        <f>K387*L387</f>
        <v>0</v>
      </c>
    </row>
    <row r="388" spans="1:13" ht="22.5">
      <c r="A388" s="356" t="s">
        <v>830</v>
      </c>
      <c r="B388" s="2"/>
      <c r="C388" s="2"/>
      <c r="D388" s="2"/>
      <c r="E388" s="363" t="s">
        <v>57</v>
      </c>
      <c r="F388" s="368" t="s">
        <v>828</v>
      </c>
      <c r="G388" s="370">
        <v>0</v>
      </c>
      <c r="H388" s="362" t="s">
        <v>831</v>
      </c>
      <c r="I388" s="511">
        <v>0</v>
      </c>
      <c r="J388" s="362" t="s">
        <v>831</v>
      </c>
      <c r="K388" s="79" t="s">
        <v>97</v>
      </c>
      <c r="L388" s="428" t="s">
        <v>626</v>
      </c>
      <c r="M388" s="124" t="s">
        <v>627</v>
      </c>
    </row>
    <row r="389" spans="1:13" ht="45.75">
      <c r="A389" s="356" t="s">
        <v>832</v>
      </c>
      <c r="B389" s="2"/>
      <c r="C389" s="2"/>
      <c r="D389" s="2"/>
      <c r="E389" s="363" t="s">
        <v>833</v>
      </c>
      <c r="F389" s="368" t="s">
        <v>828</v>
      </c>
      <c r="G389" s="370">
        <v>0</v>
      </c>
      <c r="H389" s="371" t="s">
        <v>834</v>
      </c>
      <c r="I389" s="511">
        <v>0</v>
      </c>
      <c r="J389" s="371" t="s">
        <v>834</v>
      </c>
      <c r="K389" s="79" t="s">
        <v>97</v>
      </c>
      <c r="L389" s="428" t="s">
        <v>626</v>
      </c>
      <c r="M389" s="124" t="s">
        <v>627</v>
      </c>
    </row>
    <row r="390" spans="1:13" ht="22.5">
      <c r="A390" s="356" t="s">
        <v>824</v>
      </c>
      <c r="B390" s="2"/>
      <c r="C390" s="2"/>
      <c r="D390" s="2"/>
      <c r="E390" s="363" t="s">
        <v>825</v>
      </c>
      <c r="F390" s="368" t="s">
        <v>828</v>
      </c>
      <c r="G390" s="370">
        <v>0</v>
      </c>
      <c r="H390" s="362" t="s">
        <v>835</v>
      </c>
      <c r="I390" s="511">
        <v>0</v>
      </c>
      <c r="J390" s="362" t="s">
        <v>835</v>
      </c>
      <c r="K390" s="79" t="s">
        <v>97</v>
      </c>
      <c r="L390" s="428" t="s">
        <v>626</v>
      </c>
      <c r="M390" s="124" t="s">
        <v>627</v>
      </c>
    </row>
    <row r="391" spans="1:13" ht="15.75" thickBot="1">
      <c r="A391" s="356"/>
      <c r="B391" s="2"/>
      <c r="C391" s="2"/>
      <c r="D391" s="2"/>
      <c r="E391" s="357"/>
      <c r="F391" s="372"/>
      <c r="G391" s="373"/>
      <c r="H391" s="358"/>
      <c r="I391" s="520"/>
      <c r="J391" s="358"/>
      <c r="K391" s="101"/>
      <c r="L391" s="374"/>
      <c r="M391" s="375"/>
    </row>
    <row r="392" spans="1:13" ht="14.25" customHeight="1" thickBot="1">
      <c r="A392" s="356"/>
      <c r="B392" s="2"/>
      <c r="C392" s="2"/>
      <c r="D392" s="2"/>
      <c r="E392" s="24"/>
      <c r="F392" s="31"/>
      <c r="G392" s="365"/>
      <c r="H392" s="358"/>
      <c r="I392" s="359"/>
      <c r="J392" s="358"/>
      <c r="K392" s="101"/>
      <c r="L392" s="436" t="s">
        <v>609</v>
      </c>
      <c r="M392" s="443">
        <f>SUM(M387:M390)</f>
        <v>0</v>
      </c>
    </row>
    <row r="393" spans="1:13">
      <c r="A393" s="122" t="s">
        <v>169</v>
      </c>
      <c r="B393" s="43"/>
      <c r="C393" s="43"/>
      <c r="D393" s="43"/>
      <c r="E393" s="66"/>
      <c r="F393" s="29"/>
      <c r="G393" s="144"/>
      <c r="H393" s="145"/>
      <c r="I393" s="145"/>
      <c r="J393" s="145"/>
      <c r="K393" s="103"/>
      <c r="L393" s="426"/>
      <c r="M393" s="306"/>
    </row>
    <row r="394" spans="1:13">
      <c r="A394" s="122" t="s">
        <v>170</v>
      </c>
      <c r="B394" s="43"/>
      <c r="C394" s="43"/>
      <c r="D394" s="43"/>
      <c r="E394" s="66"/>
      <c r="F394" s="29"/>
      <c r="G394" s="144"/>
      <c r="H394" s="145"/>
      <c r="I394" s="145"/>
      <c r="J394" s="145"/>
      <c r="K394" s="103"/>
      <c r="L394" s="426"/>
      <c r="M394" s="306"/>
    </row>
    <row r="395" spans="1:13">
      <c r="A395" s="122" t="s">
        <v>171</v>
      </c>
      <c r="B395" s="43"/>
      <c r="C395" s="43"/>
      <c r="D395" s="43"/>
      <c r="E395" s="66"/>
      <c r="F395" s="29"/>
      <c r="G395" s="144"/>
      <c r="H395" s="145"/>
      <c r="I395" s="145"/>
      <c r="J395" s="145"/>
      <c r="K395" s="103"/>
      <c r="L395" s="426"/>
      <c r="M395" s="306"/>
    </row>
    <row r="396" spans="1:13">
      <c r="A396" s="122" t="s">
        <v>172</v>
      </c>
      <c r="B396" s="43"/>
      <c r="C396" s="43"/>
      <c r="D396" s="43"/>
      <c r="E396" s="66"/>
      <c r="F396" s="29"/>
      <c r="G396" s="144"/>
      <c r="H396" s="145"/>
      <c r="I396" s="145"/>
      <c r="J396" s="145"/>
      <c r="K396" s="103"/>
      <c r="L396" s="426"/>
      <c r="M396" s="306"/>
    </row>
    <row r="397" spans="1:13" ht="25.5" customHeight="1">
      <c r="A397" s="530" t="s">
        <v>446</v>
      </c>
      <c r="B397" s="559"/>
      <c r="C397" s="559"/>
      <c r="D397" s="603"/>
      <c r="E397" s="40" t="s">
        <v>173</v>
      </c>
      <c r="F397" s="30" t="s">
        <v>174</v>
      </c>
      <c r="G397" s="92">
        <v>1</v>
      </c>
      <c r="H397" s="543" t="s">
        <v>408</v>
      </c>
      <c r="I397" s="543"/>
      <c r="J397" s="41" t="s">
        <v>175</v>
      </c>
      <c r="K397" s="102">
        <v>1</v>
      </c>
      <c r="L397" s="524"/>
      <c r="M397" s="124">
        <f t="shared" ref="M397" si="40">K397*L397</f>
        <v>0</v>
      </c>
    </row>
    <row r="398" spans="1:13">
      <c r="A398" s="42" t="s">
        <v>406</v>
      </c>
      <c r="B398" s="42"/>
      <c r="C398" s="43"/>
      <c r="D398" s="43"/>
      <c r="E398" s="66"/>
      <c r="F398" s="45"/>
      <c r="G398" s="94"/>
      <c r="H398" s="173"/>
      <c r="I398" s="173"/>
      <c r="J398" s="173"/>
      <c r="K398" s="114"/>
      <c r="L398" s="426"/>
      <c r="M398" s="306"/>
    </row>
    <row r="399" spans="1:13">
      <c r="A399" s="122" t="s">
        <v>176</v>
      </c>
      <c r="B399" s="43"/>
      <c r="C399" s="43"/>
      <c r="D399" s="43"/>
      <c r="E399" s="66"/>
      <c r="F399" s="29"/>
      <c r="G399" s="144"/>
      <c r="H399" s="145"/>
      <c r="I399" s="145"/>
      <c r="J399" s="145"/>
      <c r="K399" s="103"/>
      <c r="L399" s="426"/>
      <c r="M399" s="306"/>
    </row>
    <row r="400" spans="1:13">
      <c r="A400" s="42" t="s">
        <v>455</v>
      </c>
      <c r="B400" s="425"/>
      <c r="C400" s="425"/>
      <c r="D400" s="425"/>
      <c r="E400" s="158" t="s">
        <v>177</v>
      </c>
      <c r="F400" s="30" t="s">
        <v>178</v>
      </c>
      <c r="G400" s="97">
        <v>0</v>
      </c>
      <c r="H400" s="578" t="s">
        <v>408</v>
      </c>
      <c r="I400" s="579"/>
      <c r="J400" s="48">
        <v>5000</v>
      </c>
      <c r="K400" s="79" t="s">
        <v>97</v>
      </c>
      <c r="L400" s="428" t="s">
        <v>626</v>
      </c>
      <c r="M400" s="124" t="s">
        <v>627</v>
      </c>
    </row>
    <row r="401" spans="1:13">
      <c r="A401" s="42" t="s">
        <v>456</v>
      </c>
      <c r="B401" s="425"/>
      <c r="C401" s="425"/>
      <c r="D401" s="425"/>
      <c r="E401" s="158" t="s">
        <v>177</v>
      </c>
      <c r="F401" s="30" t="s">
        <v>178</v>
      </c>
      <c r="G401" s="97">
        <v>7158</v>
      </c>
      <c r="H401" s="616"/>
      <c r="I401" s="617"/>
      <c r="J401" s="48">
        <v>5000</v>
      </c>
      <c r="K401" s="102">
        <v>1</v>
      </c>
      <c r="L401" s="524"/>
      <c r="M401" s="124">
        <f t="shared" ref="M401" si="41">K401*L401</f>
        <v>0</v>
      </c>
    </row>
    <row r="402" spans="1:13">
      <c r="A402" s="42" t="s">
        <v>457</v>
      </c>
      <c r="B402" s="42"/>
      <c r="C402" s="42"/>
      <c r="D402" s="42"/>
      <c r="E402" s="40" t="s">
        <v>179</v>
      </c>
      <c r="F402" s="30" t="s">
        <v>471</v>
      </c>
      <c r="G402" s="95">
        <v>0</v>
      </c>
      <c r="H402" s="616"/>
      <c r="I402" s="617"/>
      <c r="J402" s="48" t="s">
        <v>162</v>
      </c>
      <c r="K402" s="79" t="s">
        <v>97</v>
      </c>
      <c r="L402" s="428" t="s">
        <v>626</v>
      </c>
      <c r="M402" s="124" t="s">
        <v>627</v>
      </c>
    </row>
    <row r="403" spans="1:13">
      <c r="A403" s="42" t="s">
        <v>458</v>
      </c>
      <c r="B403" s="42"/>
      <c r="C403" s="42"/>
      <c r="D403" s="42"/>
      <c r="E403" s="40" t="s">
        <v>179</v>
      </c>
      <c r="F403" s="30" t="s">
        <v>471</v>
      </c>
      <c r="G403" s="95">
        <v>3579</v>
      </c>
      <c r="H403" s="616"/>
      <c r="I403" s="617"/>
      <c r="J403" s="48">
        <v>4000</v>
      </c>
      <c r="K403" s="102">
        <v>1</v>
      </c>
      <c r="L403" s="524"/>
      <c r="M403" s="124">
        <f t="shared" ref="M403" si="42">K403*L403</f>
        <v>0</v>
      </c>
    </row>
    <row r="404" spans="1:13">
      <c r="A404" s="42" t="s">
        <v>180</v>
      </c>
      <c r="B404" s="42"/>
      <c r="C404" s="42"/>
      <c r="D404" s="42"/>
      <c r="E404" s="511" t="s">
        <v>426</v>
      </c>
      <c r="F404" s="30" t="s">
        <v>96</v>
      </c>
      <c r="G404" s="97">
        <v>0</v>
      </c>
      <c r="H404" s="616"/>
      <c r="I404" s="617"/>
      <c r="J404" s="48" t="s">
        <v>162</v>
      </c>
      <c r="K404" s="79" t="s">
        <v>97</v>
      </c>
      <c r="L404" s="428" t="s">
        <v>626</v>
      </c>
      <c r="M404" s="124" t="s">
        <v>627</v>
      </c>
    </row>
    <row r="405" spans="1:13">
      <c r="A405" s="42" t="s">
        <v>181</v>
      </c>
      <c r="B405" s="42"/>
      <c r="C405" s="42"/>
      <c r="D405" s="42"/>
      <c r="E405" s="40" t="s">
        <v>182</v>
      </c>
      <c r="F405" s="30" t="s">
        <v>183</v>
      </c>
      <c r="G405" s="95">
        <v>0</v>
      </c>
      <c r="H405" s="618"/>
      <c r="I405" s="619"/>
      <c r="J405" s="48" t="s">
        <v>162</v>
      </c>
      <c r="K405" s="79" t="s">
        <v>97</v>
      </c>
      <c r="L405" s="428" t="s">
        <v>626</v>
      </c>
      <c r="M405" s="124" t="s">
        <v>627</v>
      </c>
    </row>
    <row r="406" spans="1:13" ht="26.25" customHeight="1">
      <c r="A406" s="530" t="s">
        <v>445</v>
      </c>
      <c r="B406" s="530"/>
      <c r="C406" s="530"/>
      <c r="D406" s="531"/>
      <c r="E406" s="511" t="s">
        <v>426</v>
      </c>
      <c r="F406" s="30" t="s">
        <v>190</v>
      </c>
      <c r="G406" s="95"/>
      <c r="H406" s="41">
        <v>1</v>
      </c>
      <c r="I406" s="41"/>
      <c r="J406" s="41">
        <v>1</v>
      </c>
      <c r="K406" s="79" t="s">
        <v>97</v>
      </c>
      <c r="L406" s="428" t="s">
        <v>626</v>
      </c>
      <c r="M406" s="124" t="s">
        <v>627</v>
      </c>
    </row>
    <row r="407" spans="1:13">
      <c r="A407" s="509"/>
      <c r="B407" s="509"/>
      <c r="C407" s="509"/>
      <c r="D407" s="194"/>
      <c r="E407" s="520" t="s">
        <v>517</v>
      </c>
      <c r="F407" s="31"/>
      <c r="G407" s="96"/>
      <c r="H407" s="520"/>
      <c r="I407" s="520"/>
      <c r="J407" s="62"/>
      <c r="K407" s="101"/>
      <c r="L407" s="426"/>
      <c r="M407" s="306"/>
    </row>
    <row r="408" spans="1:13">
      <c r="A408" s="122" t="s">
        <v>184</v>
      </c>
      <c r="B408" s="43"/>
      <c r="C408" s="43"/>
      <c r="D408" s="43"/>
      <c r="E408" s="66"/>
      <c r="F408" s="29"/>
      <c r="G408" s="176"/>
      <c r="H408" s="145"/>
      <c r="I408" s="177"/>
      <c r="J408" s="145"/>
      <c r="K408" s="103"/>
      <c r="L408" s="427"/>
      <c r="M408" s="306"/>
    </row>
    <row r="409" spans="1:13">
      <c r="A409" s="42" t="s">
        <v>185</v>
      </c>
      <c r="B409" s="425"/>
      <c r="C409" s="425"/>
      <c r="D409" s="425"/>
      <c r="E409" s="158"/>
      <c r="F409" s="30" t="s">
        <v>471</v>
      </c>
      <c r="G409" s="95">
        <v>3579</v>
      </c>
      <c r="H409" s="41">
        <v>250</v>
      </c>
      <c r="I409" s="151">
        <f t="shared" ref="I409:I411" si="43">G409/H409</f>
        <v>14.316000000000001</v>
      </c>
      <c r="J409" s="48">
        <v>500</v>
      </c>
      <c r="K409" s="79" t="s">
        <v>97</v>
      </c>
      <c r="L409" s="428" t="s">
        <v>626</v>
      </c>
      <c r="M409" s="124" t="s">
        <v>627</v>
      </c>
    </row>
    <row r="410" spans="1:13">
      <c r="A410" s="42" t="s">
        <v>186</v>
      </c>
      <c r="B410" s="425"/>
      <c r="C410" s="425"/>
      <c r="D410" s="425"/>
      <c r="E410" s="158"/>
      <c r="F410" s="30" t="s">
        <v>471</v>
      </c>
      <c r="G410" s="95">
        <v>3579</v>
      </c>
      <c r="H410" s="41">
        <v>500</v>
      </c>
      <c r="I410" s="151">
        <f t="shared" si="43"/>
        <v>7.1580000000000004</v>
      </c>
      <c r="J410" s="48">
        <v>500</v>
      </c>
      <c r="K410" s="79" t="s">
        <v>97</v>
      </c>
      <c r="L410" s="428" t="s">
        <v>626</v>
      </c>
      <c r="M410" s="124" t="s">
        <v>627</v>
      </c>
    </row>
    <row r="411" spans="1:13">
      <c r="A411" s="42" t="s">
        <v>187</v>
      </c>
      <c r="B411" s="425"/>
      <c r="C411" s="425"/>
      <c r="D411" s="425"/>
      <c r="E411" s="40" t="s">
        <v>188</v>
      </c>
      <c r="F411" s="30" t="s">
        <v>471</v>
      </c>
      <c r="G411" s="95">
        <v>3579</v>
      </c>
      <c r="H411" s="41">
        <v>250</v>
      </c>
      <c r="I411" s="151">
        <f t="shared" si="43"/>
        <v>14.316000000000001</v>
      </c>
      <c r="J411" s="48">
        <v>500</v>
      </c>
      <c r="K411" s="79" t="s">
        <v>97</v>
      </c>
      <c r="L411" s="428" t="s">
        <v>626</v>
      </c>
      <c r="M411" s="124" t="s">
        <v>627</v>
      </c>
    </row>
    <row r="412" spans="1:13" s="510" customFormat="1" ht="42" customHeight="1">
      <c r="A412" s="539" t="s">
        <v>746</v>
      </c>
      <c r="B412" s="539"/>
      <c r="C412" s="539"/>
      <c r="D412" s="540"/>
      <c r="E412" s="452" t="s">
        <v>785</v>
      </c>
      <c r="F412" s="30" t="s">
        <v>96</v>
      </c>
      <c r="G412" s="97">
        <v>154</v>
      </c>
      <c r="H412" s="41" t="s">
        <v>189</v>
      </c>
      <c r="I412" s="511">
        <v>5</v>
      </c>
      <c r="J412" s="41" t="s">
        <v>514</v>
      </c>
      <c r="K412" s="390">
        <v>5</v>
      </c>
      <c r="L412" s="524"/>
      <c r="M412" s="124">
        <f t="shared" ref="M412:M419" si="44">K412*L412</f>
        <v>0</v>
      </c>
    </row>
    <row r="413" spans="1:13" ht="27.75" customHeight="1">
      <c r="A413" s="539" t="s">
        <v>747</v>
      </c>
      <c r="B413" s="539"/>
      <c r="C413" s="539"/>
      <c r="D413" s="540"/>
      <c r="E413" s="452" t="s">
        <v>757</v>
      </c>
      <c r="F413" s="30" t="s">
        <v>510</v>
      </c>
      <c r="G413" s="97">
        <v>1282</v>
      </c>
      <c r="H413" s="41" t="s">
        <v>513</v>
      </c>
      <c r="I413" s="511">
        <v>40</v>
      </c>
      <c r="J413" s="41" t="s">
        <v>512</v>
      </c>
      <c r="K413" s="102">
        <v>40</v>
      </c>
      <c r="L413" s="524"/>
      <c r="M413" s="124">
        <f t="shared" si="44"/>
        <v>0</v>
      </c>
    </row>
    <row r="414" spans="1:13" ht="27.75" customHeight="1">
      <c r="A414" s="608" t="s">
        <v>784</v>
      </c>
      <c r="B414" s="609"/>
      <c r="C414" s="609"/>
      <c r="D414" s="610"/>
      <c r="E414" s="452"/>
      <c r="F414" s="30" t="s">
        <v>96</v>
      </c>
      <c r="G414" s="97">
        <v>168</v>
      </c>
      <c r="H414" s="41" t="s">
        <v>189</v>
      </c>
      <c r="I414" s="511">
        <v>3</v>
      </c>
      <c r="J414" s="41" t="s">
        <v>514</v>
      </c>
      <c r="K414" s="102">
        <v>3</v>
      </c>
      <c r="L414" s="524"/>
      <c r="M414" s="124">
        <f t="shared" si="44"/>
        <v>0</v>
      </c>
    </row>
    <row r="415" spans="1:13" ht="14.45" customHeight="1">
      <c r="A415" s="608" t="s">
        <v>748</v>
      </c>
      <c r="B415" s="609"/>
      <c r="C415" s="609"/>
      <c r="D415" s="610"/>
      <c r="E415" s="452"/>
      <c r="F415" s="30" t="s">
        <v>471</v>
      </c>
      <c r="G415" s="97">
        <v>1345</v>
      </c>
      <c r="H415" s="41" t="s">
        <v>513</v>
      </c>
      <c r="I415" s="511">
        <v>60</v>
      </c>
      <c r="J415" s="41" t="s">
        <v>512</v>
      </c>
      <c r="K415" s="102">
        <v>60</v>
      </c>
      <c r="L415" s="524"/>
      <c r="M415" s="124">
        <f t="shared" si="44"/>
        <v>0</v>
      </c>
    </row>
    <row r="416" spans="1:13" ht="42" customHeight="1">
      <c r="A416" s="608" t="s">
        <v>749</v>
      </c>
      <c r="B416" s="609"/>
      <c r="C416" s="609"/>
      <c r="D416" s="610"/>
      <c r="E416" s="452"/>
      <c r="F416" s="30" t="s">
        <v>96</v>
      </c>
      <c r="G416" s="97">
        <v>135</v>
      </c>
      <c r="H416" s="41" t="s">
        <v>189</v>
      </c>
      <c r="I416" s="511">
        <v>3</v>
      </c>
      <c r="J416" s="41" t="s">
        <v>514</v>
      </c>
      <c r="K416" s="102">
        <v>3</v>
      </c>
      <c r="L416" s="524"/>
      <c r="M416" s="124">
        <f t="shared" si="44"/>
        <v>0</v>
      </c>
    </row>
    <row r="417" spans="1:13" ht="26.1" customHeight="1">
      <c r="A417" s="608" t="s">
        <v>750</v>
      </c>
      <c r="B417" s="609"/>
      <c r="C417" s="609"/>
      <c r="D417" s="610"/>
      <c r="E417" s="452"/>
      <c r="F417" s="30" t="s">
        <v>471</v>
      </c>
      <c r="G417" s="97">
        <v>1345</v>
      </c>
      <c r="H417" s="41" t="s">
        <v>513</v>
      </c>
      <c r="I417" s="511">
        <v>60</v>
      </c>
      <c r="J417" s="41" t="s">
        <v>512</v>
      </c>
      <c r="K417" s="102">
        <v>60</v>
      </c>
      <c r="L417" s="524"/>
      <c r="M417" s="124">
        <f t="shared" si="44"/>
        <v>0</v>
      </c>
    </row>
    <row r="418" spans="1:13" ht="14.45" customHeight="1">
      <c r="A418" s="42" t="s">
        <v>751</v>
      </c>
      <c r="B418" s="42"/>
      <c r="C418" s="42"/>
      <c r="D418" s="42"/>
      <c r="E418" s="158"/>
      <c r="F418" s="30" t="s">
        <v>471</v>
      </c>
      <c r="G418" s="97">
        <v>225</v>
      </c>
      <c r="H418" s="46" t="s">
        <v>426</v>
      </c>
      <c r="I418" s="511">
        <v>4</v>
      </c>
      <c r="J418" s="48" t="s">
        <v>752</v>
      </c>
      <c r="K418" s="102">
        <v>4</v>
      </c>
      <c r="L418" s="524"/>
      <c r="M418" s="124">
        <f t="shared" si="44"/>
        <v>0</v>
      </c>
    </row>
    <row r="419" spans="1:13">
      <c r="A419" s="42" t="s">
        <v>758</v>
      </c>
      <c r="B419" s="42"/>
      <c r="C419" s="42"/>
      <c r="D419" s="42"/>
      <c r="E419" s="158" t="s">
        <v>177</v>
      </c>
      <c r="F419" s="30" t="s">
        <v>471</v>
      </c>
      <c r="G419" s="97">
        <v>1120</v>
      </c>
      <c r="H419" s="46" t="s">
        <v>426</v>
      </c>
      <c r="I419" s="511">
        <v>6</v>
      </c>
      <c r="J419" s="48" t="s">
        <v>753</v>
      </c>
      <c r="K419" s="102">
        <v>6</v>
      </c>
      <c r="L419" s="524"/>
      <c r="M419" s="124">
        <f t="shared" si="44"/>
        <v>0</v>
      </c>
    </row>
    <row r="420" spans="1:13">
      <c r="A420" s="195" t="s">
        <v>754</v>
      </c>
      <c r="B420" s="43"/>
      <c r="C420" s="43"/>
      <c r="D420" s="43"/>
      <c r="E420" s="66" t="s">
        <v>755</v>
      </c>
      <c r="F420" s="66" t="s">
        <v>511</v>
      </c>
      <c r="G420" s="196"/>
      <c r="H420" s="173"/>
      <c r="I420" s="197"/>
      <c r="J420" s="173"/>
      <c r="K420" s="114"/>
      <c r="L420" s="427"/>
      <c r="M420" s="306"/>
    </row>
    <row r="421" spans="1:13">
      <c r="A421" s="43"/>
      <c r="B421" s="43"/>
      <c r="C421" s="43"/>
      <c r="D421" s="43"/>
      <c r="E421" s="29" t="s">
        <v>756</v>
      </c>
      <c r="F421" s="510"/>
      <c r="G421" s="453"/>
      <c r="H421" s="62"/>
      <c r="I421" s="520"/>
      <c r="J421" s="62"/>
      <c r="K421" s="101"/>
      <c r="L421" s="128"/>
      <c r="M421" s="129"/>
    </row>
    <row r="422" spans="1:13">
      <c r="A422" s="43"/>
      <c r="B422" s="43"/>
      <c r="C422" s="43"/>
      <c r="D422" s="43"/>
      <c r="E422" s="66"/>
      <c r="F422" s="31"/>
      <c r="G422" s="93"/>
      <c r="H422" s="62"/>
      <c r="I422" s="62"/>
      <c r="J422" s="62"/>
      <c r="K422" s="28"/>
      <c r="L422" s="426"/>
      <c r="M422" s="306"/>
    </row>
    <row r="423" spans="1:13">
      <c r="A423" s="519" t="s">
        <v>564</v>
      </c>
      <c r="B423" s="53"/>
      <c r="C423" s="53"/>
      <c r="D423" s="53"/>
      <c r="E423" s="134"/>
      <c r="F423" s="55"/>
      <c r="G423" s="198"/>
      <c r="H423" s="199"/>
      <c r="I423" s="199"/>
      <c r="J423" s="199"/>
      <c r="K423" s="52"/>
      <c r="L423" s="426"/>
      <c r="M423" s="306"/>
    </row>
    <row r="424" spans="1:13" ht="15" customHeight="1">
      <c r="A424" s="519" t="s">
        <v>565</v>
      </c>
      <c r="B424" s="53"/>
      <c r="C424" s="53"/>
      <c r="D424" s="53"/>
      <c r="E424" s="134"/>
      <c r="F424" s="53"/>
      <c r="G424" s="136"/>
      <c r="H424" s="200"/>
      <c r="I424" s="200"/>
      <c r="J424" s="200"/>
      <c r="K424" s="137"/>
      <c r="L424" s="426"/>
      <c r="M424" s="306"/>
    </row>
    <row r="425" spans="1:13">
      <c r="A425" s="519" t="s">
        <v>566</v>
      </c>
      <c r="B425" s="53"/>
      <c r="C425" s="53"/>
      <c r="D425" s="53"/>
      <c r="E425" s="134"/>
      <c r="F425" s="53"/>
      <c r="G425" s="136"/>
      <c r="H425" s="200"/>
      <c r="I425" s="200"/>
      <c r="J425" s="200"/>
      <c r="K425" s="137"/>
      <c r="L425" s="426"/>
      <c r="M425" s="306"/>
    </row>
    <row r="426" spans="1:13">
      <c r="A426" s="559" t="s">
        <v>431</v>
      </c>
      <c r="B426" s="559"/>
      <c r="C426" s="559"/>
      <c r="D426" s="559"/>
      <c r="E426" s="559"/>
      <c r="F426" s="559"/>
      <c r="G426" s="559"/>
      <c r="H426" s="559"/>
      <c r="I426" s="559"/>
      <c r="J426" s="559"/>
      <c r="K426" s="559"/>
      <c r="L426" s="426"/>
      <c r="M426" s="306"/>
    </row>
    <row r="427" spans="1:13">
      <c r="A427" s="55"/>
      <c r="B427" s="53"/>
      <c r="C427" s="53"/>
      <c r="D427" s="53"/>
      <c r="E427" s="134"/>
      <c r="F427" s="53"/>
      <c r="G427" s="136"/>
      <c r="H427" s="200"/>
      <c r="I427" s="200"/>
      <c r="J427" s="200"/>
      <c r="K427" s="137"/>
      <c r="L427" s="426"/>
      <c r="M427" s="306"/>
    </row>
    <row r="428" spans="1:13">
      <c r="A428" s="519" t="s">
        <v>567</v>
      </c>
      <c r="B428" s="53"/>
      <c r="C428" s="53"/>
      <c r="D428" s="53"/>
      <c r="E428" s="134"/>
      <c r="F428" s="53"/>
      <c r="G428" s="136"/>
      <c r="H428" s="200"/>
      <c r="I428" s="200"/>
      <c r="J428" s="200"/>
      <c r="K428" s="137"/>
      <c r="L428" s="426"/>
      <c r="M428" s="306"/>
    </row>
    <row r="429" spans="1:13">
      <c r="A429" s="42" t="s">
        <v>192</v>
      </c>
      <c r="B429" s="53"/>
      <c r="C429" s="53"/>
      <c r="D429" s="53"/>
      <c r="E429" s="158" t="s">
        <v>193</v>
      </c>
      <c r="F429" s="30" t="s">
        <v>471</v>
      </c>
      <c r="G429" s="92">
        <v>10610</v>
      </c>
      <c r="H429" s="532" t="s">
        <v>408</v>
      </c>
      <c r="I429" s="533"/>
      <c r="J429" s="41">
        <v>5000</v>
      </c>
      <c r="K429" s="102">
        <v>1</v>
      </c>
      <c r="L429" s="522"/>
      <c r="M429" s="124">
        <f t="shared" ref="M429:M435" si="45">K429*L429</f>
        <v>0</v>
      </c>
    </row>
    <row r="430" spans="1:13">
      <c r="A430" s="42" t="s">
        <v>194</v>
      </c>
      <c r="B430" s="53"/>
      <c r="C430" s="53"/>
      <c r="D430" s="53"/>
      <c r="E430" s="158" t="s">
        <v>195</v>
      </c>
      <c r="F430" s="30" t="s">
        <v>471</v>
      </c>
      <c r="G430" s="92">
        <v>10610</v>
      </c>
      <c r="H430" s="532" t="s">
        <v>408</v>
      </c>
      <c r="I430" s="533"/>
      <c r="J430" s="41">
        <v>5000</v>
      </c>
      <c r="K430" s="102">
        <v>1</v>
      </c>
      <c r="L430" s="522"/>
      <c r="M430" s="124">
        <f t="shared" si="45"/>
        <v>0</v>
      </c>
    </row>
    <row r="431" spans="1:13">
      <c r="A431" s="42" t="s">
        <v>25</v>
      </c>
      <c r="B431" s="53"/>
      <c r="C431" s="53"/>
      <c r="D431" s="53"/>
      <c r="E431" s="158" t="s">
        <v>196</v>
      </c>
      <c r="F431" s="30" t="s">
        <v>471</v>
      </c>
      <c r="G431" s="92">
        <v>10610</v>
      </c>
      <c r="H431" s="532" t="s">
        <v>408</v>
      </c>
      <c r="I431" s="533"/>
      <c r="J431" s="41">
        <v>5000</v>
      </c>
      <c r="K431" s="102">
        <v>1</v>
      </c>
      <c r="L431" s="522"/>
      <c r="M431" s="124">
        <f t="shared" si="45"/>
        <v>0</v>
      </c>
    </row>
    <row r="432" spans="1:13">
      <c r="A432" s="42" t="s">
        <v>27</v>
      </c>
      <c r="B432" s="53"/>
      <c r="C432" s="53"/>
      <c r="D432" s="53"/>
      <c r="E432" s="158" t="s">
        <v>197</v>
      </c>
      <c r="F432" s="30" t="s">
        <v>471</v>
      </c>
      <c r="G432" s="92">
        <v>10610</v>
      </c>
      <c r="H432" s="532" t="s">
        <v>408</v>
      </c>
      <c r="I432" s="533"/>
      <c r="J432" s="41">
        <v>5000</v>
      </c>
      <c r="K432" s="102">
        <v>1</v>
      </c>
      <c r="L432" s="522"/>
      <c r="M432" s="124">
        <f t="shared" si="45"/>
        <v>0</v>
      </c>
    </row>
    <row r="433" spans="1:13">
      <c r="A433" s="42" t="s">
        <v>533</v>
      </c>
      <c r="B433" s="53"/>
      <c r="C433" s="53"/>
      <c r="D433" s="53"/>
      <c r="E433" s="158" t="s">
        <v>534</v>
      </c>
      <c r="F433" s="30" t="s">
        <v>471</v>
      </c>
      <c r="G433" s="92">
        <v>10610</v>
      </c>
      <c r="H433" s="532" t="s">
        <v>408</v>
      </c>
      <c r="I433" s="533"/>
      <c r="J433" s="41">
        <v>10000</v>
      </c>
      <c r="K433" s="102">
        <v>1</v>
      </c>
      <c r="L433" s="522"/>
      <c r="M433" s="124">
        <f t="shared" si="45"/>
        <v>0</v>
      </c>
    </row>
    <row r="434" spans="1:13" ht="27.75" customHeight="1">
      <c r="A434" s="530" t="s">
        <v>535</v>
      </c>
      <c r="B434" s="530"/>
      <c r="C434" s="530"/>
      <c r="D434" s="531"/>
      <c r="E434" s="158" t="s">
        <v>536</v>
      </c>
      <c r="F434" s="30" t="s">
        <v>471</v>
      </c>
      <c r="G434" s="92">
        <v>10610</v>
      </c>
      <c r="H434" s="532" t="s">
        <v>408</v>
      </c>
      <c r="I434" s="533"/>
      <c r="J434" s="41">
        <v>10000</v>
      </c>
      <c r="K434" s="102">
        <v>1</v>
      </c>
      <c r="L434" s="522"/>
      <c r="M434" s="124">
        <f t="shared" si="45"/>
        <v>0</v>
      </c>
    </row>
    <row r="435" spans="1:13">
      <c r="A435" s="42" t="s">
        <v>198</v>
      </c>
      <c r="B435" s="53"/>
      <c r="C435" s="53"/>
      <c r="D435" s="53"/>
      <c r="E435" s="158" t="s">
        <v>199</v>
      </c>
      <c r="F435" s="30" t="s">
        <v>190</v>
      </c>
      <c r="G435" s="92">
        <v>1</v>
      </c>
      <c r="H435" s="532" t="s">
        <v>408</v>
      </c>
      <c r="I435" s="533"/>
      <c r="J435" s="41">
        <v>10000</v>
      </c>
      <c r="K435" s="102">
        <v>1</v>
      </c>
      <c r="L435" s="522"/>
      <c r="M435" s="124">
        <f t="shared" si="45"/>
        <v>0</v>
      </c>
    </row>
    <row r="436" spans="1:13" ht="9.75" customHeight="1">
      <c r="A436" s="56"/>
      <c r="B436" s="53"/>
      <c r="C436" s="53"/>
      <c r="D436" s="53"/>
      <c r="E436" s="134"/>
      <c r="F436" s="55"/>
      <c r="G436" s="201"/>
      <c r="H436" s="202"/>
      <c r="I436" s="202"/>
      <c r="J436" s="199"/>
      <c r="K436" s="203"/>
      <c r="L436" s="426"/>
      <c r="M436" s="306"/>
    </row>
    <row r="437" spans="1:13">
      <c r="A437" s="519" t="s">
        <v>767</v>
      </c>
      <c r="B437" s="53"/>
      <c r="C437" s="53"/>
      <c r="D437" s="53"/>
      <c r="E437" s="134"/>
      <c r="F437" s="53"/>
      <c r="G437" s="136"/>
      <c r="H437" s="200"/>
      <c r="I437" s="200"/>
      <c r="J437" s="200"/>
      <c r="K437" s="137"/>
      <c r="L437" s="426"/>
      <c r="M437" s="306"/>
    </row>
    <row r="438" spans="1:13">
      <c r="A438" s="519" t="s">
        <v>568</v>
      </c>
      <c r="B438" s="53"/>
      <c r="C438" s="53"/>
      <c r="D438" s="53"/>
      <c r="E438" s="134"/>
      <c r="F438" s="53"/>
      <c r="G438" s="136"/>
      <c r="H438" s="200"/>
      <c r="I438" s="200"/>
      <c r="J438" s="200"/>
      <c r="K438" s="137"/>
      <c r="L438" s="426"/>
      <c r="M438" s="306"/>
    </row>
    <row r="439" spans="1:13">
      <c r="A439" s="568" t="s">
        <v>432</v>
      </c>
      <c r="B439" s="568"/>
      <c r="C439" s="568"/>
      <c r="D439" s="568"/>
      <c r="E439" s="568"/>
      <c r="F439" s="568"/>
      <c r="G439" s="568"/>
      <c r="H439" s="568"/>
      <c r="I439" s="568"/>
      <c r="J439" s="568"/>
      <c r="K439" s="568"/>
      <c r="L439" s="426"/>
      <c r="M439" s="306"/>
    </row>
    <row r="440" spans="1:13">
      <c r="A440" s="55"/>
      <c r="B440" s="53"/>
      <c r="C440" s="53"/>
      <c r="D440" s="53"/>
      <c r="E440" s="134"/>
      <c r="F440" s="53"/>
      <c r="G440" s="136"/>
      <c r="H440" s="200"/>
      <c r="I440" s="200"/>
      <c r="J440" s="200"/>
      <c r="K440" s="137"/>
      <c r="L440" s="426"/>
      <c r="M440" s="306"/>
    </row>
    <row r="441" spans="1:13">
      <c r="A441" s="519" t="s">
        <v>569</v>
      </c>
      <c r="B441" s="53"/>
      <c r="C441" s="53"/>
      <c r="D441" s="53"/>
      <c r="E441" s="134"/>
      <c r="F441" s="53"/>
      <c r="G441" s="136"/>
      <c r="H441" s="200"/>
      <c r="I441" s="200"/>
      <c r="J441" s="200"/>
      <c r="K441" s="137"/>
      <c r="L441" s="426"/>
      <c r="M441" s="306"/>
    </row>
    <row r="442" spans="1:13">
      <c r="A442" s="42" t="s">
        <v>192</v>
      </c>
      <c r="B442" s="53"/>
      <c r="C442" s="53"/>
      <c r="D442" s="53"/>
      <c r="E442" s="158" t="s">
        <v>200</v>
      </c>
      <c r="F442" s="30" t="s">
        <v>471</v>
      </c>
      <c r="G442" s="92">
        <v>10610</v>
      </c>
      <c r="H442" s="532"/>
      <c r="I442" s="533"/>
      <c r="J442" s="41"/>
      <c r="K442" s="102">
        <v>1</v>
      </c>
      <c r="L442" s="522"/>
      <c r="M442" s="124">
        <f>K442*L442</f>
        <v>0</v>
      </c>
    </row>
    <row r="443" spans="1:13">
      <c r="A443" s="42" t="s">
        <v>25</v>
      </c>
      <c r="B443" s="53"/>
      <c r="C443" s="53"/>
      <c r="D443" s="53"/>
      <c r="E443" s="158" t="s">
        <v>201</v>
      </c>
      <c r="F443" s="30" t="s">
        <v>471</v>
      </c>
      <c r="G443" s="92">
        <v>10610</v>
      </c>
      <c r="H443" s="532" t="s">
        <v>408</v>
      </c>
      <c r="I443" s="533"/>
      <c r="J443" s="41">
        <v>8000</v>
      </c>
      <c r="K443" s="102">
        <v>1</v>
      </c>
      <c r="L443" s="522"/>
      <c r="M443" s="124">
        <f>K443*L443</f>
        <v>0</v>
      </c>
    </row>
    <row r="444" spans="1:13">
      <c r="A444" s="42" t="s">
        <v>202</v>
      </c>
      <c r="B444" s="53"/>
      <c r="C444" s="53"/>
      <c r="D444" s="53"/>
      <c r="E444" s="158" t="s">
        <v>203</v>
      </c>
      <c r="F444" s="30" t="s">
        <v>471</v>
      </c>
      <c r="G444" s="92">
        <v>10610</v>
      </c>
      <c r="H444" s="532"/>
      <c r="I444" s="533"/>
      <c r="J444" s="41"/>
      <c r="K444" s="102">
        <v>1</v>
      </c>
      <c r="L444" s="522"/>
      <c r="M444" s="124">
        <f>K444*L444</f>
        <v>0</v>
      </c>
    </row>
    <row r="445" spans="1:13">
      <c r="A445" s="42" t="s">
        <v>204</v>
      </c>
      <c r="B445" s="53"/>
      <c r="C445" s="53"/>
      <c r="D445" s="53"/>
      <c r="E445" s="158" t="s">
        <v>199</v>
      </c>
      <c r="F445" s="30" t="s">
        <v>190</v>
      </c>
      <c r="G445" s="92">
        <v>3</v>
      </c>
      <c r="H445" s="532" t="s">
        <v>206</v>
      </c>
      <c r="I445" s="533" t="s">
        <v>97</v>
      </c>
      <c r="J445" s="41" t="s">
        <v>207</v>
      </c>
      <c r="K445" s="102">
        <v>3</v>
      </c>
      <c r="L445" s="522"/>
      <c r="M445" s="124">
        <f>K445*L445</f>
        <v>0</v>
      </c>
    </row>
    <row r="446" spans="1:13">
      <c r="A446" s="42" t="s">
        <v>198</v>
      </c>
      <c r="B446" s="53"/>
      <c r="C446" s="53"/>
      <c r="D446" s="53"/>
      <c r="E446" s="158" t="s">
        <v>205</v>
      </c>
      <c r="F446" s="30" t="s">
        <v>471</v>
      </c>
      <c r="G446" s="92">
        <v>10610</v>
      </c>
      <c r="H446" s="532" t="s">
        <v>408</v>
      </c>
      <c r="I446" s="533"/>
      <c r="J446" s="41">
        <v>10000</v>
      </c>
      <c r="K446" s="102">
        <v>1</v>
      </c>
      <c r="L446" s="522"/>
      <c r="M446" s="124">
        <f>K446*L446</f>
        <v>0</v>
      </c>
    </row>
    <row r="447" spans="1:13">
      <c r="A447" s="55"/>
      <c r="B447" s="53"/>
      <c r="C447" s="53"/>
      <c r="D447" s="53"/>
      <c r="E447" s="204" t="s">
        <v>409</v>
      </c>
      <c r="F447" s="204"/>
      <c r="G447" s="205"/>
      <c r="H447" s="204"/>
      <c r="I447" s="206"/>
      <c r="J447" s="206"/>
      <c r="K447" s="207"/>
      <c r="L447" s="426"/>
      <c r="M447" s="306"/>
    </row>
    <row r="448" spans="1:13">
      <c r="A448" s="55"/>
      <c r="B448" s="53"/>
      <c r="C448" s="53"/>
      <c r="D448" s="53"/>
      <c r="E448" s="134"/>
      <c r="F448" s="56"/>
      <c r="G448" s="198"/>
      <c r="H448" s="199"/>
      <c r="I448" s="199"/>
      <c r="J448" s="199"/>
      <c r="K448" s="52"/>
      <c r="L448" s="426"/>
      <c r="M448" s="306"/>
    </row>
    <row r="449" spans="1:13">
      <c r="A449" s="611" t="s">
        <v>570</v>
      </c>
      <c r="B449" s="611"/>
      <c r="C449" s="611"/>
      <c r="D449" s="611"/>
      <c r="E449" s="611"/>
      <c r="F449" s="611"/>
      <c r="G449" s="611"/>
      <c r="H449" s="611"/>
      <c r="I449" s="611"/>
      <c r="J449" s="611"/>
      <c r="K449" s="137"/>
      <c r="L449" s="426"/>
      <c r="M449" s="306"/>
    </row>
    <row r="450" spans="1:13" ht="13.35" customHeight="1">
      <c r="A450" s="519" t="s">
        <v>571</v>
      </c>
      <c r="B450" s="68"/>
      <c r="C450" s="68"/>
      <c r="D450" s="68"/>
      <c r="E450" s="208"/>
      <c r="F450" s="69"/>
      <c r="G450" s="209"/>
      <c r="H450" s="210"/>
      <c r="I450" s="211"/>
      <c r="J450" s="212"/>
      <c r="K450" s="213"/>
      <c r="L450" s="426"/>
      <c r="M450" s="306"/>
    </row>
    <row r="451" spans="1:13" ht="13.35" customHeight="1">
      <c r="A451" s="42" t="s">
        <v>537</v>
      </c>
      <c r="B451" s="68"/>
      <c r="C451" s="68"/>
      <c r="D451" s="68"/>
      <c r="E451" s="208"/>
      <c r="F451" s="69"/>
      <c r="G451" s="209"/>
      <c r="H451" s="210"/>
      <c r="I451" s="211"/>
      <c r="J451" s="212"/>
      <c r="K451" s="213"/>
      <c r="L451" s="426"/>
      <c r="M451" s="306"/>
    </row>
    <row r="452" spans="1:13" ht="13.35" customHeight="1">
      <c r="A452" s="42" t="s">
        <v>538</v>
      </c>
      <c r="B452" s="68"/>
      <c r="C452" s="68"/>
      <c r="D452" s="68"/>
      <c r="E452" s="208"/>
      <c r="F452" s="69"/>
      <c r="G452" s="209"/>
      <c r="H452" s="210"/>
      <c r="I452" s="211"/>
      <c r="J452" s="212"/>
      <c r="K452" s="213"/>
      <c r="L452" s="426"/>
      <c r="M452" s="306"/>
    </row>
    <row r="453" spans="1:13" ht="13.35" customHeight="1">
      <c r="A453" s="214"/>
      <c r="B453" s="68"/>
      <c r="C453" s="68"/>
      <c r="D453" s="68"/>
      <c r="E453" s="208"/>
      <c r="F453" s="69"/>
      <c r="G453" s="209"/>
      <c r="H453" s="210"/>
      <c r="I453" s="211"/>
      <c r="J453" s="212"/>
      <c r="K453" s="213"/>
      <c r="L453" s="426"/>
      <c r="M453" s="306"/>
    </row>
    <row r="454" spans="1:13" ht="13.35" customHeight="1">
      <c r="A454" s="519" t="s">
        <v>572</v>
      </c>
      <c r="B454" s="68"/>
      <c r="C454" s="68"/>
      <c r="D454" s="68"/>
      <c r="E454" s="208"/>
      <c r="F454" s="69"/>
      <c r="G454" s="209"/>
      <c r="H454" s="210"/>
      <c r="I454" s="211"/>
      <c r="J454" s="212"/>
      <c r="K454" s="213"/>
      <c r="L454" s="426"/>
      <c r="M454" s="306"/>
    </row>
    <row r="455" spans="1:13" ht="13.35" customHeight="1">
      <c r="A455" s="42" t="s">
        <v>539</v>
      </c>
      <c r="B455" s="69"/>
      <c r="C455" s="69"/>
      <c r="D455" s="69"/>
      <c r="E455" s="215"/>
      <c r="F455" s="70"/>
      <c r="G455" s="216"/>
      <c r="H455" s="217"/>
      <c r="I455" s="218"/>
      <c r="J455" s="219"/>
      <c r="K455" s="220"/>
      <c r="L455" s="426"/>
      <c r="M455" s="306"/>
    </row>
    <row r="456" spans="1:13" ht="13.35" customHeight="1">
      <c r="A456" s="42" t="s">
        <v>540</v>
      </c>
      <c r="B456" s="221"/>
      <c r="C456" s="221"/>
      <c r="D456" s="69"/>
      <c r="E456" s="222" t="s">
        <v>541</v>
      </c>
      <c r="F456" s="30" t="s">
        <v>471</v>
      </c>
      <c r="G456" s="92">
        <v>2614</v>
      </c>
      <c r="H456" s="223"/>
      <c r="I456" s="224"/>
      <c r="J456" s="225"/>
      <c r="K456" s="79" t="s">
        <v>97</v>
      </c>
      <c r="L456" s="428" t="s">
        <v>626</v>
      </c>
      <c r="M456" s="124" t="s">
        <v>627</v>
      </c>
    </row>
    <row r="457" spans="1:13" ht="13.35" customHeight="1">
      <c r="A457" s="42" t="s">
        <v>542</v>
      </c>
      <c r="B457" s="221"/>
      <c r="C457" s="221"/>
      <c r="D457" s="69"/>
      <c r="E457" s="215"/>
      <c r="F457" s="71"/>
      <c r="G457" s="226"/>
      <c r="H457" s="227"/>
      <c r="I457" s="228"/>
      <c r="J457" s="229"/>
      <c r="K457" s="228"/>
      <c r="L457" s="426"/>
      <c r="M457" s="306"/>
    </row>
    <row r="458" spans="1:13" ht="13.35" customHeight="1">
      <c r="A458" s="42" t="s">
        <v>543</v>
      </c>
      <c r="B458" s="221"/>
      <c r="C458" s="221"/>
      <c r="D458" s="69"/>
      <c r="E458" s="222" t="s">
        <v>544</v>
      </c>
      <c r="F458" s="30" t="s">
        <v>471</v>
      </c>
      <c r="G458" s="92">
        <v>2614</v>
      </c>
      <c r="H458" s="223"/>
      <c r="I458" s="224"/>
      <c r="J458" s="225"/>
      <c r="K458" s="79" t="s">
        <v>97</v>
      </c>
      <c r="L458" s="428" t="s">
        <v>626</v>
      </c>
      <c r="M458" s="124" t="s">
        <v>627</v>
      </c>
    </row>
    <row r="459" spans="1:13" ht="13.35" customHeight="1">
      <c r="A459" s="42" t="s">
        <v>545</v>
      </c>
      <c r="B459" s="221"/>
      <c r="C459" s="221"/>
      <c r="D459" s="69"/>
      <c r="E459" s="222" t="s">
        <v>546</v>
      </c>
      <c r="F459" s="30" t="s">
        <v>471</v>
      </c>
      <c r="G459" s="92">
        <v>2614</v>
      </c>
      <c r="H459" s="223"/>
      <c r="I459" s="224"/>
      <c r="J459" s="225"/>
      <c r="K459" s="79" t="s">
        <v>97</v>
      </c>
      <c r="L459" s="428" t="s">
        <v>626</v>
      </c>
      <c r="M459" s="124" t="s">
        <v>627</v>
      </c>
    </row>
    <row r="460" spans="1:13" ht="13.35" customHeight="1">
      <c r="A460" s="42" t="s">
        <v>547</v>
      </c>
      <c r="B460" s="221"/>
      <c r="C460" s="221"/>
      <c r="D460" s="69"/>
      <c r="E460" s="222" t="s">
        <v>188</v>
      </c>
      <c r="F460" s="30" t="s">
        <v>471</v>
      </c>
      <c r="G460" s="92">
        <v>2614</v>
      </c>
      <c r="H460" s="223"/>
      <c r="I460" s="224"/>
      <c r="J460" s="225"/>
      <c r="K460" s="102">
        <v>1</v>
      </c>
      <c r="L460" s="522"/>
      <c r="M460" s="124">
        <f t="shared" ref="M460" si="46">K460*L460</f>
        <v>0</v>
      </c>
    </row>
    <row r="461" spans="1:13" ht="13.35" customHeight="1">
      <c r="A461" s="42"/>
      <c r="B461" s="221"/>
      <c r="C461" s="221"/>
      <c r="D461" s="69"/>
      <c r="E461" s="215"/>
      <c r="F461" s="70"/>
      <c r="G461" s="216"/>
      <c r="H461" s="217"/>
      <c r="I461" s="218"/>
      <c r="J461" s="219"/>
      <c r="K461" s="218"/>
      <c r="L461" s="426"/>
      <c r="M461" s="306"/>
    </row>
    <row r="462" spans="1:13" ht="13.35" customHeight="1">
      <c r="A462" s="42" t="s">
        <v>548</v>
      </c>
      <c r="B462" s="221"/>
      <c r="C462" s="221"/>
      <c r="D462" s="69"/>
      <c r="E462" s="215"/>
      <c r="F462" s="70"/>
      <c r="G462" s="216"/>
      <c r="H462" s="72"/>
      <c r="I462" s="230"/>
      <c r="J462" s="73"/>
      <c r="K462" s="230"/>
      <c r="L462" s="426"/>
      <c r="M462" s="306"/>
    </row>
    <row r="463" spans="1:13" ht="13.35" customHeight="1">
      <c r="A463" s="42" t="s">
        <v>549</v>
      </c>
      <c r="B463" s="221"/>
      <c r="C463" s="221"/>
      <c r="D463" s="69"/>
      <c r="E463" s="222"/>
      <c r="F463" s="30" t="s">
        <v>471</v>
      </c>
      <c r="G463" s="92">
        <v>2614</v>
      </c>
      <c r="H463" s="223"/>
      <c r="I463" s="224"/>
      <c r="J463" s="225"/>
      <c r="K463" s="79" t="s">
        <v>97</v>
      </c>
      <c r="L463" s="428" t="s">
        <v>626</v>
      </c>
      <c r="M463" s="124" t="s">
        <v>627</v>
      </c>
    </row>
    <row r="464" spans="1:13" ht="13.35" customHeight="1">
      <c r="A464" s="42" t="s">
        <v>543</v>
      </c>
      <c r="B464" s="221"/>
      <c r="C464" s="221"/>
      <c r="D464" s="69"/>
      <c r="E464" s="222" t="s">
        <v>544</v>
      </c>
      <c r="F464" s="30" t="s">
        <v>471</v>
      </c>
      <c r="G464" s="92">
        <v>2614</v>
      </c>
      <c r="H464" s="223"/>
      <c r="I464" s="224"/>
      <c r="J464" s="225"/>
      <c r="K464" s="79" t="s">
        <v>97</v>
      </c>
      <c r="L464" s="428" t="s">
        <v>626</v>
      </c>
      <c r="M464" s="124" t="s">
        <v>627</v>
      </c>
    </row>
    <row r="465" spans="1:13" ht="13.35" customHeight="1">
      <c r="A465" s="42" t="s">
        <v>550</v>
      </c>
      <c r="B465" s="221"/>
      <c r="C465" s="221"/>
      <c r="D465" s="69"/>
      <c r="E465" s="222" t="s">
        <v>551</v>
      </c>
      <c r="F465" s="30" t="s">
        <v>471</v>
      </c>
      <c r="G465" s="92">
        <v>2614</v>
      </c>
      <c r="H465" s="223"/>
      <c r="I465" s="224"/>
      <c r="J465" s="225"/>
      <c r="K465" s="79" t="s">
        <v>97</v>
      </c>
      <c r="L465" s="428" t="s">
        <v>626</v>
      </c>
      <c r="M465" s="124" t="s">
        <v>627</v>
      </c>
    </row>
    <row r="466" spans="1:13" ht="13.35" customHeight="1">
      <c r="A466" s="231"/>
      <c r="B466" s="221"/>
      <c r="C466" s="69"/>
      <c r="D466" s="69"/>
      <c r="E466" s="215"/>
      <c r="F466" s="70"/>
      <c r="G466" s="232"/>
      <c r="H466" s="72"/>
      <c r="I466" s="230"/>
      <c r="J466" s="73"/>
      <c r="K466" s="233"/>
      <c r="L466" s="426"/>
      <c r="M466" s="306"/>
    </row>
    <row r="467" spans="1:13" ht="13.35" customHeight="1">
      <c r="A467" s="519" t="s">
        <v>573</v>
      </c>
      <c r="B467" s="69"/>
      <c r="C467" s="69"/>
      <c r="D467" s="69"/>
      <c r="E467" s="215"/>
      <c r="F467" s="68"/>
      <c r="G467" s="234"/>
      <c r="H467" s="68"/>
      <c r="I467" s="74"/>
      <c r="J467" s="235"/>
      <c r="K467" s="80"/>
      <c r="L467" s="426"/>
      <c r="M467" s="306"/>
    </row>
    <row r="468" spans="1:13" ht="13.35" customHeight="1">
      <c r="A468" s="42" t="s">
        <v>552</v>
      </c>
      <c r="B468" s="69"/>
      <c r="C468" s="69"/>
      <c r="D468" s="69"/>
      <c r="E468" s="222" t="s">
        <v>553</v>
      </c>
      <c r="F468" s="30" t="s">
        <v>471</v>
      </c>
      <c r="G468" s="92">
        <v>2614</v>
      </c>
      <c r="H468" s="223"/>
      <c r="I468" s="224"/>
      <c r="J468" s="225"/>
      <c r="K468" s="79" t="s">
        <v>97</v>
      </c>
      <c r="L468" s="428" t="s">
        <v>626</v>
      </c>
      <c r="M468" s="124" t="s">
        <v>627</v>
      </c>
    </row>
    <row r="469" spans="1:13" ht="13.35" customHeight="1">
      <c r="A469" s="42" t="s">
        <v>554</v>
      </c>
      <c r="B469" s="69"/>
      <c r="C469" s="69"/>
      <c r="D469" s="69"/>
      <c r="E469" s="222" t="s">
        <v>188</v>
      </c>
      <c r="F469" s="30" t="s">
        <v>471</v>
      </c>
      <c r="G469" s="92">
        <v>2614</v>
      </c>
      <c r="H469" s="223"/>
      <c r="I469" s="224"/>
      <c r="J469" s="223" t="s">
        <v>555</v>
      </c>
      <c r="K469" s="102">
        <v>5</v>
      </c>
      <c r="L469" s="522"/>
      <c r="M469" s="124">
        <f t="shared" ref="M469:M470" si="47">K469*L469</f>
        <v>0</v>
      </c>
    </row>
    <row r="470" spans="1:13" ht="13.35" customHeight="1">
      <c r="A470" s="42" t="s">
        <v>556</v>
      </c>
      <c r="B470" s="69"/>
      <c r="C470" s="69"/>
      <c r="D470" s="69"/>
      <c r="E470" s="222"/>
      <c r="F470" s="30" t="s">
        <v>471</v>
      </c>
      <c r="G470" s="92">
        <v>2614</v>
      </c>
      <c r="H470" s="223"/>
      <c r="I470" s="224"/>
      <c r="J470" s="223" t="s">
        <v>557</v>
      </c>
      <c r="K470" s="102">
        <v>1</v>
      </c>
      <c r="L470" s="522"/>
      <c r="M470" s="124">
        <f t="shared" si="47"/>
        <v>0</v>
      </c>
    </row>
    <row r="471" spans="1:13" ht="13.35" customHeight="1" thickBot="1">
      <c r="A471" s="221"/>
      <c r="B471" s="69"/>
      <c r="C471" s="69"/>
      <c r="D471" s="69"/>
      <c r="E471" s="215"/>
      <c r="F471" s="75" t="s">
        <v>558</v>
      </c>
      <c r="G471" s="236"/>
      <c r="H471" s="217"/>
      <c r="I471" s="237"/>
      <c r="J471" s="219"/>
      <c r="K471" s="238"/>
      <c r="L471" s="426"/>
      <c r="M471" s="306"/>
    </row>
    <row r="472" spans="1:13" ht="15.75" thickBot="1">
      <c r="A472" s="56"/>
      <c r="B472" s="53"/>
      <c r="C472" s="53"/>
      <c r="D472" s="53"/>
      <c r="E472" s="39"/>
      <c r="F472" s="55"/>
      <c r="G472" s="198"/>
      <c r="H472" s="199"/>
      <c r="I472" s="202"/>
      <c r="J472" s="199"/>
      <c r="K472" s="52"/>
      <c r="L472" s="436" t="s">
        <v>609</v>
      </c>
      <c r="M472" s="443">
        <f>SUM(M397:M470)</f>
        <v>0</v>
      </c>
    </row>
    <row r="473" spans="1:13">
      <c r="A473" s="239" t="s">
        <v>574</v>
      </c>
      <c r="B473" s="117"/>
      <c r="C473" s="117"/>
      <c r="D473" s="117"/>
      <c r="E473" s="240"/>
      <c r="F473" s="117"/>
      <c r="G473" s="241"/>
      <c r="H473" s="242"/>
      <c r="I473" s="242"/>
      <c r="J473" s="242"/>
      <c r="K473" s="243"/>
      <c r="L473" s="190"/>
      <c r="M473" s="454"/>
    </row>
    <row r="474" spans="1:13">
      <c r="A474" s="239" t="s">
        <v>575</v>
      </c>
      <c r="B474" s="117"/>
      <c r="C474" s="117"/>
      <c r="D474" s="117"/>
      <c r="E474" s="240"/>
      <c r="F474" s="117"/>
      <c r="G474" s="241"/>
      <c r="H474" s="242"/>
      <c r="I474" s="242"/>
      <c r="J474" s="242"/>
      <c r="K474" s="243"/>
      <c r="L474" s="190"/>
      <c r="M474" s="454"/>
    </row>
    <row r="475" spans="1:13">
      <c r="A475" s="244" t="s">
        <v>410</v>
      </c>
      <c r="B475" s="117"/>
      <c r="C475" s="117"/>
      <c r="D475" s="117"/>
      <c r="E475" s="240"/>
      <c r="F475" s="117"/>
      <c r="G475" s="241"/>
      <c r="H475" s="242"/>
      <c r="I475" s="242"/>
      <c r="J475" s="242"/>
      <c r="K475" s="243"/>
      <c r="L475" s="190"/>
      <c r="M475" s="454"/>
    </row>
    <row r="476" spans="1:13">
      <c r="A476" s="119"/>
      <c r="B476" s="117"/>
      <c r="C476" s="117"/>
      <c r="D476" s="117"/>
      <c r="E476" s="240"/>
      <c r="F476" s="117"/>
      <c r="G476" s="241"/>
      <c r="H476" s="242"/>
      <c r="I476" s="242"/>
      <c r="J476" s="242"/>
      <c r="K476" s="243"/>
      <c r="L476" s="190"/>
      <c r="M476" s="454"/>
    </row>
    <row r="477" spans="1:13">
      <c r="A477" s="239" t="s">
        <v>576</v>
      </c>
      <c r="B477" s="117"/>
      <c r="C477" s="117"/>
      <c r="D477" s="117"/>
      <c r="E477" s="240"/>
      <c r="F477" s="117"/>
      <c r="G477" s="241"/>
      <c r="H477" s="242"/>
      <c r="I477" s="242"/>
      <c r="J477" s="242"/>
      <c r="K477" s="243"/>
      <c r="L477" s="190"/>
      <c r="M477" s="454"/>
    </row>
    <row r="478" spans="1:13">
      <c r="A478" s="244" t="s">
        <v>411</v>
      </c>
      <c r="B478" s="117"/>
      <c r="C478" s="117"/>
      <c r="D478" s="117"/>
      <c r="E478" s="240"/>
      <c r="F478" s="117"/>
      <c r="G478" s="241"/>
      <c r="H478" s="242"/>
      <c r="I478" s="242"/>
      <c r="J478" s="242"/>
      <c r="K478" s="243"/>
      <c r="L478" s="190"/>
      <c r="M478" s="454"/>
    </row>
    <row r="479" spans="1:13">
      <c r="A479" s="244" t="s">
        <v>412</v>
      </c>
      <c r="B479" s="117"/>
      <c r="C479" s="117"/>
      <c r="D479" s="117"/>
      <c r="E479" s="240"/>
      <c r="F479" s="117"/>
      <c r="G479" s="241"/>
      <c r="H479" s="242"/>
      <c r="I479" s="242"/>
      <c r="J479" s="242"/>
      <c r="K479" s="243"/>
      <c r="L479" s="190"/>
      <c r="M479" s="454"/>
    </row>
    <row r="480" spans="1:13">
      <c r="A480" s="117"/>
      <c r="B480" s="117"/>
      <c r="C480" s="117"/>
      <c r="D480" s="117"/>
      <c r="E480" s="117"/>
      <c r="F480" s="117"/>
      <c r="G480" s="241"/>
      <c r="H480" s="242"/>
      <c r="I480" s="242"/>
      <c r="J480" s="242"/>
      <c r="K480" s="243"/>
      <c r="L480" s="190"/>
      <c r="M480" s="454"/>
    </row>
    <row r="481" spans="1:14">
      <c r="A481" s="239" t="s">
        <v>577</v>
      </c>
      <c r="B481" s="117"/>
      <c r="C481" s="117"/>
      <c r="D481" s="117"/>
      <c r="E481" s="240"/>
      <c r="F481" s="117"/>
      <c r="G481" s="241"/>
      <c r="H481" s="242"/>
      <c r="I481" s="242"/>
      <c r="J481" s="242"/>
      <c r="K481" s="243"/>
      <c r="L481" s="190"/>
      <c r="M481" s="454"/>
    </row>
    <row r="482" spans="1:14">
      <c r="A482" s="244" t="s">
        <v>208</v>
      </c>
      <c r="B482" s="117"/>
      <c r="C482" s="117"/>
      <c r="D482" s="117"/>
      <c r="E482" s="240"/>
      <c r="F482" s="117"/>
      <c r="G482" s="241"/>
      <c r="H482" s="242"/>
      <c r="I482" s="242"/>
      <c r="J482" s="242"/>
      <c r="K482" s="79" t="s">
        <v>97</v>
      </c>
      <c r="L482" s="428" t="s">
        <v>626</v>
      </c>
      <c r="M482" s="124" t="s">
        <v>627</v>
      </c>
    </row>
    <row r="483" spans="1:14">
      <c r="A483" s="119"/>
      <c r="B483" s="117"/>
      <c r="C483" s="117"/>
      <c r="D483" s="117"/>
      <c r="E483" s="240"/>
      <c r="F483" s="117"/>
      <c r="G483" s="241"/>
      <c r="H483" s="242"/>
      <c r="I483" s="242"/>
      <c r="J483" s="242"/>
      <c r="K483" s="245"/>
      <c r="L483" s="190"/>
      <c r="M483" s="454"/>
    </row>
    <row r="484" spans="1:14">
      <c r="A484" s="239" t="s">
        <v>843</v>
      </c>
      <c r="B484" s="117"/>
      <c r="C484" s="117"/>
      <c r="D484" s="117"/>
      <c r="E484" s="240"/>
      <c r="F484" s="117"/>
      <c r="G484" s="241"/>
      <c r="H484" s="242"/>
      <c r="I484" s="242"/>
      <c r="J484" s="242"/>
      <c r="K484" s="246"/>
      <c r="L484" s="190"/>
      <c r="M484" s="454"/>
    </row>
    <row r="485" spans="1:14">
      <c r="A485" s="244" t="s">
        <v>209</v>
      </c>
      <c r="B485" s="117"/>
      <c r="C485" s="117"/>
      <c r="D485" s="117"/>
      <c r="E485" s="240"/>
      <c r="F485" s="117"/>
      <c r="G485" s="241"/>
      <c r="H485" s="242"/>
      <c r="I485" s="242"/>
      <c r="J485" s="242"/>
      <c r="K485" s="389">
        <v>20</v>
      </c>
      <c r="L485" s="523"/>
      <c r="M485" s="125">
        <f>K485*L485</f>
        <v>0</v>
      </c>
    </row>
    <row r="486" spans="1:14">
      <c r="A486" s="119"/>
      <c r="B486" s="117"/>
      <c r="C486" s="117"/>
      <c r="D486" s="117"/>
      <c r="E486" s="240"/>
      <c r="F486" s="117"/>
      <c r="G486" s="241"/>
      <c r="H486" s="242"/>
      <c r="I486" s="242"/>
      <c r="J486" s="242"/>
      <c r="K486" s="245"/>
      <c r="L486" s="190"/>
      <c r="M486" s="454"/>
    </row>
    <row r="487" spans="1:14">
      <c r="A487" s="239" t="s">
        <v>620</v>
      </c>
      <c r="B487" s="117"/>
      <c r="C487" s="117"/>
      <c r="D487" s="117"/>
      <c r="E487" s="240"/>
      <c r="F487" s="117"/>
      <c r="G487" s="241"/>
      <c r="H487" s="242"/>
      <c r="I487" s="242"/>
      <c r="J487" s="242"/>
      <c r="K487" s="246"/>
      <c r="L487" s="190"/>
      <c r="M487" s="454"/>
    </row>
    <row r="488" spans="1:14">
      <c r="A488" s="244" t="s">
        <v>629</v>
      </c>
      <c r="B488" s="117"/>
      <c r="C488" s="117"/>
      <c r="D488" s="117"/>
      <c r="E488" s="455" t="s">
        <v>628</v>
      </c>
      <c r="F488" s="117"/>
      <c r="G488" s="241"/>
      <c r="H488" s="242"/>
      <c r="I488" s="242"/>
      <c r="J488" s="149" t="s">
        <v>210</v>
      </c>
      <c r="K488" s="389">
        <v>24</v>
      </c>
      <c r="L488" s="523"/>
      <c r="M488" s="125">
        <f>K488*L488</f>
        <v>0</v>
      </c>
    </row>
    <row r="489" spans="1:14">
      <c r="A489" s="117"/>
      <c r="B489" s="117"/>
      <c r="C489" s="117"/>
      <c r="D489" s="117"/>
      <c r="E489" s="240"/>
      <c r="F489" s="117"/>
      <c r="G489" s="241"/>
      <c r="H489" s="242"/>
      <c r="I489" s="242"/>
      <c r="J489" s="247"/>
      <c r="K489" s="245"/>
      <c r="L489" s="190"/>
      <c r="M489" s="454"/>
    </row>
    <row r="490" spans="1:14">
      <c r="A490" s="239" t="s">
        <v>578</v>
      </c>
      <c r="B490" s="117"/>
      <c r="C490" s="117"/>
      <c r="D490" s="117"/>
      <c r="E490" s="240"/>
      <c r="F490" s="117"/>
      <c r="G490" s="241"/>
      <c r="H490" s="242"/>
      <c r="I490" s="242"/>
      <c r="J490" s="247"/>
      <c r="K490" s="245"/>
      <c r="L490" s="190"/>
      <c r="M490" s="454"/>
      <c r="N490" s="456"/>
    </row>
    <row r="491" spans="1:14">
      <c r="A491" s="239"/>
      <c r="B491" s="117"/>
      <c r="C491" s="117"/>
      <c r="D491" s="117"/>
      <c r="E491" s="457" t="s">
        <v>211</v>
      </c>
      <c r="F491" s="117"/>
      <c r="G491" s="241"/>
      <c r="H491" s="242"/>
      <c r="I491" s="242"/>
      <c r="J491" s="242"/>
      <c r="K491" s="246"/>
      <c r="L491" s="190"/>
      <c r="M491" s="454"/>
      <c r="N491" s="456"/>
    </row>
    <row r="492" spans="1:14">
      <c r="A492" s="244" t="s">
        <v>212</v>
      </c>
      <c r="B492" s="117"/>
      <c r="C492" s="117"/>
      <c r="D492" s="242"/>
      <c r="E492" s="457" t="s">
        <v>213</v>
      </c>
      <c r="F492" s="149" t="s">
        <v>407</v>
      </c>
      <c r="G492" s="458">
        <f>10672+2090+12986+62+114+101</f>
        <v>26025</v>
      </c>
      <c r="H492" s="150">
        <v>40</v>
      </c>
      <c r="I492" s="151">
        <f t="shared" ref="I492:I494" si="48">G492/H492</f>
        <v>650.625</v>
      </c>
      <c r="J492" s="248" t="s">
        <v>214</v>
      </c>
      <c r="K492" s="389">
        <v>80</v>
      </c>
      <c r="L492" s="523"/>
      <c r="M492" s="125">
        <f>K492*L492</f>
        <v>0</v>
      </c>
      <c r="N492" s="456"/>
    </row>
    <row r="493" spans="1:14">
      <c r="A493" s="244" t="s">
        <v>413</v>
      </c>
      <c r="B493" s="117"/>
      <c r="C493" s="117"/>
      <c r="D493" s="242"/>
      <c r="E493" s="457" t="s">
        <v>257</v>
      </c>
      <c r="F493" s="149" t="s">
        <v>407</v>
      </c>
      <c r="G493" s="458">
        <v>0</v>
      </c>
      <c r="H493" s="150">
        <v>40</v>
      </c>
      <c r="I493" s="151">
        <f t="shared" si="48"/>
        <v>0</v>
      </c>
      <c r="J493" s="248" t="s">
        <v>214</v>
      </c>
      <c r="K493" s="79" t="s">
        <v>97</v>
      </c>
      <c r="L493" s="428" t="s">
        <v>626</v>
      </c>
      <c r="M493" s="124" t="s">
        <v>627</v>
      </c>
    </row>
    <row r="494" spans="1:14">
      <c r="A494" s="244" t="s">
        <v>215</v>
      </c>
      <c r="B494" s="117"/>
      <c r="C494" s="117"/>
      <c r="D494" s="117"/>
      <c r="E494" s="457" t="s">
        <v>216</v>
      </c>
      <c r="F494" s="149" t="s">
        <v>407</v>
      </c>
      <c r="G494" s="458">
        <v>12986</v>
      </c>
      <c r="H494" s="150">
        <v>40</v>
      </c>
      <c r="I494" s="151">
        <f t="shared" si="48"/>
        <v>324.64999999999998</v>
      </c>
      <c r="J494" s="248" t="s">
        <v>214</v>
      </c>
      <c r="K494" s="389">
        <v>50</v>
      </c>
      <c r="L494" s="523"/>
      <c r="M494" s="125">
        <f>K494*L494</f>
        <v>0</v>
      </c>
    </row>
    <row r="495" spans="1:14">
      <c r="A495" s="244" t="s">
        <v>217</v>
      </c>
      <c r="B495" s="117"/>
      <c r="C495" s="117"/>
      <c r="D495" s="117"/>
      <c r="E495" s="457" t="s">
        <v>216</v>
      </c>
      <c r="F495" s="149" t="s">
        <v>407</v>
      </c>
      <c r="G495" s="458">
        <v>2204</v>
      </c>
      <c r="H495" s="150" t="s">
        <v>218</v>
      </c>
      <c r="I495" s="459">
        <v>441</v>
      </c>
      <c r="J495" s="248" t="s">
        <v>214</v>
      </c>
      <c r="K495" s="389">
        <v>10</v>
      </c>
      <c r="L495" s="523"/>
      <c r="M495" s="125">
        <f>K495*L495</f>
        <v>0</v>
      </c>
    </row>
    <row r="496" spans="1:14">
      <c r="A496" s="119"/>
      <c r="B496" s="117"/>
      <c r="C496" s="117"/>
      <c r="D496" s="117"/>
      <c r="E496" s="119" t="s">
        <v>219</v>
      </c>
      <c r="F496" s="119"/>
      <c r="G496" s="249"/>
      <c r="H496" s="119" t="s">
        <v>603</v>
      </c>
      <c r="I496" s="460"/>
      <c r="J496" s="247"/>
      <c r="K496" s="250"/>
      <c r="L496" s="190"/>
      <c r="M496" s="454"/>
    </row>
    <row r="497" spans="1:13">
      <c r="A497" s="239" t="s">
        <v>579</v>
      </c>
      <c r="B497" s="117"/>
      <c r="C497" s="117"/>
      <c r="D497" s="117"/>
      <c r="E497" s="240"/>
      <c r="F497" s="117"/>
      <c r="G497" s="241"/>
      <c r="H497" s="242"/>
      <c r="I497" s="242"/>
      <c r="J497" s="242"/>
      <c r="K497" s="243"/>
      <c r="L497" s="190"/>
      <c r="M497" s="454"/>
    </row>
    <row r="498" spans="1:13">
      <c r="A498" s="239" t="s">
        <v>580</v>
      </c>
      <c r="B498" s="117"/>
      <c r="C498" s="117"/>
      <c r="D498" s="117"/>
      <c r="E498" s="240"/>
      <c r="F498" s="117"/>
      <c r="G498" s="241"/>
      <c r="H498" s="242"/>
      <c r="I498" s="242"/>
      <c r="J498" s="242"/>
      <c r="K498" s="243"/>
      <c r="L498" s="190"/>
      <c r="M498" s="454"/>
    </row>
    <row r="499" spans="1:13">
      <c r="A499" s="244" t="s">
        <v>220</v>
      </c>
      <c r="B499" s="244"/>
      <c r="C499" s="117"/>
      <c r="D499" s="117"/>
      <c r="E499" s="149" t="s">
        <v>221</v>
      </c>
      <c r="F499" s="149" t="s">
        <v>407</v>
      </c>
      <c r="G499" s="458">
        <v>24275</v>
      </c>
      <c r="H499" s="150" t="s">
        <v>222</v>
      </c>
      <c r="I499" s="459">
        <v>243</v>
      </c>
      <c r="J499" s="248" t="s">
        <v>223</v>
      </c>
      <c r="K499" s="389">
        <v>80</v>
      </c>
      <c r="L499" s="526"/>
      <c r="M499" s="125">
        <f t="shared" ref="M499:M503" si="49">K499*L499</f>
        <v>0</v>
      </c>
    </row>
    <row r="500" spans="1:13">
      <c r="A500" s="244" t="s">
        <v>224</v>
      </c>
      <c r="B500" s="244"/>
      <c r="C500" s="117"/>
      <c r="D500" s="117"/>
      <c r="E500" s="149" t="s">
        <v>225</v>
      </c>
      <c r="F500" s="149" t="s">
        <v>407</v>
      </c>
      <c r="G500" s="458">
        <v>24275</v>
      </c>
      <c r="H500" s="150" t="s">
        <v>222</v>
      </c>
      <c r="I500" s="459">
        <v>243</v>
      </c>
      <c r="J500" s="248" t="s">
        <v>223</v>
      </c>
      <c r="K500" s="389">
        <v>80</v>
      </c>
      <c r="L500" s="526"/>
      <c r="M500" s="125">
        <f t="shared" si="49"/>
        <v>0</v>
      </c>
    </row>
    <row r="501" spans="1:13">
      <c r="A501" s="244" t="s">
        <v>226</v>
      </c>
      <c r="B501" s="244"/>
      <c r="C501" s="117"/>
      <c r="D501" s="117"/>
      <c r="E501" s="149" t="s">
        <v>227</v>
      </c>
      <c r="F501" s="149" t="s">
        <v>407</v>
      </c>
      <c r="G501" s="458">
        <v>24275</v>
      </c>
      <c r="H501" s="150" t="s">
        <v>228</v>
      </c>
      <c r="I501" s="459">
        <v>49</v>
      </c>
      <c r="J501" s="150" t="s">
        <v>210</v>
      </c>
      <c r="K501" s="389">
        <v>25</v>
      </c>
      <c r="L501" s="526"/>
      <c r="M501" s="125">
        <f t="shared" si="49"/>
        <v>0</v>
      </c>
    </row>
    <row r="502" spans="1:13">
      <c r="A502" s="244" t="s">
        <v>229</v>
      </c>
      <c r="B502" s="244"/>
      <c r="C502" s="117"/>
      <c r="D502" s="117"/>
      <c r="E502" s="149" t="s">
        <v>230</v>
      </c>
      <c r="F502" s="149" t="s">
        <v>407</v>
      </c>
      <c r="G502" s="458">
        <v>12986</v>
      </c>
      <c r="H502" s="150" t="s">
        <v>231</v>
      </c>
      <c r="I502" s="459">
        <v>7</v>
      </c>
      <c r="J502" s="150" t="s">
        <v>232</v>
      </c>
      <c r="K502" s="389">
        <v>10</v>
      </c>
      <c r="L502" s="526"/>
      <c r="M502" s="125">
        <f t="shared" si="49"/>
        <v>0</v>
      </c>
    </row>
    <row r="503" spans="1:13" ht="24.75" customHeight="1">
      <c r="A503" s="536" t="s">
        <v>459</v>
      </c>
      <c r="B503" s="536"/>
      <c r="C503" s="536"/>
      <c r="D503" s="587"/>
      <c r="E503" s="149" t="s">
        <v>230</v>
      </c>
      <c r="F503" s="149" t="s">
        <v>407</v>
      </c>
      <c r="G503" s="458">
        <v>454</v>
      </c>
      <c r="H503" s="150" t="s">
        <v>233</v>
      </c>
      <c r="I503" s="459">
        <v>1</v>
      </c>
      <c r="J503" s="150" t="s">
        <v>232</v>
      </c>
      <c r="K503" s="389">
        <v>1</v>
      </c>
      <c r="L503" s="526"/>
      <c r="M503" s="125">
        <f t="shared" si="49"/>
        <v>0</v>
      </c>
    </row>
    <row r="504" spans="1:13" ht="24.75" customHeight="1">
      <c r="A504" s="119"/>
      <c r="B504" s="117"/>
      <c r="C504" s="117"/>
      <c r="D504" s="117"/>
      <c r="E504" s="593" t="s">
        <v>433</v>
      </c>
      <c r="F504" s="593"/>
      <c r="G504" s="593"/>
      <c r="H504" s="593"/>
      <c r="I504" s="593"/>
      <c r="J504" s="593"/>
      <c r="K504" s="593"/>
      <c r="L504" s="190"/>
      <c r="M504" s="454"/>
    </row>
    <row r="505" spans="1:13" ht="24.75" customHeight="1">
      <c r="A505" s="119"/>
      <c r="B505" s="117"/>
      <c r="C505" s="117"/>
      <c r="D505" s="117"/>
      <c r="E505" s="556" t="s">
        <v>425</v>
      </c>
      <c r="F505" s="556"/>
      <c r="G505" s="556"/>
      <c r="H505" s="556"/>
      <c r="I505" s="556"/>
      <c r="J505" s="556"/>
      <c r="K505" s="556"/>
      <c r="L505" s="190"/>
      <c r="M505" s="454"/>
    </row>
    <row r="506" spans="1:13" ht="24.75" customHeight="1">
      <c r="A506" s="119"/>
      <c r="B506" s="117"/>
      <c r="C506" s="117"/>
      <c r="D506" s="117"/>
      <c r="E506" s="556" t="s">
        <v>427</v>
      </c>
      <c r="F506" s="556"/>
      <c r="G506" s="556"/>
      <c r="H506" s="556"/>
      <c r="I506" s="556"/>
      <c r="J506" s="556"/>
      <c r="K506" s="556"/>
      <c r="L506" s="190"/>
      <c r="M506" s="454"/>
    </row>
    <row r="507" spans="1:13">
      <c r="A507" s="119"/>
      <c r="B507" s="117"/>
      <c r="C507" s="117"/>
      <c r="D507" s="117"/>
      <c r="E507" s="556" t="s">
        <v>434</v>
      </c>
      <c r="F507" s="556"/>
      <c r="G507" s="556"/>
      <c r="H507" s="556"/>
      <c r="I507" s="556"/>
      <c r="J507" s="556"/>
      <c r="K507" s="556"/>
      <c r="L507" s="190"/>
      <c r="M507" s="454"/>
    </row>
    <row r="508" spans="1:13">
      <c r="A508" s="13" t="s">
        <v>845</v>
      </c>
      <c r="B508" s="356"/>
      <c r="C508" s="356"/>
      <c r="D508" s="356"/>
      <c r="E508" s="24"/>
      <c r="F508" s="391"/>
      <c r="G508" s="392"/>
      <c r="H508" s="393"/>
      <c r="I508" s="394"/>
      <c r="J508" s="393"/>
      <c r="K508" s="395"/>
      <c r="L508" s="450"/>
      <c r="M508" s="451"/>
    </row>
    <row r="509" spans="1:13">
      <c r="A509" s="396" t="s">
        <v>846</v>
      </c>
      <c r="B509" s="356"/>
      <c r="C509" s="356"/>
      <c r="D509" s="356"/>
      <c r="E509" s="397" t="s">
        <v>847</v>
      </c>
      <c r="F509" s="30" t="s">
        <v>472</v>
      </c>
      <c r="G509" s="410">
        <v>1750</v>
      </c>
      <c r="H509" s="398" t="s">
        <v>426</v>
      </c>
      <c r="I509" s="398">
        <v>1</v>
      </c>
      <c r="J509" s="362" t="s">
        <v>848</v>
      </c>
      <c r="K509" s="102">
        <v>2</v>
      </c>
      <c r="L509" s="525"/>
      <c r="M509" s="461">
        <f>K509*L509</f>
        <v>0</v>
      </c>
    </row>
    <row r="510" spans="1:13">
      <c r="A510" s="396" t="s">
        <v>849</v>
      </c>
      <c r="B510" s="356"/>
      <c r="C510" s="356"/>
      <c r="D510" s="356"/>
      <c r="E510" s="397" t="s">
        <v>850</v>
      </c>
      <c r="F510" s="30" t="s">
        <v>472</v>
      </c>
      <c r="G510" s="410">
        <v>1750</v>
      </c>
      <c r="H510" s="398" t="s">
        <v>426</v>
      </c>
      <c r="I510" s="398">
        <v>1</v>
      </c>
      <c r="J510" s="362" t="s">
        <v>848</v>
      </c>
      <c r="K510" s="102">
        <v>2</v>
      </c>
      <c r="L510" s="525"/>
      <c r="M510" s="461">
        <f>K510*L510</f>
        <v>0</v>
      </c>
    </row>
    <row r="511" spans="1:13">
      <c r="A511" s="396" t="s">
        <v>851</v>
      </c>
      <c r="B511" s="356"/>
      <c r="C511" s="356"/>
      <c r="D511" s="356"/>
      <c r="E511" s="397" t="s">
        <v>852</v>
      </c>
      <c r="F511" s="30" t="s">
        <v>472</v>
      </c>
      <c r="G511" s="410">
        <v>1750</v>
      </c>
      <c r="H511" s="398" t="s">
        <v>426</v>
      </c>
      <c r="I511" s="398">
        <v>1</v>
      </c>
      <c r="J511" s="362" t="s">
        <v>848</v>
      </c>
      <c r="K511" s="102">
        <v>2</v>
      </c>
      <c r="L511" s="525"/>
      <c r="M511" s="461">
        <f>K511*L511</f>
        <v>0</v>
      </c>
    </row>
    <row r="512" spans="1:13">
      <c r="A512" s="2"/>
      <c r="B512" s="2"/>
      <c r="C512" s="2"/>
      <c r="D512" s="2"/>
      <c r="E512" s="66" t="s">
        <v>853</v>
      </c>
      <c r="F512" s="29"/>
      <c r="G512" s="360"/>
      <c r="H512" s="399"/>
      <c r="I512" s="400"/>
      <c r="J512" s="399"/>
      <c r="K512" s="103"/>
      <c r="L512" s="450"/>
      <c r="M512" s="451"/>
    </row>
    <row r="513" spans="1:13">
      <c r="A513" s="251"/>
      <c r="B513" s="115"/>
      <c r="C513" s="115"/>
      <c r="D513" s="115"/>
      <c r="E513" s="252"/>
      <c r="F513" s="116"/>
      <c r="G513" s="253"/>
      <c r="H513" s="254"/>
      <c r="I513" s="255"/>
      <c r="J513" s="254"/>
      <c r="K513" s="256"/>
      <c r="L513" s="462"/>
      <c r="M513" s="463"/>
    </row>
    <row r="514" spans="1:13">
      <c r="A514" s="239" t="s">
        <v>581</v>
      </c>
      <c r="B514" s="239"/>
      <c r="C514" s="460"/>
      <c r="D514" s="239"/>
      <c r="E514" s="239"/>
      <c r="F514" s="239"/>
      <c r="G514" s="257"/>
      <c r="H514" s="239"/>
      <c r="I514" s="239"/>
      <c r="J514" s="239"/>
      <c r="K514" s="258"/>
      <c r="L514" s="190"/>
      <c r="M514" s="454"/>
    </row>
    <row r="515" spans="1:13">
      <c r="A515" s="239" t="s">
        <v>842</v>
      </c>
      <c r="B515" s="117"/>
      <c r="C515" s="117"/>
      <c r="D515" s="117"/>
      <c r="E515" s="240"/>
      <c r="F515" s="117"/>
      <c r="G515" s="241"/>
      <c r="H515" s="242"/>
      <c r="I515" s="242"/>
      <c r="J515" s="242"/>
      <c r="K515" s="250"/>
      <c r="L515" s="190"/>
      <c r="M515" s="454"/>
    </row>
    <row r="516" spans="1:13">
      <c r="A516" s="244" t="s">
        <v>234</v>
      </c>
      <c r="B516" s="117"/>
      <c r="C516" s="117"/>
      <c r="D516" s="117"/>
      <c r="E516" s="118" t="s">
        <v>414</v>
      </c>
      <c r="F516" s="149" t="s">
        <v>235</v>
      </c>
      <c r="G516" s="458">
        <v>1</v>
      </c>
      <c r="H516" s="150" t="s">
        <v>268</v>
      </c>
      <c r="I516" s="150"/>
      <c r="J516" s="150" t="s">
        <v>268</v>
      </c>
      <c r="K516" s="389">
        <v>1</v>
      </c>
      <c r="L516" s="523"/>
      <c r="M516" s="125">
        <f>K516*L516</f>
        <v>0</v>
      </c>
    </row>
    <row r="517" spans="1:13">
      <c r="A517" s="119"/>
      <c r="B517" s="117"/>
      <c r="C517" s="117"/>
      <c r="D517" s="117"/>
      <c r="E517" s="240" t="s">
        <v>486</v>
      </c>
      <c r="F517" s="119"/>
      <c r="G517" s="249"/>
      <c r="H517" s="247"/>
      <c r="I517" s="247"/>
      <c r="J517" s="247"/>
      <c r="K517" s="245"/>
      <c r="L517" s="190"/>
      <c r="M517" s="454"/>
    </row>
    <row r="518" spans="1:13">
      <c r="A518" s="239" t="s">
        <v>582</v>
      </c>
      <c r="B518" s="117"/>
      <c r="C518" s="117"/>
      <c r="D518" s="117"/>
      <c r="E518" s="240"/>
      <c r="F518" s="117"/>
      <c r="G518" s="259"/>
      <c r="H518" s="117"/>
      <c r="I518" s="117"/>
      <c r="J518" s="117"/>
      <c r="K518" s="246"/>
      <c r="L518" s="190"/>
      <c r="M518" s="454"/>
    </row>
    <row r="519" spans="1:13">
      <c r="A519" s="244" t="s">
        <v>236</v>
      </c>
      <c r="B519" s="244"/>
      <c r="C519" s="244"/>
      <c r="D519" s="244"/>
      <c r="E519" s="149" t="s">
        <v>414</v>
      </c>
      <c r="F519" s="149" t="s">
        <v>235</v>
      </c>
      <c r="G519" s="458">
        <v>1</v>
      </c>
      <c r="H519" s="150" t="s">
        <v>268</v>
      </c>
      <c r="I519" s="149"/>
      <c r="J519" s="248"/>
      <c r="K519" s="389">
        <v>1</v>
      </c>
      <c r="L519" s="523"/>
      <c r="M519" s="125">
        <f t="shared" ref="M519:M527" si="50">K519*L519</f>
        <v>0</v>
      </c>
    </row>
    <row r="520" spans="1:13">
      <c r="A520" s="244" t="s">
        <v>237</v>
      </c>
      <c r="B520" s="244"/>
      <c r="C520" s="244"/>
      <c r="D520" s="244"/>
      <c r="E520" s="149" t="s">
        <v>414</v>
      </c>
      <c r="F520" s="149" t="s">
        <v>235</v>
      </c>
      <c r="G520" s="458">
        <v>1</v>
      </c>
      <c r="H520" s="150" t="s">
        <v>268</v>
      </c>
      <c r="I520" s="149"/>
      <c r="J520" s="248"/>
      <c r="K520" s="389">
        <v>1</v>
      </c>
      <c r="L520" s="523"/>
      <c r="M520" s="125">
        <f t="shared" si="50"/>
        <v>0</v>
      </c>
    </row>
    <row r="521" spans="1:13">
      <c r="A521" s="244" t="s">
        <v>238</v>
      </c>
      <c r="B521" s="244"/>
      <c r="C521" s="244"/>
      <c r="D521" s="260" t="s">
        <v>239</v>
      </c>
      <c r="E521" s="149" t="s">
        <v>240</v>
      </c>
      <c r="F521" s="149" t="s">
        <v>235</v>
      </c>
      <c r="G521" s="458">
        <v>1</v>
      </c>
      <c r="H521" s="150" t="s">
        <v>268</v>
      </c>
      <c r="I521" s="149"/>
      <c r="J521" s="248"/>
      <c r="K521" s="389">
        <v>1</v>
      </c>
      <c r="L521" s="523"/>
      <c r="M521" s="125">
        <f t="shared" si="50"/>
        <v>0</v>
      </c>
    </row>
    <row r="522" spans="1:13">
      <c r="A522" s="244" t="s">
        <v>241</v>
      </c>
      <c r="B522" s="244"/>
      <c r="C522" s="244"/>
      <c r="D522" s="244"/>
      <c r="E522" s="149" t="s">
        <v>221</v>
      </c>
      <c r="F522" s="149" t="s">
        <v>235</v>
      </c>
      <c r="G522" s="458">
        <v>1</v>
      </c>
      <c r="H522" s="150" t="s">
        <v>268</v>
      </c>
      <c r="I522" s="149"/>
      <c r="J522" s="248"/>
      <c r="K522" s="389">
        <v>1</v>
      </c>
      <c r="L522" s="523"/>
      <c r="M522" s="125">
        <f t="shared" si="50"/>
        <v>0</v>
      </c>
    </row>
    <row r="523" spans="1:13">
      <c r="A523" s="244" t="s">
        <v>242</v>
      </c>
      <c r="B523" s="244"/>
      <c r="C523" s="244"/>
      <c r="D523" s="260" t="s">
        <v>243</v>
      </c>
      <c r="E523" s="149" t="s">
        <v>244</v>
      </c>
      <c r="F523" s="149"/>
      <c r="G523" s="458">
        <v>1</v>
      </c>
      <c r="H523" s="150" t="s">
        <v>268</v>
      </c>
      <c r="I523" s="149"/>
      <c r="J523" s="248"/>
      <c r="K523" s="389">
        <v>1</v>
      </c>
      <c r="L523" s="523"/>
      <c r="M523" s="125">
        <f t="shared" si="50"/>
        <v>0</v>
      </c>
    </row>
    <row r="524" spans="1:13">
      <c r="A524" s="244" t="s">
        <v>245</v>
      </c>
      <c r="B524" s="244"/>
      <c r="C524" s="244"/>
      <c r="D524" s="244"/>
      <c r="E524" s="149" t="s">
        <v>227</v>
      </c>
      <c r="F524" s="149" t="s">
        <v>235</v>
      </c>
      <c r="G524" s="458">
        <v>1</v>
      </c>
      <c r="H524" s="150" t="s">
        <v>268</v>
      </c>
      <c r="I524" s="149"/>
      <c r="J524" s="248"/>
      <c r="K524" s="389">
        <v>1</v>
      </c>
      <c r="L524" s="523"/>
      <c r="M524" s="125">
        <f t="shared" si="50"/>
        <v>0</v>
      </c>
    </row>
    <row r="525" spans="1:13">
      <c r="A525" s="244" t="s">
        <v>246</v>
      </c>
      <c r="B525" s="244"/>
      <c r="C525" s="244"/>
      <c r="D525" s="244"/>
      <c r="E525" s="149" t="s">
        <v>247</v>
      </c>
      <c r="F525" s="149" t="s">
        <v>235</v>
      </c>
      <c r="G525" s="458">
        <v>1</v>
      </c>
      <c r="H525" s="150" t="s">
        <v>268</v>
      </c>
      <c r="I525" s="149"/>
      <c r="J525" s="248"/>
      <c r="K525" s="389">
        <v>1</v>
      </c>
      <c r="L525" s="523"/>
      <c r="M525" s="125">
        <f t="shared" si="50"/>
        <v>0</v>
      </c>
    </row>
    <row r="526" spans="1:13">
      <c r="A526" s="244" t="s">
        <v>248</v>
      </c>
      <c r="B526" s="244"/>
      <c r="C526" s="244"/>
      <c r="D526" s="244"/>
      <c r="E526" s="149" t="s">
        <v>249</v>
      </c>
      <c r="F526" s="149" t="s">
        <v>235</v>
      </c>
      <c r="G526" s="458">
        <v>1</v>
      </c>
      <c r="H526" s="150" t="s">
        <v>268</v>
      </c>
      <c r="I526" s="149"/>
      <c r="J526" s="248"/>
      <c r="K526" s="389">
        <v>1</v>
      </c>
      <c r="L526" s="523"/>
      <c r="M526" s="125">
        <f t="shared" si="50"/>
        <v>0</v>
      </c>
    </row>
    <row r="527" spans="1:13">
      <c r="A527" s="244" t="s">
        <v>250</v>
      </c>
      <c r="B527" s="244"/>
      <c r="C527" s="244"/>
      <c r="D527" s="244"/>
      <c r="E527" s="149" t="s">
        <v>251</v>
      </c>
      <c r="F527" s="149" t="s">
        <v>235</v>
      </c>
      <c r="G527" s="458">
        <v>1</v>
      </c>
      <c r="H527" s="150" t="s">
        <v>268</v>
      </c>
      <c r="I527" s="149"/>
      <c r="J527" s="248"/>
      <c r="K527" s="389">
        <v>1</v>
      </c>
      <c r="L527" s="523"/>
      <c r="M527" s="125">
        <f t="shared" si="50"/>
        <v>0</v>
      </c>
    </row>
    <row r="528" spans="1:13">
      <c r="A528" s="244"/>
      <c r="B528" s="244"/>
      <c r="C528" s="244"/>
      <c r="D528" s="244"/>
      <c r="E528" s="464" t="s">
        <v>486</v>
      </c>
      <c r="F528" s="464"/>
      <c r="G528" s="465"/>
      <c r="H528" s="466"/>
      <c r="I528" s="464"/>
      <c r="J528" s="247"/>
      <c r="K528" s="245"/>
      <c r="L528" s="190"/>
      <c r="M528" s="454"/>
    </row>
    <row r="529" spans="1:15">
      <c r="A529" s="239" t="s">
        <v>583</v>
      </c>
      <c r="B529" s="117"/>
      <c r="C529" s="117"/>
      <c r="D529" s="117"/>
      <c r="E529" s="240"/>
      <c r="F529" s="117"/>
      <c r="G529" s="259"/>
      <c r="H529" s="242"/>
      <c r="I529" s="117"/>
      <c r="J529" s="242"/>
      <c r="K529" s="246"/>
      <c r="L529" s="190"/>
      <c r="M529" s="454"/>
    </row>
    <row r="530" spans="1:15">
      <c r="A530" s="244" t="s">
        <v>252</v>
      </c>
      <c r="B530" s="117"/>
      <c r="C530" s="117"/>
      <c r="D530" s="117"/>
      <c r="E530" s="149" t="s">
        <v>414</v>
      </c>
      <c r="F530" s="149"/>
      <c r="G530" s="458"/>
      <c r="H530" s="459" t="s">
        <v>58</v>
      </c>
      <c r="I530" s="149"/>
      <c r="J530" s="248" t="s">
        <v>495</v>
      </c>
      <c r="K530" s="389">
        <v>3</v>
      </c>
      <c r="L530" s="523"/>
      <c r="M530" s="125">
        <f>K530*L530</f>
        <v>0</v>
      </c>
    </row>
    <row r="531" spans="1:15">
      <c r="A531" s="244" t="s">
        <v>236</v>
      </c>
      <c r="B531" s="117"/>
      <c r="C531" s="117"/>
      <c r="D531" s="117"/>
      <c r="E531" s="149" t="s">
        <v>414</v>
      </c>
      <c r="F531" s="149" t="s">
        <v>407</v>
      </c>
      <c r="G531" s="458">
        <v>5624</v>
      </c>
      <c r="H531" s="150" t="s">
        <v>253</v>
      </c>
      <c r="I531" s="459">
        <v>56</v>
      </c>
      <c r="J531" s="261" t="s">
        <v>426</v>
      </c>
      <c r="K531" s="79" t="s">
        <v>97</v>
      </c>
      <c r="L531" s="428" t="s">
        <v>626</v>
      </c>
      <c r="M531" s="124" t="s">
        <v>627</v>
      </c>
    </row>
    <row r="532" spans="1:15">
      <c r="A532" s="244" t="s">
        <v>237</v>
      </c>
      <c r="B532" s="117"/>
      <c r="C532" s="117"/>
      <c r="D532" s="117"/>
      <c r="E532" s="149" t="s">
        <v>414</v>
      </c>
      <c r="F532" s="149" t="s">
        <v>407</v>
      </c>
      <c r="G532" s="458">
        <v>5624</v>
      </c>
      <c r="H532" s="150" t="s">
        <v>253</v>
      </c>
      <c r="I532" s="459">
        <v>56</v>
      </c>
      <c r="J532" s="261" t="s">
        <v>426</v>
      </c>
      <c r="K532" s="79" t="s">
        <v>97</v>
      </c>
      <c r="L532" s="428" t="s">
        <v>626</v>
      </c>
      <c r="M532" s="124" t="s">
        <v>627</v>
      </c>
    </row>
    <row r="533" spans="1:15">
      <c r="A533" s="244" t="s">
        <v>238</v>
      </c>
      <c r="B533" s="117"/>
      <c r="C533" s="117"/>
      <c r="D533" s="242" t="s">
        <v>239</v>
      </c>
      <c r="E533" s="149" t="s">
        <v>240</v>
      </c>
      <c r="F533" s="149" t="s">
        <v>407</v>
      </c>
      <c r="G533" s="458">
        <v>5624</v>
      </c>
      <c r="H533" s="150" t="s">
        <v>253</v>
      </c>
      <c r="I533" s="459">
        <v>56</v>
      </c>
      <c r="J533" s="248" t="s">
        <v>495</v>
      </c>
      <c r="K533" s="389">
        <v>3</v>
      </c>
      <c r="L533" s="523"/>
      <c r="M533" s="125">
        <f>K533*L533</f>
        <v>0</v>
      </c>
    </row>
    <row r="534" spans="1:15">
      <c r="A534" s="244" t="s">
        <v>241</v>
      </c>
      <c r="B534" s="117"/>
      <c r="C534" s="117"/>
      <c r="D534" s="117"/>
      <c r="E534" s="149" t="s">
        <v>221</v>
      </c>
      <c r="F534" s="149" t="s">
        <v>407</v>
      </c>
      <c r="G534" s="458">
        <v>5624</v>
      </c>
      <c r="H534" s="150" t="s">
        <v>253</v>
      </c>
      <c r="I534" s="459">
        <v>56</v>
      </c>
      <c r="J534" s="248" t="s">
        <v>495</v>
      </c>
      <c r="K534" s="389">
        <v>3</v>
      </c>
      <c r="L534" s="523"/>
      <c r="M534" s="125">
        <f>K534*L534</f>
        <v>0</v>
      </c>
    </row>
    <row r="535" spans="1:15">
      <c r="A535" s="244" t="s">
        <v>623</v>
      </c>
      <c r="B535" s="117"/>
      <c r="C535" s="117"/>
      <c r="D535" s="242"/>
      <c r="E535" s="149" t="s">
        <v>244</v>
      </c>
      <c r="F535" s="149" t="s">
        <v>493</v>
      </c>
      <c r="G535" s="458">
        <v>5624</v>
      </c>
      <c r="H535" s="150"/>
      <c r="I535" s="459"/>
      <c r="J535" s="248"/>
      <c r="K535" s="389">
        <v>1</v>
      </c>
      <c r="L535" s="523"/>
      <c r="M535" s="125">
        <f>K535*L535</f>
        <v>0</v>
      </c>
    </row>
    <row r="536" spans="1:15">
      <c r="A536" s="262" t="s">
        <v>621</v>
      </c>
      <c r="B536" s="117"/>
      <c r="C536" s="117"/>
      <c r="D536" s="117"/>
      <c r="E536" s="149" t="s">
        <v>230</v>
      </c>
      <c r="F536" s="149" t="s">
        <v>407</v>
      </c>
      <c r="G536" s="458">
        <v>5624</v>
      </c>
      <c r="H536" s="150" t="s">
        <v>253</v>
      </c>
      <c r="I536" s="459">
        <v>56</v>
      </c>
      <c r="J536" s="261" t="s">
        <v>426</v>
      </c>
      <c r="K536" s="79" t="s">
        <v>97</v>
      </c>
      <c r="L536" s="428" t="s">
        <v>626</v>
      </c>
      <c r="M536" s="124" t="s">
        <v>627</v>
      </c>
    </row>
    <row r="537" spans="1:15">
      <c r="A537" s="244" t="s">
        <v>622</v>
      </c>
      <c r="B537" s="117"/>
      <c r="C537" s="117"/>
      <c r="D537" s="117"/>
      <c r="E537" s="149" t="s">
        <v>254</v>
      </c>
      <c r="F537" s="149" t="s">
        <v>168</v>
      </c>
      <c r="G537" s="458">
        <v>38872</v>
      </c>
      <c r="H537" s="150">
        <v>250</v>
      </c>
      <c r="I537" s="151">
        <f t="shared" ref="I537" si="51">G537/H537</f>
        <v>155.488</v>
      </c>
      <c r="J537" s="248">
        <v>2000</v>
      </c>
      <c r="K537" s="389">
        <v>20</v>
      </c>
      <c r="L537" s="523"/>
      <c r="M537" s="125">
        <f>K537*L537</f>
        <v>0</v>
      </c>
    </row>
    <row r="538" spans="1:15">
      <c r="A538" s="244" t="s">
        <v>246</v>
      </c>
      <c r="B538" s="117"/>
      <c r="C538" s="117"/>
      <c r="D538" s="117"/>
      <c r="E538" s="149" t="s">
        <v>247</v>
      </c>
      <c r="F538" s="149" t="s">
        <v>407</v>
      </c>
      <c r="G538" s="458">
        <v>5624</v>
      </c>
      <c r="H538" s="150" t="s">
        <v>253</v>
      </c>
      <c r="I538" s="459">
        <v>56</v>
      </c>
      <c r="J538" s="261" t="s">
        <v>426</v>
      </c>
      <c r="K538" s="79" t="s">
        <v>97</v>
      </c>
      <c r="L538" s="428" t="s">
        <v>626</v>
      </c>
      <c r="M538" s="124" t="s">
        <v>627</v>
      </c>
    </row>
    <row r="539" spans="1:15">
      <c r="A539" s="244" t="s">
        <v>435</v>
      </c>
      <c r="B539" s="117"/>
      <c r="C539" s="117"/>
      <c r="D539" s="117"/>
      <c r="E539" s="118" t="s">
        <v>255</v>
      </c>
      <c r="F539" s="120" t="s">
        <v>407</v>
      </c>
      <c r="G539" s="458">
        <v>5624</v>
      </c>
      <c r="H539" s="248" t="s">
        <v>253</v>
      </c>
      <c r="I539" s="261">
        <v>56</v>
      </c>
      <c r="J539" s="263" t="s">
        <v>426</v>
      </c>
      <c r="K539" s="79" t="s">
        <v>97</v>
      </c>
      <c r="L539" s="428" t="s">
        <v>626</v>
      </c>
      <c r="M539" s="124" t="s">
        <v>627</v>
      </c>
    </row>
    <row r="540" spans="1:15">
      <c r="A540" s="42"/>
      <c r="B540" s="53"/>
      <c r="C540" s="53"/>
      <c r="D540" s="53"/>
      <c r="E540" s="515" t="s">
        <v>256</v>
      </c>
      <c r="F540" s="434"/>
      <c r="G540" s="448"/>
      <c r="H540" s="467"/>
      <c r="I540" s="434"/>
      <c r="J540" s="467"/>
      <c r="K540" s="438"/>
      <c r="L540" s="426"/>
      <c r="M540" s="306"/>
    </row>
    <row r="541" spans="1:15" s="411" customFormat="1">
      <c r="A541" s="13" t="s">
        <v>841</v>
      </c>
      <c r="B541" s="376"/>
      <c r="C541" s="376"/>
      <c r="D541" s="376"/>
      <c r="E541" s="377"/>
      <c r="F541" s="120" t="s">
        <v>190</v>
      </c>
      <c r="G541" s="378"/>
      <c r="H541" s="379"/>
      <c r="I541" s="380"/>
      <c r="J541" s="379" t="s">
        <v>840</v>
      </c>
      <c r="K541" s="381">
        <v>18</v>
      </c>
      <c r="L541" s="527"/>
      <c r="M541" s="382">
        <f t="shared" ref="M541" si="52">K541*L541</f>
        <v>0</v>
      </c>
      <c r="O541" s="412"/>
    </row>
    <row r="542" spans="1:15" s="411" customFormat="1" ht="15.75" thickBot="1">
      <c r="A542" s="13"/>
      <c r="B542" s="376"/>
      <c r="C542" s="376"/>
      <c r="D542" s="376"/>
      <c r="E542" s="383"/>
      <c r="F542" s="119"/>
      <c r="G542" s="384"/>
      <c r="H542" s="385"/>
      <c r="I542" s="386"/>
      <c r="J542" s="385"/>
      <c r="K542" s="387"/>
      <c r="L542" s="388"/>
      <c r="M542" s="388"/>
      <c r="O542" s="412"/>
    </row>
    <row r="543" spans="1:15" ht="15.75" thickBot="1">
      <c r="A543" s="56"/>
      <c r="B543" s="53"/>
      <c r="C543" s="53"/>
      <c r="D543" s="53"/>
      <c r="E543" s="515"/>
      <c r="F543" s="55"/>
      <c r="G543" s="198"/>
      <c r="H543" s="199"/>
      <c r="I543" s="202"/>
      <c r="J543" s="199"/>
      <c r="K543" s="52"/>
      <c r="L543" s="436" t="s">
        <v>609</v>
      </c>
      <c r="M543" s="443">
        <f>SUM(M482:M541)</f>
        <v>0</v>
      </c>
    </row>
    <row r="544" spans="1:15">
      <c r="A544" s="55"/>
      <c r="B544" s="53"/>
      <c r="C544" s="53"/>
      <c r="D544" s="53"/>
      <c r="E544" s="515"/>
      <c r="F544" s="55"/>
      <c r="G544" s="198"/>
      <c r="H544" s="55"/>
      <c r="I544" s="202"/>
      <c r="J544" s="55"/>
      <c r="K544" s="52"/>
      <c r="L544" s="426"/>
      <c r="M544" s="306"/>
    </row>
    <row r="545" spans="1:13">
      <c r="A545" s="519" t="s">
        <v>909</v>
      </c>
      <c r="B545" s="53"/>
      <c r="C545" s="53"/>
      <c r="D545" s="53"/>
      <c r="E545" s="515"/>
      <c r="F545" s="55"/>
      <c r="G545" s="282"/>
      <c r="H545" s="141"/>
      <c r="I545" s="142"/>
      <c r="J545" s="307"/>
      <c r="K545" s="143"/>
      <c r="L545" s="426"/>
      <c r="M545" s="306"/>
    </row>
    <row r="546" spans="1:13">
      <c r="A546" s="519" t="s">
        <v>866</v>
      </c>
      <c r="B546" s="53"/>
      <c r="C546" s="53"/>
      <c r="D546" s="53"/>
      <c r="E546" s="515"/>
      <c r="F546" s="55"/>
      <c r="G546" s="282"/>
      <c r="H546" s="141"/>
      <c r="I546" s="142"/>
      <c r="J546" s="307"/>
      <c r="K546" s="143"/>
      <c r="L546" s="426"/>
      <c r="M546" s="306"/>
    </row>
    <row r="547" spans="1:13" ht="27" customHeight="1">
      <c r="A547" s="519" t="s">
        <v>867</v>
      </c>
      <c r="B547" s="53"/>
      <c r="C547" s="53"/>
      <c r="D547" s="53"/>
      <c r="E547" s="515"/>
      <c r="F547" s="55"/>
      <c r="G547" s="282"/>
      <c r="H547" s="141"/>
      <c r="I547" s="142"/>
      <c r="J547" s="307"/>
      <c r="K547" s="143"/>
      <c r="L547" s="426"/>
      <c r="M547" s="306"/>
    </row>
    <row r="548" spans="1:13" ht="30.75" customHeight="1">
      <c r="A548" s="539" t="s">
        <v>612</v>
      </c>
      <c r="B548" s="539"/>
      <c r="C548" s="539"/>
      <c r="D548" s="540"/>
      <c r="E548" s="158" t="s">
        <v>258</v>
      </c>
      <c r="F548" s="158" t="s">
        <v>96</v>
      </c>
      <c r="G548" s="97">
        <v>2187</v>
      </c>
      <c r="H548" s="546" t="s">
        <v>408</v>
      </c>
      <c r="I548" s="547"/>
      <c r="J548" s="468" t="s">
        <v>259</v>
      </c>
      <c r="K548" s="469">
        <v>40</v>
      </c>
      <c r="L548" s="522"/>
      <c r="M548" s="124">
        <f>K548*L548</f>
        <v>0</v>
      </c>
    </row>
    <row r="549" spans="1:13" ht="27" customHeight="1">
      <c r="A549" s="42" t="s">
        <v>260</v>
      </c>
      <c r="B549" s="308"/>
      <c r="C549" s="308"/>
      <c r="D549" s="308"/>
      <c r="E549" s="159" t="s">
        <v>426</v>
      </c>
      <c r="F549" s="158" t="s">
        <v>96</v>
      </c>
      <c r="G549" s="97">
        <v>2187</v>
      </c>
      <c r="H549" s="546" t="s">
        <v>408</v>
      </c>
      <c r="I549" s="547"/>
      <c r="J549" s="468" t="s">
        <v>259</v>
      </c>
      <c r="K549" s="469">
        <v>40</v>
      </c>
      <c r="L549" s="522"/>
      <c r="M549" s="124">
        <f>K549*L549</f>
        <v>0</v>
      </c>
    </row>
    <row r="550" spans="1:13" ht="27.75" customHeight="1">
      <c r="A550" s="539" t="s">
        <v>613</v>
      </c>
      <c r="B550" s="539"/>
      <c r="C550" s="539"/>
      <c r="D550" s="540"/>
      <c r="E550" s="158" t="s">
        <v>258</v>
      </c>
      <c r="F550" s="158" t="s">
        <v>96</v>
      </c>
      <c r="G550" s="470"/>
      <c r="H550" s="546" t="s">
        <v>408</v>
      </c>
      <c r="I550" s="547"/>
      <c r="J550" s="468" t="s">
        <v>259</v>
      </c>
      <c r="K550" s="79" t="s">
        <v>97</v>
      </c>
      <c r="L550" s="428" t="s">
        <v>626</v>
      </c>
      <c r="M550" s="124" t="s">
        <v>627</v>
      </c>
    </row>
    <row r="551" spans="1:13" ht="27.75" customHeight="1">
      <c r="A551" s="539" t="s">
        <v>614</v>
      </c>
      <c r="B551" s="539"/>
      <c r="C551" s="539"/>
      <c r="D551" s="540"/>
      <c r="E551" s="159" t="s">
        <v>426</v>
      </c>
      <c r="F551" s="158" t="s">
        <v>261</v>
      </c>
      <c r="G551" s="470"/>
      <c r="H551" s="546" t="s">
        <v>408</v>
      </c>
      <c r="I551" s="547"/>
      <c r="J551" s="468" t="s">
        <v>262</v>
      </c>
      <c r="K551" s="79" t="s">
        <v>97</v>
      </c>
      <c r="L551" s="428" t="s">
        <v>626</v>
      </c>
      <c r="M551" s="124" t="s">
        <v>627</v>
      </c>
    </row>
    <row r="552" spans="1:13">
      <c r="A552" s="42"/>
      <c r="B552" s="308"/>
      <c r="C552" s="308"/>
      <c r="D552" s="308"/>
      <c r="E552" s="309"/>
      <c r="F552" s="55"/>
      <c r="G552" s="140"/>
      <c r="H552" s="310"/>
      <c r="I552" s="54"/>
      <c r="J552" s="55"/>
      <c r="K552" s="311"/>
      <c r="L552" s="426"/>
      <c r="M552" s="306"/>
    </row>
    <row r="553" spans="1:13">
      <c r="A553" s="519" t="s">
        <v>868</v>
      </c>
      <c r="B553" s="308"/>
      <c r="C553" s="308"/>
      <c r="D553" s="308"/>
      <c r="E553" s="309"/>
      <c r="F553" s="308"/>
      <c r="G553" s="312"/>
      <c r="H553" s="308"/>
      <c r="I553" s="308"/>
      <c r="J553" s="53"/>
      <c r="K553" s="313"/>
      <c r="L553" s="426"/>
      <c r="M553" s="306"/>
    </row>
    <row r="554" spans="1:13">
      <c r="A554" s="42" t="s">
        <v>263</v>
      </c>
      <c r="B554" s="308"/>
      <c r="C554" s="308"/>
      <c r="D554" s="308"/>
      <c r="E554" s="314" t="s">
        <v>418</v>
      </c>
      <c r="F554" s="40" t="s">
        <v>519</v>
      </c>
      <c r="G554" s="315"/>
      <c r="H554" s="316">
        <v>150</v>
      </c>
      <c r="I554" s="317"/>
      <c r="J554" s="316">
        <v>450</v>
      </c>
      <c r="K554" s="79" t="s">
        <v>97</v>
      </c>
      <c r="L554" s="428" t="s">
        <v>626</v>
      </c>
      <c r="M554" s="124" t="s">
        <v>627</v>
      </c>
    </row>
    <row r="555" spans="1:13">
      <c r="A555" s="53"/>
      <c r="B555" s="308"/>
      <c r="C555" s="308"/>
      <c r="D555" s="308"/>
      <c r="E555" s="45" t="s">
        <v>428</v>
      </c>
      <c r="F555" s="318"/>
      <c r="G555" s="319"/>
      <c r="H555" s="318"/>
      <c r="I555" s="318"/>
      <c r="J555" s="318"/>
      <c r="K555" s="320"/>
      <c r="L555" s="426"/>
      <c r="M555" s="306"/>
    </row>
    <row r="556" spans="1:13" ht="15" customHeight="1">
      <c r="A556" s="53"/>
      <c r="B556" s="308"/>
      <c r="C556" s="308"/>
      <c r="D556" s="308"/>
      <c r="E556" s="309"/>
      <c r="F556" s="54"/>
      <c r="G556" s="140"/>
      <c r="H556" s="54"/>
      <c r="I556" s="54"/>
      <c r="J556" s="54"/>
      <c r="K556" s="321"/>
      <c r="L556" s="426"/>
      <c r="M556" s="306"/>
    </row>
    <row r="557" spans="1:13" ht="15" customHeight="1">
      <c r="A557" s="519" t="s">
        <v>869</v>
      </c>
      <c r="B557" s="308"/>
      <c r="C557" s="308"/>
      <c r="D557" s="308"/>
      <c r="E557" s="309"/>
      <c r="F557" s="54"/>
      <c r="G557" s="140"/>
      <c r="H557" s="54"/>
      <c r="I557" s="54"/>
      <c r="J557" s="54"/>
      <c r="K557" s="321"/>
      <c r="L557" s="426"/>
      <c r="M557" s="306"/>
    </row>
    <row r="558" spans="1:13">
      <c r="A558" s="42" t="s">
        <v>264</v>
      </c>
      <c r="B558" s="308"/>
      <c r="C558" s="308"/>
      <c r="D558" s="308"/>
      <c r="E558" s="158" t="s">
        <v>265</v>
      </c>
      <c r="F558" s="158" t="s">
        <v>96</v>
      </c>
      <c r="G558" s="97">
        <v>23.887999999999998</v>
      </c>
      <c r="H558" s="546" t="s">
        <v>408</v>
      </c>
      <c r="I558" s="547"/>
      <c r="J558" s="471">
        <v>40</v>
      </c>
      <c r="K558" s="469">
        <v>1</v>
      </c>
      <c r="L558" s="522"/>
      <c r="M558" s="124">
        <f>K558*L558</f>
        <v>0</v>
      </c>
    </row>
    <row r="559" spans="1:13">
      <c r="A559" s="42" t="s">
        <v>438</v>
      </c>
      <c r="B559" s="308"/>
      <c r="C559" s="308"/>
      <c r="D559" s="308"/>
      <c r="E559" s="159" t="s">
        <v>426</v>
      </c>
      <c r="F559" s="158" t="s">
        <v>96</v>
      </c>
      <c r="G559" s="97">
        <v>23.887999999999998</v>
      </c>
      <c r="H559" s="546" t="s">
        <v>408</v>
      </c>
      <c r="I559" s="547"/>
      <c r="J559" s="471">
        <v>40</v>
      </c>
      <c r="K559" s="469">
        <v>1</v>
      </c>
      <c r="L559" s="522"/>
      <c r="M559" s="124">
        <f>K559*L559</f>
        <v>0</v>
      </c>
    </row>
    <row r="560" spans="1:13" ht="24.75" customHeight="1">
      <c r="A560" s="539" t="s">
        <v>444</v>
      </c>
      <c r="B560" s="539"/>
      <c r="C560" s="539"/>
      <c r="D560" s="540"/>
      <c r="E560" s="158" t="s">
        <v>266</v>
      </c>
      <c r="F560" s="158" t="s">
        <v>96</v>
      </c>
      <c r="G560" s="97">
        <v>23.887999999999998</v>
      </c>
      <c r="H560" s="546" t="s">
        <v>408</v>
      </c>
      <c r="I560" s="547"/>
      <c r="J560" s="471">
        <v>40</v>
      </c>
      <c r="K560" s="469">
        <v>1</v>
      </c>
      <c r="L560" s="522"/>
      <c r="M560" s="124">
        <f>K560*L560</f>
        <v>0</v>
      </c>
    </row>
    <row r="561" spans="1:15" ht="15" customHeight="1">
      <c r="A561" s="322"/>
      <c r="B561" s="308"/>
      <c r="C561" s="308"/>
      <c r="D561" s="308"/>
      <c r="E561" s="309"/>
      <c r="F561" s="54"/>
      <c r="G561" s="140"/>
      <c r="H561" s="54"/>
      <c r="I561" s="54"/>
      <c r="J561" s="54"/>
      <c r="K561" s="472"/>
      <c r="L561" s="426"/>
      <c r="M561" s="306"/>
    </row>
    <row r="562" spans="1:15">
      <c r="A562" s="519" t="s">
        <v>870</v>
      </c>
      <c r="B562" s="53"/>
      <c r="C562" s="53"/>
      <c r="D562" s="53"/>
      <c r="E562" s="515"/>
      <c r="F562" s="55"/>
      <c r="G562" s="198"/>
      <c r="H562" s="55"/>
      <c r="I562" s="202"/>
      <c r="J562" s="55"/>
      <c r="K562" s="283"/>
      <c r="L562" s="426"/>
      <c r="M562" s="306"/>
    </row>
    <row r="563" spans="1:15">
      <c r="A563" s="42" t="s">
        <v>483</v>
      </c>
      <c r="B563" s="53"/>
      <c r="C563" s="53"/>
      <c r="D563" s="53"/>
      <c r="E563" s="158" t="s">
        <v>258</v>
      </c>
      <c r="F563" s="158" t="s">
        <v>74</v>
      </c>
      <c r="G563" s="470"/>
      <c r="H563" s="546" t="s">
        <v>408</v>
      </c>
      <c r="I563" s="547"/>
      <c r="J563" s="471">
        <v>40</v>
      </c>
      <c r="K563" s="79" t="s">
        <v>97</v>
      </c>
      <c r="L563" s="428" t="s">
        <v>626</v>
      </c>
      <c r="M563" s="124" t="s">
        <v>627</v>
      </c>
    </row>
    <row r="564" spans="1:15" ht="15" customHeight="1">
      <c r="A564" s="42" t="s">
        <v>419</v>
      </c>
      <c r="B564" s="53"/>
      <c r="C564" s="53"/>
      <c r="D564" s="53"/>
      <c r="E564" s="158" t="s">
        <v>418</v>
      </c>
      <c r="F564" s="158" t="s">
        <v>74</v>
      </c>
      <c r="G564" s="470"/>
      <c r="H564" s="546" t="s">
        <v>408</v>
      </c>
      <c r="I564" s="547"/>
      <c r="J564" s="471">
        <v>40</v>
      </c>
      <c r="K564" s="79" t="s">
        <v>97</v>
      </c>
      <c r="L564" s="428" t="s">
        <v>626</v>
      </c>
      <c r="M564" s="124" t="s">
        <v>627</v>
      </c>
    </row>
    <row r="565" spans="1:15">
      <c r="A565" s="42" t="s">
        <v>420</v>
      </c>
      <c r="B565" s="53"/>
      <c r="C565" s="53"/>
      <c r="D565" s="53"/>
      <c r="E565" s="158" t="s">
        <v>258</v>
      </c>
      <c r="F565" s="158" t="s">
        <v>74</v>
      </c>
      <c r="G565" s="470"/>
      <c r="H565" s="546" t="s">
        <v>408</v>
      </c>
      <c r="I565" s="547"/>
      <c r="J565" s="471">
        <v>40</v>
      </c>
      <c r="K565" s="79" t="s">
        <v>97</v>
      </c>
      <c r="L565" s="428" t="s">
        <v>626</v>
      </c>
      <c r="M565" s="124" t="s">
        <v>627</v>
      </c>
    </row>
    <row r="566" spans="1:15">
      <c r="A566" s="42" t="s">
        <v>421</v>
      </c>
      <c r="B566" s="53"/>
      <c r="C566" s="53"/>
      <c r="D566" s="53"/>
      <c r="E566" s="158" t="s">
        <v>422</v>
      </c>
      <c r="F566" s="158" t="s">
        <v>74</v>
      </c>
      <c r="G566" s="470"/>
      <c r="H566" s="546" t="s">
        <v>408</v>
      </c>
      <c r="I566" s="547"/>
      <c r="J566" s="471">
        <v>40</v>
      </c>
      <c r="K566" s="79" t="s">
        <v>97</v>
      </c>
      <c r="L566" s="428" t="s">
        <v>626</v>
      </c>
      <c r="M566" s="124" t="s">
        <v>627</v>
      </c>
    </row>
    <row r="567" spans="1:15">
      <c r="A567" s="55"/>
      <c r="B567" s="53"/>
      <c r="C567" s="53"/>
      <c r="D567" s="53"/>
      <c r="E567" s="318" t="s">
        <v>428</v>
      </c>
      <c r="F567" s="434"/>
      <c r="G567" s="319"/>
      <c r="H567" s="318"/>
      <c r="I567" s="318"/>
      <c r="J567" s="318"/>
      <c r="K567" s="52"/>
      <c r="L567" s="426"/>
      <c r="M567" s="306"/>
    </row>
    <row r="568" spans="1:15">
      <c r="A568" s="55"/>
      <c r="B568" s="53"/>
      <c r="C568" s="53"/>
      <c r="D568" s="53"/>
      <c r="E568" s="434"/>
      <c r="F568" s="434"/>
      <c r="G568" s="448"/>
      <c r="H568" s="434"/>
      <c r="I568" s="434"/>
      <c r="J568" s="434"/>
      <c r="K568" s="438"/>
      <c r="L568" s="426"/>
      <c r="M568" s="306"/>
    </row>
    <row r="569" spans="1:15" s="411" customFormat="1">
      <c r="A569" s="519" t="s">
        <v>871</v>
      </c>
      <c r="B569" s="376"/>
      <c r="C569" s="376"/>
      <c r="D569" s="376"/>
      <c r="E569" s="383"/>
      <c r="F569" s="119"/>
      <c r="G569" s="384"/>
      <c r="H569" s="385"/>
      <c r="I569" s="386"/>
      <c r="J569" s="385"/>
      <c r="K569" s="387"/>
      <c r="L569" s="388"/>
      <c r="M569" s="388"/>
      <c r="O569" s="412"/>
    </row>
    <row r="570" spans="1:15">
      <c r="A570" s="122" t="s">
        <v>802</v>
      </c>
      <c r="B570" s="43"/>
      <c r="C570" s="43"/>
      <c r="D570" s="43"/>
      <c r="E570" s="39"/>
      <c r="F570" s="43"/>
      <c r="G570" s="473"/>
      <c r="H570" s="43"/>
      <c r="I570" s="180"/>
      <c r="J570" s="43"/>
      <c r="K570" s="122"/>
      <c r="L570" s="427"/>
      <c r="M570" s="306"/>
    </row>
    <row r="571" spans="1:15">
      <c r="A571" s="434"/>
      <c r="B571" s="42"/>
      <c r="C571" s="42"/>
      <c r="D571" s="42"/>
      <c r="E571" s="39"/>
      <c r="F571" s="172"/>
      <c r="G571" s="264"/>
      <c r="H571" s="172"/>
      <c r="I571" s="513"/>
      <c r="J571" s="265"/>
      <c r="K571" s="123"/>
      <c r="L571" s="427"/>
      <c r="M571" s="306"/>
    </row>
    <row r="572" spans="1:15" ht="27.75" customHeight="1">
      <c r="A572" s="539" t="s">
        <v>803</v>
      </c>
      <c r="B572" s="539"/>
      <c r="C572" s="539"/>
      <c r="D572" s="540"/>
      <c r="E572" s="40" t="s">
        <v>804</v>
      </c>
      <c r="F572" s="30" t="s">
        <v>267</v>
      </c>
      <c r="G572" s="138">
        <v>14</v>
      </c>
      <c r="H572" s="532" t="s">
        <v>408</v>
      </c>
      <c r="I572" s="533"/>
      <c r="J572" s="41">
        <v>1</v>
      </c>
      <c r="K572" s="102">
        <v>1</v>
      </c>
      <c r="L572" s="524"/>
      <c r="M572" s="124">
        <f>+K572*L572</f>
        <v>0</v>
      </c>
    </row>
    <row r="573" spans="1:15">
      <c r="A573" s="42" t="s">
        <v>805</v>
      </c>
      <c r="B573" s="518"/>
      <c r="C573" s="42"/>
      <c r="D573" s="42"/>
      <c r="E573" s="40" t="s">
        <v>806</v>
      </c>
      <c r="F573" s="30" t="s">
        <v>190</v>
      </c>
      <c r="G573" s="138">
        <v>1</v>
      </c>
      <c r="H573" s="532" t="s">
        <v>408</v>
      </c>
      <c r="I573" s="533"/>
      <c r="J573" s="41">
        <v>1</v>
      </c>
      <c r="K573" s="102">
        <v>1</v>
      </c>
      <c r="L573" s="524"/>
      <c r="M573" s="124">
        <f t="shared" ref="M573:M575" si="53">+K573*L573</f>
        <v>0</v>
      </c>
    </row>
    <row r="574" spans="1:15">
      <c r="A574" s="42" t="s">
        <v>807</v>
      </c>
      <c r="B574" s="42"/>
      <c r="C574" s="42"/>
      <c r="D574" s="42"/>
      <c r="E574" s="40" t="s">
        <v>808</v>
      </c>
      <c r="F574" s="30" t="s">
        <v>190</v>
      </c>
      <c r="G574" s="138">
        <v>1</v>
      </c>
      <c r="H574" s="532" t="s">
        <v>408</v>
      </c>
      <c r="I574" s="533"/>
      <c r="J574" s="41">
        <v>1</v>
      </c>
      <c r="K574" s="102">
        <v>1</v>
      </c>
      <c r="L574" s="524"/>
      <c r="M574" s="124">
        <f t="shared" si="53"/>
        <v>0</v>
      </c>
    </row>
    <row r="575" spans="1:15">
      <c r="A575" s="42" t="s">
        <v>809</v>
      </c>
      <c r="B575" s="42"/>
      <c r="C575" s="42"/>
      <c r="D575" s="42"/>
      <c r="E575" s="511" t="s">
        <v>426</v>
      </c>
      <c r="F575" s="30" t="s">
        <v>190</v>
      </c>
      <c r="G575" s="138">
        <v>1</v>
      </c>
      <c r="H575" s="532" t="s">
        <v>408</v>
      </c>
      <c r="I575" s="533"/>
      <c r="J575" s="41">
        <v>1</v>
      </c>
      <c r="K575" s="102">
        <v>1</v>
      </c>
      <c r="L575" s="524"/>
      <c r="M575" s="124">
        <f t="shared" si="53"/>
        <v>0</v>
      </c>
    </row>
    <row r="576" spans="1:15">
      <c r="A576" s="270"/>
      <c r="B576" s="43"/>
      <c r="C576" s="43"/>
      <c r="D576" s="43"/>
      <c r="E576" s="39"/>
      <c r="F576" s="29"/>
      <c r="G576" s="176"/>
      <c r="H576" s="145"/>
      <c r="I576" s="520"/>
      <c r="J576" s="101"/>
      <c r="K576" s="474"/>
      <c r="L576" s="427"/>
      <c r="M576" s="306"/>
    </row>
    <row r="577" spans="1:13">
      <c r="A577" s="122" t="s">
        <v>786</v>
      </c>
      <c r="B577" s="43"/>
      <c r="C577" s="43"/>
      <c r="D577" s="43"/>
      <c r="E577" s="39"/>
      <c r="F577" s="29"/>
      <c r="G577" s="176"/>
      <c r="H577" s="177"/>
      <c r="I577" s="177"/>
      <c r="J577" s="62"/>
      <c r="K577" s="108"/>
      <c r="L577" s="427"/>
      <c r="M577" s="306"/>
    </row>
    <row r="578" spans="1:13">
      <c r="A578" s="122" t="s">
        <v>787</v>
      </c>
      <c r="B578" s="266"/>
      <c r="C578" s="43"/>
      <c r="D578" s="43"/>
      <c r="E578" s="39"/>
      <c r="F578" s="29"/>
      <c r="G578" s="176"/>
      <c r="H578" s="177"/>
      <c r="I578" s="177"/>
      <c r="J578" s="62"/>
      <c r="K578" s="108"/>
      <c r="L578" s="427"/>
      <c r="M578" s="306"/>
    </row>
    <row r="579" spans="1:13">
      <c r="A579" s="42" t="s">
        <v>269</v>
      </c>
      <c r="B579" s="43"/>
      <c r="C579" s="43"/>
      <c r="D579" s="43"/>
      <c r="E579" s="511" t="s">
        <v>426</v>
      </c>
      <c r="F579" s="267" t="s">
        <v>270</v>
      </c>
      <c r="G579" s="138">
        <v>36</v>
      </c>
      <c r="H579" s="532" t="s">
        <v>408</v>
      </c>
      <c r="I579" s="533"/>
      <c r="J579" s="268" t="s">
        <v>271</v>
      </c>
      <c r="K579" s="102">
        <v>1</v>
      </c>
      <c r="L579" s="524"/>
      <c r="M579" s="124">
        <f>K579*L579</f>
        <v>0</v>
      </c>
    </row>
    <row r="580" spans="1:13">
      <c r="A580" s="42" t="s">
        <v>788</v>
      </c>
      <c r="B580" s="43"/>
      <c r="C580" s="43"/>
      <c r="D580" s="43"/>
      <c r="E580" s="511" t="s">
        <v>426</v>
      </c>
      <c r="F580" s="191" t="s">
        <v>270</v>
      </c>
      <c r="G580" s="138">
        <v>36</v>
      </c>
      <c r="H580" s="532" t="s">
        <v>408</v>
      </c>
      <c r="I580" s="533"/>
      <c r="J580" s="269" t="s">
        <v>271</v>
      </c>
      <c r="K580" s="102">
        <v>1</v>
      </c>
      <c r="L580" s="524"/>
      <c r="M580" s="124">
        <f>K580*L580</f>
        <v>0</v>
      </c>
    </row>
    <row r="581" spans="1:13">
      <c r="A581" s="270"/>
      <c r="B581" s="43"/>
      <c r="C581" s="43"/>
      <c r="D581" s="43"/>
      <c r="E581" s="39"/>
      <c r="F581" s="31"/>
      <c r="G581" s="271"/>
      <c r="H581" s="31"/>
      <c r="I581" s="520"/>
      <c r="J581" s="109"/>
      <c r="K581" s="474"/>
      <c r="L581" s="427"/>
      <c r="M581" s="306"/>
    </row>
    <row r="582" spans="1:13">
      <c r="A582" s="122" t="s">
        <v>789</v>
      </c>
      <c r="B582" s="43"/>
      <c r="C582" s="43"/>
      <c r="D582" s="43"/>
      <c r="E582" s="39"/>
      <c r="F582" s="31"/>
      <c r="G582" s="271"/>
      <c r="H582" s="31"/>
      <c r="I582" s="520"/>
      <c r="J582" s="109"/>
      <c r="K582" s="474"/>
      <c r="L582" s="427"/>
      <c r="M582" s="306"/>
    </row>
    <row r="583" spans="1:13">
      <c r="A583" s="42" t="s">
        <v>269</v>
      </c>
      <c r="B583" s="42"/>
      <c r="C583" s="42"/>
      <c r="D583" s="42"/>
      <c r="E583" s="511" t="s">
        <v>426</v>
      </c>
      <c r="F583" s="191" t="s">
        <v>270</v>
      </c>
      <c r="G583" s="138">
        <v>108</v>
      </c>
      <c r="H583" s="532" t="s">
        <v>408</v>
      </c>
      <c r="I583" s="533"/>
      <c r="J583" s="268" t="s">
        <v>271</v>
      </c>
      <c r="K583" s="102">
        <v>5</v>
      </c>
      <c r="L583" s="524"/>
      <c r="M583" s="124">
        <f>K583*L583</f>
        <v>0</v>
      </c>
    </row>
    <row r="584" spans="1:13">
      <c r="A584" s="42" t="s">
        <v>790</v>
      </c>
      <c r="B584" s="42"/>
      <c r="C584" s="42"/>
      <c r="D584" s="42"/>
      <c r="E584" s="511" t="s">
        <v>426</v>
      </c>
      <c r="F584" s="191" t="s">
        <v>270</v>
      </c>
      <c r="G584" s="138">
        <v>108</v>
      </c>
      <c r="H584" s="532" t="s">
        <v>408</v>
      </c>
      <c r="I584" s="533"/>
      <c r="J584" s="269" t="s">
        <v>271</v>
      </c>
      <c r="K584" s="102">
        <v>1</v>
      </c>
      <c r="L584" s="524"/>
      <c r="M584" s="124">
        <f>K584*L584</f>
        <v>0</v>
      </c>
    </row>
    <row r="585" spans="1:13">
      <c r="A585" s="270"/>
      <c r="B585" s="43"/>
      <c r="C585" s="43"/>
      <c r="D585" s="43"/>
      <c r="E585" s="39"/>
      <c r="F585" s="31"/>
      <c r="G585" s="271"/>
      <c r="H585" s="31"/>
      <c r="I585" s="520"/>
      <c r="J585" s="109"/>
      <c r="K585" s="474"/>
      <c r="L585" s="427"/>
      <c r="M585" s="306"/>
    </row>
    <row r="586" spans="1:13">
      <c r="A586" s="122" t="s">
        <v>791</v>
      </c>
      <c r="B586" s="43"/>
      <c r="C586" s="43"/>
      <c r="D586" s="43"/>
      <c r="E586" s="39"/>
      <c r="F586" s="31"/>
      <c r="G586" s="271"/>
      <c r="H586" s="31"/>
      <c r="I586" s="520"/>
      <c r="J586" s="109"/>
      <c r="K586" s="474"/>
      <c r="L586" s="427"/>
      <c r="M586" s="306"/>
    </row>
    <row r="587" spans="1:13">
      <c r="A587" s="42" t="s">
        <v>269</v>
      </c>
      <c r="B587" s="43"/>
      <c r="C587" s="43"/>
      <c r="D587" s="43"/>
      <c r="E587" s="511" t="s">
        <v>426</v>
      </c>
      <c r="F587" s="267" t="s">
        <v>270</v>
      </c>
      <c r="G587" s="138">
        <v>36</v>
      </c>
      <c r="H587" s="532" t="s">
        <v>408</v>
      </c>
      <c r="I587" s="533"/>
      <c r="J587" s="268" t="s">
        <v>271</v>
      </c>
      <c r="K587" s="102">
        <v>1</v>
      </c>
      <c r="L587" s="524"/>
      <c r="M587" s="124">
        <f>K587*L587</f>
        <v>0</v>
      </c>
    </row>
    <row r="588" spans="1:13">
      <c r="A588" s="42" t="s">
        <v>788</v>
      </c>
      <c r="B588" s="43"/>
      <c r="C588" s="43"/>
      <c r="D588" s="43"/>
      <c r="E588" s="511" t="s">
        <v>426</v>
      </c>
      <c r="F588" s="191" t="s">
        <v>270</v>
      </c>
      <c r="G588" s="138">
        <v>36</v>
      </c>
      <c r="H588" s="532" t="s">
        <v>408</v>
      </c>
      <c r="I588" s="533"/>
      <c r="J588" s="269" t="s">
        <v>271</v>
      </c>
      <c r="K588" s="102">
        <v>1</v>
      </c>
      <c r="L588" s="524"/>
      <c r="M588" s="124">
        <f>K588*L588</f>
        <v>0</v>
      </c>
    </row>
    <row r="589" spans="1:13">
      <c r="A589" s="270"/>
      <c r="B589" s="43"/>
      <c r="C589" s="43"/>
      <c r="D589" s="43"/>
      <c r="E589" s="39"/>
      <c r="F589" s="31"/>
      <c r="G589" s="175"/>
      <c r="H589" s="520"/>
      <c r="I589" s="520"/>
      <c r="J589" s="272"/>
      <c r="K589" s="109"/>
      <c r="L589" s="427"/>
      <c r="M589" s="306"/>
    </row>
    <row r="590" spans="1:13">
      <c r="A590" s="122" t="s">
        <v>792</v>
      </c>
      <c r="B590" s="43"/>
      <c r="C590" s="43"/>
      <c r="D590" s="43"/>
      <c r="E590" s="39"/>
      <c r="F590" s="31"/>
      <c r="G590" s="271"/>
      <c r="H590" s="31"/>
      <c r="I590" s="520"/>
      <c r="J590" s="62"/>
      <c r="K590" s="108"/>
      <c r="L590" s="427"/>
      <c r="M590" s="306"/>
    </row>
    <row r="591" spans="1:13">
      <c r="A591" s="42" t="s">
        <v>269</v>
      </c>
      <c r="B591" s="43"/>
      <c r="C591" s="43"/>
      <c r="D591" s="43"/>
      <c r="E591" s="511" t="s">
        <v>426</v>
      </c>
      <c r="F591" s="191" t="s">
        <v>270</v>
      </c>
      <c r="G591" s="138">
        <v>2052</v>
      </c>
      <c r="H591" s="532" t="s">
        <v>408</v>
      </c>
      <c r="I591" s="533"/>
      <c r="J591" s="268" t="s">
        <v>271</v>
      </c>
      <c r="K591" s="102">
        <v>5</v>
      </c>
      <c r="L591" s="524"/>
      <c r="M591" s="124">
        <f>K591*L591</f>
        <v>0</v>
      </c>
    </row>
    <row r="592" spans="1:13">
      <c r="A592" s="42" t="s">
        <v>272</v>
      </c>
      <c r="B592" s="43"/>
      <c r="C592" s="43"/>
      <c r="D592" s="43"/>
      <c r="E592" s="511" t="s">
        <v>426</v>
      </c>
      <c r="F592" s="191" t="s">
        <v>270</v>
      </c>
      <c r="G592" s="138">
        <v>2052</v>
      </c>
      <c r="H592" s="532" t="s">
        <v>408</v>
      </c>
      <c r="I592" s="533"/>
      <c r="J592" s="269" t="s">
        <v>271</v>
      </c>
      <c r="K592" s="102">
        <v>5</v>
      </c>
      <c r="L592" s="524"/>
      <c r="M592" s="124">
        <f>K592*L592</f>
        <v>0</v>
      </c>
    </row>
    <row r="593" spans="1:13">
      <c r="A593" s="42" t="s">
        <v>793</v>
      </c>
      <c r="B593" s="43"/>
      <c r="C593" s="43"/>
      <c r="D593" s="43"/>
      <c r="E593" s="511" t="s">
        <v>426</v>
      </c>
      <c r="F593" s="191" t="s">
        <v>270</v>
      </c>
      <c r="G593" s="138">
        <v>2052</v>
      </c>
      <c r="H593" s="532" t="s">
        <v>408</v>
      </c>
      <c r="I593" s="533"/>
      <c r="J593" s="269" t="s">
        <v>271</v>
      </c>
      <c r="K593" s="102">
        <v>2</v>
      </c>
      <c r="L593" s="524"/>
      <c r="M593" s="124">
        <f>K593*L593</f>
        <v>0</v>
      </c>
    </row>
    <row r="594" spans="1:13">
      <c r="A594" s="270"/>
      <c r="B594" s="43"/>
      <c r="C594" s="43"/>
      <c r="D594" s="43"/>
      <c r="E594" s="39"/>
      <c r="F594" s="31"/>
      <c r="G594" s="175"/>
      <c r="H594" s="520"/>
      <c r="I594" s="520"/>
      <c r="J594" s="272"/>
      <c r="K594" s="109"/>
      <c r="L594" s="427"/>
      <c r="M594" s="306"/>
    </row>
    <row r="595" spans="1:13">
      <c r="A595" s="122" t="s">
        <v>794</v>
      </c>
      <c r="B595" s="43"/>
      <c r="C595" s="43"/>
      <c r="D595" s="43"/>
      <c r="E595" s="39"/>
      <c r="F595" s="31"/>
      <c r="G595" s="271"/>
      <c r="H595" s="273"/>
      <c r="I595" s="520"/>
      <c r="J595" s="62"/>
      <c r="K595" s="109"/>
      <c r="L595" s="427"/>
      <c r="M595" s="306"/>
    </row>
    <row r="596" spans="1:13">
      <c r="A596" s="42" t="s">
        <v>269</v>
      </c>
      <c r="B596" s="43"/>
      <c r="C596" s="43"/>
      <c r="D596" s="43"/>
      <c r="E596" s="511" t="s">
        <v>426</v>
      </c>
      <c r="F596" s="191" t="s">
        <v>270</v>
      </c>
      <c r="G596" s="138">
        <v>36</v>
      </c>
      <c r="H596" s="532" t="s">
        <v>408</v>
      </c>
      <c r="I596" s="533"/>
      <c r="J596" s="268" t="s">
        <v>271</v>
      </c>
      <c r="K596" s="102">
        <v>1</v>
      </c>
      <c r="L596" s="524"/>
      <c r="M596" s="124">
        <f>K596*L596</f>
        <v>0</v>
      </c>
    </row>
    <row r="597" spans="1:13">
      <c r="A597" s="42" t="s">
        <v>795</v>
      </c>
      <c r="B597" s="43"/>
      <c r="C597" s="43"/>
      <c r="D597" s="43"/>
      <c r="E597" s="511" t="s">
        <v>426</v>
      </c>
      <c r="F597" s="191" t="s">
        <v>270</v>
      </c>
      <c r="G597" s="138">
        <v>36</v>
      </c>
      <c r="H597" s="532" t="s">
        <v>408</v>
      </c>
      <c r="I597" s="533"/>
      <c r="J597" s="269" t="s">
        <v>271</v>
      </c>
      <c r="K597" s="102">
        <v>1</v>
      </c>
      <c r="L597" s="524"/>
      <c r="M597" s="124">
        <f>K597*L597</f>
        <v>0</v>
      </c>
    </row>
    <row r="598" spans="1:13">
      <c r="A598" s="270"/>
      <c r="B598" s="43"/>
      <c r="C598" s="43"/>
      <c r="D598" s="43"/>
      <c r="E598" s="520"/>
      <c r="F598" s="31"/>
      <c r="G598" s="175"/>
      <c r="H598" s="520"/>
      <c r="I598" s="520"/>
      <c r="J598" s="274"/>
      <c r="K598" s="109"/>
      <c r="L598" s="427"/>
      <c r="M598" s="306"/>
    </row>
    <row r="599" spans="1:13">
      <c r="A599" s="122" t="s">
        <v>796</v>
      </c>
      <c r="B599" s="43"/>
      <c r="C599" s="43"/>
      <c r="D599" s="43"/>
      <c r="E599" s="520"/>
      <c r="F599" s="31"/>
      <c r="G599" s="271"/>
      <c r="H599" s="31"/>
      <c r="I599" s="520"/>
      <c r="J599" s="31"/>
      <c r="K599" s="108"/>
      <c r="L599" s="427"/>
      <c r="M599" s="306"/>
    </row>
    <row r="600" spans="1:13">
      <c r="A600" s="42" t="s">
        <v>797</v>
      </c>
      <c r="B600" s="43"/>
      <c r="C600" s="43"/>
      <c r="D600" s="43"/>
      <c r="E600" s="511" t="s">
        <v>426</v>
      </c>
      <c r="F600" s="191" t="s">
        <v>174</v>
      </c>
      <c r="G600" s="138">
        <v>2</v>
      </c>
      <c r="H600" s="532" t="s">
        <v>408</v>
      </c>
      <c r="I600" s="533"/>
      <c r="J600" s="49" t="s">
        <v>798</v>
      </c>
      <c r="K600" s="102">
        <v>2</v>
      </c>
      <c r="L600" s="524"/>
      <c r="M600" s="124">
        <f>K600*L600</f>
        <v>0</v>
      </c>
    </row>
    <row r="601" spans="1:13" ht="27.75" customHeight="1">
      <c r="A601" s="530" t="s">
        <v>799</v>
      </c>
      <c r="B601" s="530"/>
      <c r="C601" s="530"/>
      <c r="D601" s="531"/>
      <c r="E601" s="40" t="s">
        <v>800</v>
      </c>
      <c r="F601" s="191" t="s">
        <v>174</v>
      </c>
      <c r="G601" s="138">
        <v>2</v>
      </c>
      <c r="H601" s="532" t="s">
        <v>408</v>
      </c>
      <c r="I601" s="533"/>
      <c r="J601" s="49" t="s">
        <v>798</v>
      </c>
      <c r="K601" s="102">
        <v>2</v>
      </c>
      <c r="L601" s="524"/>
      <c r="M601" s="124">
        <f>K601*L601</f>
        <v>0</v>
      </c>
    </row>
    <row r="602" spans="1:13">
      <c r="A602" s="401"/>
      <c r="B602" s="2"/>
      <c r="C602" s="2"/>
      <c r="D602" s="2"/>
      <c r="E602" s="357"/>
      <c r="F602" s="402"/>
      <c r="G602" s="403"/>
      <c r="H602" s="404"/>
      <c r="I602" s="404"/>
      <c r="J602" s="405"/>
      <c r="K602" s="123"/>
      <c r="L602" s="450"/>
      <c r="M602" s="451"/>
    </row>
    <row r="603" spans="1:13">
      <c r="A603" s="13" t="s">
        <v>854</v>
      </c>
      <c r="B603" s="2"/>
      <c r="C603" s="2"/>
      <c r="D603" s="2"/>
      <c r="E603" s="357"/>
      <c r="F603" s="402"/>
      <c r="G603" s="406"/>
      <c r="H603" s="402"/>
      <c r="I603" s="404"/>
      <c r="J603" s="366"/>
      <c r="K603" s="123"/>
      <c r="L603" s="450"/>
      <c r="M603" s="451"/>
    </row>
    <row r="604" spans="1:13">
      <c r="A604" s="356" t="s">
        <v>855</v>
      </c>
      <c r="B604" s="2"/>
      <c r="C604" s="2"/>
      <c r="D604" s="2"/>
      <c r="E604" s="363" t="s">
        <v>856</v>
      </c>
      <c r="F604" s="407" t="s">
        <v>190</v>
      </c>
      <c r="G604" s="410">
        <v>1</v>
      </c>
      <c r="H604" s="548" t="s">
        <v>408</v>
      </c>
      <c r="I604" s="549"/>
      <c r="J604" s="408" t="s">
        <v>798</v>
      </c>
      <c r="K604" s="102">
        <v>1</v>
      </c>
      <c r="L604" s="525"/>
      <c r="M604" s="461">
        <f t="shared" ref="M604:M609" si="54">K604*L604</f>
        <v>0</v>
      </c>
    </row>
    <row r="605" spans="1:13">
      <c r="A605" s="356" t="s">
        <v>857</v>
      </c>
      <c r="B605" s="2"/>
      <c r="C605" s="2"/>
      <c r="D605" s="2"/>
      <c r="E605" s="363" t="s">
        <v>856</v>
      </c>
      <c r="F605" s="407" t="s">
        <v>190</v>
      </c>
      <c r="G605" s="410">
        <v>1</v>
      </c>
      <c r="H605" s="548" t="s">
        <v>408</v>
      </c>
      <c r="I605" s="549"/>
      <c r="J605" s="408" t="s">
        <v>798</v>
      </c>
      <c r="K605" s="102">
        <v>1</v>
      </c>
      <c r="L605" s="525"/>
      <c r="M605" s="461">
        <f t="shared" si="54"/>
        <v>0</v>
      </c>
    </row>
    <row r="606" spans="1:13">
      <c r="A606" s="356" t="s">
        <v>858</v>
      </c>
      <c r="B606" s="2"/>
      <c r="C606" s="2"/>
      <c r="D606" s="2"/>
      <c r="E606" s="363" t="s">
        <v>856</v>
      </c>
      <c r="F606" s="407" t="s">
        <v>190</v>
      </c>
      <c r="G606" s="410">
        <v>1</v>
      </c>
      <c r="H606" s="548" t="s">
        <v>408</v>
      </c>
      <c r="I606" s="549"/>
      <c r="J606" s="408" t="s">
        <v>798</v>
      </c>
      <c r="K606" s="102">
        <v>1</v>
      </c>
      <c r="L606" s="525"/>
      <c r="M606" s="461">
        <f t="shared" si="54"/>
        <v>0</v>
      </c>
    </row>
    <row r="607" spans="1:13">
      <c r="A607" s="356" t="s">
        <v>859</v>
      </c>
      <c r="B607" s="2"/>
      <c r="C607" s="2"/>
      <c r="D607" s="2"/>
      <c r="E607" s="363" t="s">
        <v>856</v>
      </c>
      <c r="F607" s="407" t="s">
        <v>190</v>
      </c>
      <c r="G607" s="410">
        <v>1</v>
      </c>
      <c r="H607" s="548" t="s">
        <v>408</v>
      </c>
      <c r="I607" s="549"/>
      <c r="J607" s="408" t="s">
        <v>798</v>
      </c>
      <c r="K607" s="102">
        <v>1</v>
      </c>
      <c r="L607" s="525"/>
      <c r="M607" s="461">
        <f t="shared" si="54"/>
        <v>0</v>
      </c>
    </row>
    <row r="608" spans="1:13">
      <c r="A608" s="356" t="s">
        <v>860</v>
      </c>
      <c r="B608" s="2"/>
      <c r="C608" s="2"/>
      <c r="D608" s="2"/>
      <c r="E608" s="363" t="s">
        <v>856</v>
      </c>
      <c r="F608" s="407" t="s">
        <v>190</v>
      </c>
      <c r="G608" s="410">
        <v>1</v>
      </c>
      <c r="H608" s="548" t="s">
        <v>408</v>
      </c>
      <c r="I608" s="549"/>
      <c r="J608" s="408" t="s">
        <v>798</v>
      </c>
      <c r="K608" s="102">
        <v>1</v>
      </c>
      <c r="L608" s="525"/>
      <c r="M608" s="461">
        <f t="shared" si="54"/>
        <v>0</v>
      </c>
    </row>
    <row r="609" spans="1:13">
      <c r="A609" s="356" t="s">
        <v>861</v>
      </c>
      <c r="B609" s="2"/>
      <c r="C609" s="2"/>
      <c r="D609" s="2"/>
      <c r="E609" s="363" t="s">
        <v>856</v>
      </c>
      <c r="F609" s="407" t="s">
        <v>190</v>
      </c>
      <c r="G609" s="410">
        <v>1</v>
      </c>
      <c r="H609" s="548" t="s">
        <v>408</v>
      </c>
      <c r="I609" s="549"/>
      <c r="J609" s="408" t="s">
        <v>798</v>
      </c>
      <c r="K609" s="102">
        <v>1</v>
      </c>
      <c r="L609" s="525"/>
      <c r="M609" s="461">
        <f t="shared" si="54"/>
        <v>0</v>
      </c>
    </row>
    <row r="610" spans="1:13">
      <c r="A610" s="519"/>
      <c r="B610" s="53"/>
      <c r="C610" s="53"/>
      <c r="D610" s="53"/>
      <c r="E610" s="515"/>
      <c r="F610" s="53"/>
      <c r="G610" s="136"/>
      <c r="H610" s="53"/>
      <c r="I610" s="200"/>
      <c r="J610" s="200"/>
      <c r="K610" s="137"/>
      <c r="L610" s="426"/>
      <c r="M610" s="306"/>
    </row>
    <row r="611" spans="1:13">
      <c r="A611" s="519" t="s">
        <v>872</v>
      </c>
      <c r="B611" s="53"/>
      <c r="C611" s="53"/>
      <c r="D611" s="53"/>
      <c r="E611" s="515"/>
      <c r="F611" s="53"/>
      <c r="G611" s="136"/>
      <c r="H611" s="53"/>
      <c r="I611" s="200"/>
      <c r="J611" s="200"/>
      <c r="K611" s="137"/>
      <c r="L611" s="426"/>
      <c r="M611" s="306"/>
    </row>
    <row r="612" spans="1:13">
      <c r="A612" s="519" t="s">
        <v>801</v>
      </c>
      <c r="B612" s="53"/>
      <c r="C612" s="53"/>
      <c r="D612" s="53"/>
      <c r="E612" s="515"/>
      <c r="F612" s="171"/>
      <c r="G612" s="136"/>
      <c r="H612" s="171"/>
      <c r="I612" s="171"/>
      <c r="J612" s="171"/>
      <c r="K612" s="52"/>
      <c r="L612" s="426"/>
      <c r="M612" s="306"/>
    </row>
    <row r="613" spans="1:13" ht="14.25" customHeight="1">
      <c r="A613" s="239" t="s">
        <v>811</v>
      </c>
      <c r="B613" s="117"/>
      <c r="C613" s="117"/>
      <c r="D613" s="117"/>
      <c r="E613" s="275"/>
      <c r="F613" s="117"/>
      <c r="G613" s="241"/>
      <c r="H613" s="242"/>
      <c r="I613" s="242"/>
      <c r="J613" s="242"/>
      <c r="K613" s="243"/>
      <c r="L613" s="190"/>
      <c r="M613" s="454"/>
    </row>
    <row r="614" spans="1:13" ht="27" customHeight="1">
      <c r="A614" s="536" t="s">
        <v>610</v>
      </c>
      <c r="B614" s="536"/>
      <c r="C614" s="536"/>
      <c r="D614" s="587"/>
      <c r="E614" s="149" t="s">
        <v>275</v>
      </c>
      <c r="F614" s="149" t="s">
        <v>810</v>
      </c>
      <c r="G614" s="458">
        <v>138</v>
      </c>
      <c r="H614" s="588" t="s">
        <v>408</v>
      </c>
      <c r="I614" s="589"/>
      <c r="J614" s="150" t="s">
        <v>276</v>
      </c>
      <c r="K614" s="475">
        <v>1</v>
      </c>
      <c r="L614" s="523"/>
      <c r="M614" s="125">
        <f>K614*L614</f>
        <v>0</v>
      </c>
    </row>
    <row r="615" spans="1:13">
      <c r="A615" s="244" t="s">
        <v>277</v>
      </c>
      <c r="B615" s="244"/>
      <c r="C615" s="244"/>
      <c r="D615" s="244"/>
      <c r="E615" s="149" t="s">
        <v>278</v>
      </c>
      <c r="F615" s="149" t="s">
        <v>190</v>
      </c>
      <c r="G615" s="458">
        <v>3</v>
      </c>
      <c r="H615" s="588" t="s">
        <v>408</v>
      </c>
      <c r="I615" s="589"/>
      <c r="J615" s="150" t="s">
        <v>625</v>
      </c>
      <c r="K615" s="475">
        <v>1</v>
      </c>
      <c r="L615" s="523"/>
      <c r="M615" s="125">
        <f>K615*L615</f>
        <v>0</v>
      </c>
    </row>
    <row r="616" spans="1:13">
      <c r="A616" s="55"/>
      <c r="B616" s="53"/>
      <c r="C616" s="53"/>
      <c r="D616" s="53"/>
      <c r="E616" s="515"/>
      <c r="F616" s="57"/>
      <c r="G616" s="276"/>
      <c r="H616" s="277"/>
      <c r="I616" s="206"/>
      <c r="J616" s="206"/>
      <c r="K616" s="278"/>
      <c r="L616" s="426"/>
      <c r="M616" s="306"/>
    </row>
    <row r="617" spans="1:13">
      <c r="A617" s="519" t="s">
        <v>812</v>
      </c>
      <c r="B617" s="53"/>
      <c r="C617" s="53"/>
      <c r="D617" s="53"/>
      <c r="E617" s="515"/>
      <c r="F617" s="53"/>
      <c r="G617" s="279"/>
      <c r="H617" s="280"/>
      <c r="I617" s="200"/>
      <c r="J617" s="200"/>
      <c r="K617" s="281"/>
      <c r="L617" s="426"/>
      <c r="M617" s="306"/>
    </row>
    <row r="618" spans="1:13">
      <c r="A618" s="42" t="s">
        <v>269</v>
      </c>
      <c r="B618" s="53"/>
      <c r="C618" s="53"/>
      <c r="D618" s="53"/>
      <c r="E618" s="159" t="s">
        <v>490</v>
      </c>
      <c r="F618" s="158" t="s">
        <v>279</v>
      </c>
      <c r="G618" s="97">
        <v>138</v>
      </c>
      <c r="H618" s="546" t="s">
        <v>408</v>
      </c>
      <c r="I618" s="547"/>
      <c r="J618" s="157" t="s">
        <v>280</v>
      </c>
      <c r="K618" s="469">
        <v>2</v>
      </c>
      <c r="L618" s="522"/>
      <c r="M618" s="124">
        <f>K618*L618</f>
        <v>0</v>
      </c>
    </row>
    <row r="619" spans="1:13">
      <c r="A619" s="42" t="s">
        <v>415</v>
      </c>
      <c r="B619" s="53"/>
      <c r="C619" s="53"/>
      <c r="D619" s="53"/>
      <c r="E619" s="158" t="s">
        <v>281</v>
      </c>
      <c r="F619" s="158" t="s">
        <v>279</v>
      </c>
      <c r="G619" s="97">
        <v>138</v>
      </c>
      <c r="H619" s="546" t="s">
        <v>408</v>
      </c>
      <c r="I619" s="547"/>
      <c r="J619" s="157" t="s">
        <v>280</v>
      </c>
      <c r="K619" s="469">
        <v>2</v>
      </c>
      <c r="L619" s="522"/>
      <c r="M619" s="124">
        <f>K619*L619</f>
        <v>0</v>
      </c>
    </row>
    <row r="620" spans="1:13">
      <c r="A620" s="55"/>
      <c r="B620" s="53"/>
      <c r="C620" s="53"/>
      <c r="D620" s="53"/>
      <c r="E620" s="515"/>
      <c r="F620" s="53"/>
      <c r="G620" s="282"/>
      <c r="H620" s="202"/>
      <c r="I620" s="202"/>
      <c r="J620" s="202"/>
      <c r="K620" s="283"/>
      <c r="L620" s="426"/>
      <c r="M620" s="306"/>
    </row>
    <row r="621" spans="1:13">
      <c r="A621" s="519" t="s">
        <v>813</v>
      </c>
      <c r="B621" s="53"/>
      <c r="C621" s="53"/>
      <c r="D621" s="53"/>
      <c r="E621" s="515"/>
      <c r="F621" s="53"/>
      <c r="G621" s="279"/>
      <c r="H621" s="280"/>
      <c r="I621" s="200"/>
      <c r="J621" s="280"/>
      <c r="K621" s="281"/>
      <c r="L621" s="426"/>
      <c r="M621" s="306"/>
    </row>
    <row r="622" spans="1:13">
      <c r="A622" s="42" t="s">
        <v>269</v>
      </c>
      <c r="B622" s="53"/>
      <c r="C622" s="53"/>
      <c r="D622" s="53"/>
      <c r="E622" s="158"/>
      <c r="F622" s="158" t="s">
        <v>279</v>
      </c>
      <c r="G622" s="97">
        <v>138</v>
      </c>
      <c r="H622" s="546" t="s">
        <v>408</v>
      </c>
      <c r="I622" s="547"/>
      <c r="J622" s="157" t="s">
        <v>271</v>
      </c>
      <c r="K622" s="469">
        <v>2</v>
      </c>
      <c r="L622" s="522"/>
      <c r="M622" s="124">
        <f>K622*L622</f>
        <v>0</v>
      </c>
    </row>
    <row r="623" spans="1:13">
      <c r="A623" s="42" t="s">
        <v>415</v>
      </c>
      <c r="B623" s="53"/>
      <c r="C623" s="53"/>
      <c r="D623" s="53"/>
      <c r="E623" s="158" t="s">
        <v>281</v>
      </c>
      <c r="F623" s="158" t="s">
        <v>279</v>
      </c>
      <c r="G623" s="97">
        <v>138</v>
      </c>
      <c r="H623" s="546" t="s">
        <v>408</v>
      </c>
      <c r="I623" s="547"/>
      <c r="J623" s="157" t="s">
        <v>271</v>
      </c>
      <c r="K623" s="469">
        <v>2</v>
      </c>
      <c r="L623" s="522"/>
      <c r="M623" s="124">
        <f>K623*L623</f>
        <v>0</v>
      </c>
    </row>
    <row r="624" spans="1:13">
      <c r="A624" s="55"/>
      <c r="B624" s="53"/>
      <c r="C624" s="53"/>
      <c r="D624" s="53"/>
      <c r="E624" s="515"/>
      <c r="F624" s="53"/>
      <c r="G624" s="282"/>
      <c r="H624" s="202"/>
      <c r="I624" s="202"/>
      <c r="J624" s="199"/>
      <c r="K624" s="283"/>
      <c r="L624" s="426"/>
      <c r="M624" s="306"/>
    </row>
    <row r="625" spans="1:13">
      <c r="A625" s="519" t="s">
        <v>814</v>
      </c>
      <c r="B625" s="53"/>
      <c r="C625" s="53"/>
      <c r="D625" s="53"/>
      <c r="E625" s="515"/>
      <c r="F625" s="53"/>
      <c r="G625" s="279"/>
      <c r="H625" s="280"/>
      <c r="I625" s="200"/>
      <c r="J625" s="200"/>
      <c r="K625" s="281"/>
      <c r="L625" s="426"/>
      <c r="M625" s="306"/>
    </row>
    <row r="626" spans="1:13">
      <c r="A626" s="42" t="s">
        <v>272</v>
      </c>
      <c r="B626" s="42"/>
      <c r="C626" s="53"/>
      <c r="D626" s="53"/>
      <c r="E626" s="158" t="s">
        <v>282</v>
      </c>
      <c r="F626" s="158" t="s">
        <v>279</v>
      </c>
      <c r="G626" s="97">
        <f>138*4</f>
        <v>552</v>
      </c>
      <c r="H626" s="546" t="s">
        <v>408</v>
      </c>
      <c r="I626" s="547"/>
      <c r="J626" s="157" t="s">
        <v>280</v>
      </c>
      <c r="K626" s="469">
        <v>2</v>
      </c>
      <c r="L626" s="522"/>
      <c r="M626" s="124">
        <f>K626*L626</f>
        <v>0</v>
      </c>
    </row>
    <row r="627" spans="1:13">
      <c r="A627" s="42" t="s">
        <v>269</v>
      </c>
      <c r="B627" s="42"/>
      <c r="C627" s="53"/>
      <c r="D627" s="53"/>
      <c r="E627" s="158"/>
      <c r="F627" s="158" t="s">
        <v>279</v>
      </c>
      <c r="G627" s="97">
        <f t="shared" ref="G627:G628" si="55">138*4</f>
        <v>552</v>
      </c>
      <c r="H627" s="546" t="s">
        <v>408</v>
      </c>
      <c r="I627" s="547"/>
      <c r="J627" s="157" t="s">
        <v>280</v>
      </c>
      <c r="K627" s="469">
        <v>2</v>
      </c>
      <c r="L627" s="522"/>
      <c r="M627" s="124">
        <f>K627*L627</f>
        <v>0</v>
      </c>
    </row>
    <row r="628" spans="1:13" ht="27" customHeight="1">
      <c r="A628" s="539" t="s">
        <v>611</v>
      </c>
      <c r="B628" s="539"/>
      <c r="C628" s="539"/>
      <c r="D628" s="540"/>
      <c r="E628" s="158" t="s">
        <v>283</v>
      </c>
      <c r="F628" s="158" t="s">
        <v>279</v>
      </c>
      <c r="G628" s="97">
        <f t="shared" si="55"/>
        <v>552</v>
      </c>
      <c r="H628" s="546" t="s">
        <v>408</v>
      </c>
      <c r="I628" s="547"/>
      <c r="J628" s="157" t="s">
        <v>280</v>
      </c>
      <c r="K628" s="469">
        <v>2</v>
      </c>
      <c r="L628" s="522"/>
      <c r="M628" s="124">
        <f>K628*L628</f>
        <v>0</v>
      </c>
    </row>
    <row r="629" spans="1:13">
      <c r="A629" s="42" t="s">
        <v>406</v>
      </c>
      <c r="B629" s="53"/>
      <c r="C629" s="53"/>
      <c r="D629" s="53"/>
      <c r="E629" s="515" t="s">
        <v>624</v>
      </c>
      <c r="F629" s="53"/>
      <c r="G629" s="282"/>
      <c r="H629" s="202"/>
      <c r="I629" s="202"/>
      <c r="J629" s="284"/>
      <c r="K629" s="283"/>
      <c r="L629" s="426"/>
      <c r="M629" s="306"/>
    </row>
    <row r="630" spans="1:13">
      <c r="A630" s="519" t="s">
        <v>844</v>
      </c>
      <c r="B630" s="53"/>
      <c r="C630" s="53"/>
      <c r="D630" s="53"/>
      <c r="E630" s="515"/>
      <c r="F630" s="53"/>
      <c r="G630" s="279"/>
      <c r="H630" s="280"/>
      <c r="I630" s="200"/>
      <c r="J630" s="280"/>
      <c r="K630" s="281"/>
      <c r="L630" s="426"/>
      <c r="M630" s="306"/>
    </row>
    <row r="631" spans="1:13">
      <c r="A631" s="42" t="s">
        <v>284</v>
      </c>
      <c r="B631" s="53"/>
      <c r="C631" s="53"/>
      <c r="D631" s="53"/>
      <c r="E631" s="158" t="s">
        <v>285</v>
      </c>
      <c r="F631" s="158" t="s">
        <v>584</v>
      </c>
      <c r="G631" s="97">
        <v>1</v>
      </c>
      <c r="H631" s="546" t="s">
        <v>408</v>
      </c>
      <c r="I631" s="547"/>
      <c r="J631" s="157" t="s">
        <v>162</v>
      </c>
      <c r="K631" s="469">
        <v>1</v>
      </c>
      <c r="L631" s="523"/>
      <c r="M631" s="124">
        <f t="shared" ref="M631:M638" si="56">K631*L631</f>
        <v>0</v>
      </c>
    </row>
    <row r="632" spans="1:13">
      <c r="A632" s="42" t="s">
        <v>286</v>
      </c>
      <c r="B632" s="53"/>
      <c r="C632" s="53"/>
      <c r="D632" s="53"/>
      <c r="E632" s="158" t="s">
        <v>429</v>
      </c>
      <c r="F632" s="158" t="s">
        <v>584</v>
      </c>
      <c r="G632" s="97">
        <v>1</v>
      </c>
      <c r="H632" s="546" t="s">
        <v>408</v>
      </c>
      <c r="I632" s="547"/>
      <c r="J632" s="157" t="s">
        <v>162</v>
      </c>
      <c r="K632" s="469">
        <v>1</v>
      </c>
      <c r="L632" s="523"/>
      <c r="M632" s="124">
        <f t="shared" si="56"/>
        <v>0</v>
      </c>
    </row>
    <row r="633" spans="1:13">
      <c r="A633" s="42" t="s">
        <v>287</v>
      </c>
      <c r="B633" s="53"/>
      <c r="C633" s="53"/>
      <c r="D633" s="53"/>
      <c r="E633" s="158" t="s">
        <v>288</v>
      </c>
      <c r="F633" s="158" t="s">
        <v>584</v>
      </c>
      <c r="G633" s="97">
        <v>1</v>
      </c>
      <c r="H633" s="546" t="s">
        <v>408</v>
      </c>
      <c r="I633" s="547"/>
      <c r="J633" s="157" t="s">
        <v>162</v>
      </c>
      <c r="K633" s="469">
        <v>1</v>
      </c>
      <c r="L633" s="523"/>
      <c r="M633" s="124">
        <f t="shared" si="56"/>
        <v>0</v>
      </c>
    </row>
    <row r="634" spans="1:13">
      <c r="A634" s="42" t="s">
        <v>289</v>
      </c>
      <c r="B634" s="53"/>
      <c r="C634" s="53"/>
      <c r="D634" s="53"/>
      <c r="E634" s="158" t="s">
        <v>290</v>
      </c>
      <c r="F634" s="158" t="s">
        <v>584</v>
      </c>
      <c r="G634" s="97">
        <v>1</v>
      </c>
      <c r="H634" s="546" t="s">
        <v>408</v>
      </c>
      <c r="I634" s="547"/>
      <c r="J634" s="157" t="s">
        <v>162</v>
      </c>
      <c r="K634" s="469">
        <v>1</v>
      </c>
      <c r="L634" s="523"/>
      <c r="M634" s="124">
        <f t="shared" si="56"/>
        <v>0</v>
      </c>
    </row>
    <row r="635" spans="1:13">
      <c r="A635" s="42" t="s">
        <v>291</v>
      </c>
      <c r="B635" s="53"/>
      <c r="C635" s="53"/>
      <c r="D635" s="53"/>
      <c r="E635" s="158" t="s">
        <v>290</v>
      </c>
      <c r="F635" s="158" t="s">
        <v>584</v>
      </c>
      <c r="G635" s="97">
        <v>1</v>
      </c>
      <c r="H635" s="546" t="s">
        <v>408</v>
      </c>
      <c r="I635" s="547"/>
      <c r="J635" s="157" t="s">
        <v>162</v>
      </c>
      <c r="K635" s="469">
        <v>1</v>
      </c>
      <c r="L635" s="523"/>
      <c r="M635" s="124">
        <f t="shared" si="56"/>
        <v>0</v>
      </c>
    </row>
    <row r="636" spans="1:13">
      <c r="A636" s="42" t="s">
        <v>292</v>
      </c>
      <c r="B636" s="53"/>
      <c r="C636" s="53"/>
      <c r="D636" s="53"/>
      <c r="E636" s="158" t="s">
        <v>290</v>
      </c>
      <c r="F636" s="158" t="s">
        <v>584</v>
      </c>
      <c r="G636" s="97">
        <v>1</v>
      </c>
      <c r="H636" s="546" t="s">
        <v>408</v>
      </c>
      <c r="I636" s="547"/>
      <c r="J636" s="157" t="s">
        <v>162</v>
      </c>
      <c r="K636" s="469">
        <v>1</v>
      </c>
      <c r="L636" s="523"/>
      <c r="M636" s="124">
        <f t="shared" si="56"/>
        <v>0</v>
      </c>
    </row>
    <row r="637" spans="1:13">
      <c r="A637" s="42" t="s">
        <v>293</v>
      </c>
      <c r="B637" s="53"/>
      <c r="C637" s="53"/>
      <c r="D637" s="53"/>
      <c r="E637" s="158" t="s">
        <v>290</v>
      </c>
      <c r="F637" s="158" t="s">
        <v>584</v>
      </c>
      <c r="G637" s="97">
        <v>1</v>
      </c>
      <c r="H637" s="546" t="s">
        <v>408</v>
      </c>
      <c r="I637" s="547"/>
      <c r="J637" s="157" t="s">
        <v>162</v>
      </c>
      <c r="K637" s="469">
        <v>1</v>
      </c>
      <c r="L637" s="523"/>
      <c r="M637" s="124">
        <f t="shared" si="56"/>
        <v>0</v>
      </c>
    </row>
    <row r="638" spans="1:13">
      <c r="A638" s="42" t="s">
        <v>294</v>
      </c>
      <c r="B638" s="53"/>
      <c r="C638" s="53"/>
      <c r="D638" s="53"/>
      <c r="E638" s="158" t="s">
        <v>295</v>
      </c>
      <c r="F638" s="158" t="s">
        <v>584</v>
      </c>
      <c r="G638" s="97">
        <v>1</v>
      </c>
      <c r="H638" s="546" t="s">
        <v>408</v>
      </c>
      <c r="I638" s="547"/>
      <c r="J638" s="157" t="s">
        <v>162</v>
      </c>
      <c r="K638" s="469">
        <v>1</v>
      </c>
      <c r="L638" s="523"/>
      <c r="M638" s="124">
        <f t="shared" si="56"/>
        <v>0</v>
      </c>
    </row>
    <row r="639" spans="1:13">
      <c r="A639" s="55"/>
      <c r="B639" s="53"/>
      <c r="C639" s="53"/>
      <c r="D639" s="53"/>
      <c r="E639" s="515" t="s">
        <v>624</v>
      </c>
      <c r="F639" s="57"/>
      <c r="G639" s="285"/>
      <c r="H639" s="277"/>
      <c r="I639" s="277"/>
      <c r="J639" s="277"/>
      <c r="K639" s="286"/>
      <c r="L639" s="426"/>
      <c r="M639" s="306"/>
    </row>
    <row r="640" spans="1:13">
      <c r="A640" s="55"/>
      <c r="B640" s="53"/>
      <c r="C640" s="53"/>
      <c r="D640" s="53"/>
      <c r="E640" s="515"/>
      <c r="F640" s="55"/>
      <c r="G640" s="201"/>
      <c r="H640" s="202"/>
      <c r="I640" s="202"/>
      <c r="J640" s="202"/>
      <c r="K640" s="287"/>
      <c r="L640" s="426"/>
      <c r="M640" s="306"/>
    </row>
    <row r="641" spans="1:13">
      <c r="A641" s="519" t="s">
        <v>815</v>
      </c>
      <c r="B641" s="53"/>
      <c r="C641" s="53"/>
      <c r="D641" s="53"/>
      <c r="E641" s="515"/>
      <c r="F641" s="53"/>
      <c r="G641" s="136"/>
      <c r="H641" s="280"/>
      <c r="I641" s="53" t="s">
        <v>58</v>
      </c>
      <c r="J641" s="280"/>
      <c r="K641" s="281"/>
      <c r="L641" s="426"/>
      <c r="M641" s="306"/>
    </row>
    <row r="642" spans="1:13">
      <c r="A642" s="42" t="s">
        <v>430</v>
      </c>
      <c r="B642" s="53"/>
      <c r="C642" s="53"/>
      <c r="D642" s="53"/>
      <c r="E642" s="158" t="s">
        <v>296</v>
      </c>
      <c r="F642" s="158" t="s">
        <v>297</v>
      </c>
      <c r="G642" s="97">
        <v>3</v>
      </c>
      <c r="H642" s="157" t="s">
        <v>162</v>
      </c>
      <c r="I642" s="158"/>
      <c r="J642" s="157" t="s">
        <v>214</v>
      </c>
      <c r="K642" s="469">
        <v>6</v>
      </c>
      <c r="L642" s="522"/>
      <c r="M642" s="124">
        <f>K642*L642</f>
        <v>0</v>
      </c>
    </row>
    <row r="643" spans="1:13">
      <c r="A643" s="42" t="s">
        <v>298</v>
      </c>
      <c r="B643" s="53"/>
      <c r="C643" s="53"/>
      <c r="D643" s="53"/>
      <c r="E643" s="158" t="s">
        <v>296</v>
      </c>
      <c r="F643" s="158" t="s">
        <v>297</v>
      </c>
      <c r="G643" s="97">
        <v>3</v>
      </c>
      <c r="H643" s="157" t="s">
        <v>162</v>
      </c>
      <c r="I643" s="158"/>
      <c r="J643" s="157" t="s">
        <v>214</v>
      </c>
      <c r="K643" s="469">
        <v>6</v>
      </c>
      <c r="L643" s="522"/>
      <c r="M643" s="433">
        <f>K643*L643</f>
        <v>0</v>
      </c>
    </row>
    <row r="644" spans="1:13">
      <c r="A644" s="42" t="s">
        <v>299</v>
      </c>
      <c r="B644" s="53"/>
      <c r="C644" s="53"/>
      <c r="D644" s="53"/>
      <c r="E644" s="515"/>
      <c r="F644" s="55"/>
      <c r="G644" s="288"/>
      <c r="H644" s="289"/>
      <c r="I644" s="202"/>
      <c r="J644" s="202"/>
      <c r="K644" s="283"/>
      <c r="L644" s="426"/>
      <c r="M644" s="476"/>
    </row>
    <row r="645" spans="1:13">
      <c r="A645" s="42" t="s">
        <v>300</v>
      </c>
      <c r="B645" s="53"/>
      <c r="C645" s="53"/>
      <c r="D645" s="53"/>
      <c r="E645" s="158" t="s">
        <v>301</v>
      </c>
      <c r="F645" s="158" t="s">
        <v>297</v>
      </c>
      <c r="G645" s="97">
        <v>3</v>
      </c>
      <c r="H645" s="157" t="s">
        <v>162</v>
      </c>
      <c r="I645" s="158"/>
      <c r="J645" s="157" t="s">
        <v>214</v>
      </c>
      <c r="K645" s="469">
        <v>6</v>
      </c>
      <c r="L645" s="522"/>
      <c r="M645" s="477">
        <f>K645*L645</f>
        <v>0</v>
      </c>
    </row>
    <row r="646" spans="1:13">
      <c r="A646" s="42" t="s">
        <v>302</v>
      </c>
      <c r="B646" s="53"/>
      <c r="C646" s="53"/>
      <c r="D646" s="53"/>
      <c r="E646" s="158" t="s">
        <v>303</v>
      </c>
      <c r="F646" s="158" t="s">
        <v>297</v>
      </c>
      <c r="G646" s="97">
        <v>3</v>
      </c>
      <c r="H646" s="157" t="s">
        <v>162</v>
      </c>
      <c r="I646" s="158"/>
      <c r="J646" s="157" t="s">
        <v>214</v>
      </c>
      <c r="K646" s="469">
        <v>6</v>
      </c>
      <c r="L646" s="522"/>
      <c r="M646" s="124">
        <f>K646*L646</f>
        <v>0</v>
      </c>
    </row>
    <row r="647" spans="1:13">
      <c r="A647" s="42" t="s">
        <v>304</v>
      </c>
      <c r="B647" s="53"/>
      <c r="C647" s="53"/>
      <c r="D647" s="53"/>
      <c r="E647" s="158" t="s">
        <v>303</v>
      </c>
      <c r="F647" s="158" t="s">
        <v>297</v>
      </c>
      <c r="G647" s="97">
        <v>3</v>
      </c>
      <c r="H647" s="157" t="s">
        <v>162</v>
      </c>
      <c r="I647" s="158"/>
      <c r="J647" s="157" t="s">
        <v>214</v>
      </c>
      <c r="K647" s="469">
        <v>6</v>
      </c>
      <c r="L647" s="522"/>
      <c r="M647" s="124">
        <f>K647*L647</f>
        <v>0</v>
      </c>
    </row>
    <row r="648" spans="1:13">
      <c r="A648" s="42" t="s">
        <v>305</v>
      </c>
      <c r="B648" s="53"/>
      <c r="C648" s="53"/>
      <c r="D648" s="53"/>
      <c r="E648" s="158" t="s">
        <v>306</v>
      </c>
      <c r="F648" s="158" t="s">
        <v>297</v>
      </c>
      <c r="G648" s="97">
        <v>3</v>
      </c>
      <c r="H648" s="157" t="s">
        <v>162</v>
      </c>
      <c r="I648" s="158"/>
      <c r="J648" s="157" t="s">
        <v>214</v>
      </c>
      <c r="K648" s="469">
        <v>6</v>
      </c>
      <c r="L648" s="522"/>
      <c r="M648" s="124">
        <f>K648*L648</f>
        <v>0</v>
      </c>
    </row>
    <row r="649" spans="1:13">
      <c r="A649" s="478"/>
      <c r="B649" s="53"/>
      <c r="C649" s="53"/>
      <c r="D649" s="53"/>
      <c r="E649" s="55" t="s">
        <v>307</v>
      </c>
      <c r="F649" s="53"/>
      <c r="G649" s="198"/>
      <c r="H649" s="199"/>
      <c r="I649" s="202"/>
      <c r="J649" s="199"/>
      <c r="K649" s="52"/>
      <c r="L649" s="426"/>
      <c r="M649" s="306"/>
    </row>
    <row r="650" spans="1:13">
      <c r="A650" s="478"/>
      <c r="B650" s="53"/>
      <c r="C650" s="53"/>
      <c r="D650" s="53"/>
      <c r="E650" s="53" t="s">
        <v>308</v>
      </c>
      <c r="F650" s="53"/>
      <c r="G650" s="198"/>
      <c r="H650" s="199"/>
      <c r="I650" s="202"/>
      <c r="J650" s="199"/>
      <c r="K650" s="52"/>
      <c r="L650" s="426"/>
      <c r="M650" s="306"/>
    </row>
    <row r="651" spans="1:13">
      <c r="A651" s="478"/>
      <c r="B651" s="53"/>
      <c r="C651" s="53"/>
      <c r="D651" s="53"/>
      <c r="E651" s="53"/>
      <c r="F651" s="53"/>
      <c r="G651" s="198"/>
      <c r="H651" s="199"/>
      <c r="I651" s="202"/>
      <c r="J651" s="199"/>
      <c r="K651" s="52"/>
      <c r="L651" s="426"/>
      <c r="M651" s="306"/>
    </row>
    <row r="652" spans="1:13">
      <c r="A652" s="519" t="s">
        <v>816</v>
      </c>
      <c r="B652" s="53"/>
      <c r="C652" s="53"/>
      <c r="D652" s="53"/>
      <c r="E652" s="515"/>
      <c r="F652" s="55"/>
      <c r="G652" s="201"/>
      <c r="H652" s="202"/>
      <c r="I652" s="202"/>
      <c r="J652" s="199"/>
      <c r="K652" s="203"/>
      <c r="L652" s="426"/>
      <c r="M652" s="306"/>
    </row>
    <row r="653" spans="1:13">
      <c r="A653" s="42" t="s">
        <v>309</v>
      </c>
      <c r="B653" s="53"/>
      <c r="C653" s="53"/>
      <c r="D653" s="53"/>
      <c r="E653" s="40" t="s">
        <v>310</v>
      </c>
      <c r="F653" s="30"/>
      <c r="G653" s="92">
        <v>0</v>
      </c>
      <c r="H653" s="41" t="s">
        <v>162</v>
      </c>
      <c r="I653" s="30"/>
      <c r="J653" s="41" t="s">
        <v>214</v>
      </c>
      <c r="K653" s="79" t="s">
        <v>97</v>
      </c>
      <c r="L653" s="428" t="s">
        <v>626</v>
      </c>
      <c r="M653" s="124" t="s">
        <v>627</v>
      </c>
    </row>
    <row r="654" spans="1:13">
      <c r="A654" s="42" t="s">
        <v>311</v>
      </c>
      <c r="B654" s="53"/>
      <c r="C654" s="53"/>
      <c r="D654" s="53"/>
      <c r="E654" s="511" t="s">
        <v>426</v>
      </c>
      <c r="F654" s="30"/>
      <c r="G654" s="92">
        <v>0</v>
      </c>
      <c r="H654" s="41" t="s">
        <v>162</v>
      </c>
      <c r="I654" s="30"/>
      <c r="J654" s="41" t="s">
        <v>214</v>
      </c>
      <c r="K654" s="79" t="s">
        <v>97</v>
      </c>
      <c r="L654" s="428" t="s">
        <v>626</v>
      </c>
      <c r="M654" s="124" t="s">
        <v>627</v>
      </c>
    </row>
    <row r="655" spans="1:13">
      <c r="A655" s="42" t="s">
        <v>312</v>
      </c>
      <c r="B655" s="53"/>
      <c r="C655" s="53"/>
      <c r="D655" s="53"/>
      <c r="E655" s="40" t="s">
        <v>313</v>
      </c>
      <c r="F655" s="30"/>
      <c r="G655" s="92">
        <v>0</v>
      </c>
      <c r="H655" s="41" t="s">
        <v>162</v>
      </c>
      <c r="I655" s="30"/>
      <c r="J655" s="41" t="s">
        <v>214</v>
      </c>
      <c r="K655" s="79" t="s">
        <v>97</v>
      </c>
      <c r="L655" s="428" t="s">
        <v>626</v>
      </c>
      <c r="M655" s="124" t="s">
        <v>627</v>
      </c>
    </row>
    <row r="656" spans="1:13">
      <c r="A656" s="42" t="s">
        <v>314</v>
      </c>
      <c r="B656" s="53"/>
      <c r="C656" s="53"/>
      <c r="D656" s="53"/>
      <c r="E656" s="40" t="s">
        <v>315</v>
      </c>
      <c r="F656" s="30"/>
      <c r="G656" s="92">
        <v>0</v>
      </c>
      <c r="H656" s="41" t="s">
        <v>162</v>
      </c>
      <c r="I656" s="30"/>
      <c r="J656" s="41" t="s">
        <v>214</v>
      </c>
      <c r="K656" s="79" t="s">
        <v>97</v>
      </c>
      <c r="L656" s="428" t="s">
        <v>626</v>
      </c>
      <c r="M656" s="124" t="s">
        <v>627</v>
      </c>
    </row>
    <row r="657" spans="1:13">
      <c r="A657" s="42" t="s">
        <v>316</v>
      </c>
      <c r="B657" s="53"/>
      <c r="C657" s="53"/>
      <c r="D657" s="53"/>
      <c r="E657" s="40" t="s">
        <v>317</v>
      </c>
      <c r="F657" s="30"/>
      <c r="G657" s="92">
        <v>0</v>
      </c>
      <c r="H657" s="41" t="s">
        <v>162</v>
      </c>
      <c r="I657" s="30"/>
      <c r="J657" s="41" t="s">
        <v>214</v>
      </c>
      <c r="K657" s="79" t="s">
        <v>97</v>
      </c>
      <c r="L657" s="428" t="s">
        <v>626</v>
      </c>
      <c r="M657" s="124" t="s">
        <v>627</v>
      </c>
    </row>
    <row r="658" spans="1:13">
      <c r="A658" s="58"/>
      <c r="B658" s="53"/>
      <c r="C658" s="53"/>
      <c r="D658" s="53"/>
      <c r="E658" s="39" t="s">
        <v>520</v>
      </c>
      <c r="F658" s="31"/>
      <c r="G658" s="93"/>
      <c r="H658" s="31"/>
      <c r="I658" s="31"/>
      <c r="J658" s="62"/>
      <c r="K658" s="101"/>
      <c r="L658" s="426"/>
      <c r="M658" s="306"/>
    </row>
    <row r="659" spans="1:13">
      <c r="A659" s="58"/>
      <c r="B659" s="53"/>
      <c r="C659" s="53"/>
      <c r="D659" s="53"/>
      <c r="E659" s="39" t="s">
        <v>521</v>
      </c>
      <c r="F659" s="290"/>
      <c r="G659" s="291"/>
      <c r="H659" s="265"/>
      <c r="I659" s="292"/>
      <c r="J659" s="425"/>
      <c r="K659" s="479"/>
      <c r="L659" s="426"/>
      <c r="M659" s="306"/>
    </row>
    <row r="660" spans="1:13">
      <c r="A660" s="58"/>
      <c r="B660" s="53"/>
      <c r="C660" s="53"/>
      <c r="D660" s="53"/>
      <c r="E660" s="515"/>
      <c r="F660" s="202"/>
      <c r="G660" s="293"/>
      <c r="H660" s="199"/>
      <c r="I660" s="52"/>
      <c r="J660" s="171"/>
      <c r="K660" s="480"/>
      <c r="L660" s="426"/>
      <c r="M660" s="306"/>
    </row>
    <row r="661" spans="1:13">
      <c r="A661" s="519" t="s">
        <v>817</v>
      </c>
      <c r="B661" s="53"/>
      <c r="C661" s="53"/>
      <c r="D661" s="53"/>
      <c r="E661" s="515"/>
      <c r="F661" s="55"/>
      <c r="G661" s="198"/>
      <c r="H661" s="202"/>
      <c r="I661" s="202"/>
      <c r="J661" s="199"/>
      <c r="K661" s="283"/>
      <c r="L661" s="426"/>
      <c r="M661" s="306"/>
    </row>
    <row r="662" spans="1:13">
      <c r="A662" s="42" t="s">
        <v>309</v>
      </c>
      <c r="B662" s="53"/>
      <c r="C662" s="53"/>
      <c r="D662" s="53"/>
      <c r="E662" s="40" t="s">
        <v>318</v>
      </c>
      <c r="F662" s="30"/>
      <c r="G662" s="92">
        <v>0</v>
      </c>
      <c r="H662" s="41" t="s">
        <v>162</v>
      </c>
      <c r="I662" s="41"/>
      <c r="J662" s="41" t="s">
        <v>214</v>
      </c>
      <c r="K662" s="79" t="s">
        <v>97</v>
      </c>
      <c r="L662" s="428" t="s">
        <v>626</v>
      </c>
      <c r="M662" s="124" t="s">
        <v>627</v>
      </c>
    </row>
    <row r="663" spans="1:13">
      <c r="A663" s="42" t="s">
        <v>311</v>
      </c>
      <c r="B663" s="53"/>
      <c r="C663" s="53"/>
      <c r="D663" s="53"/>
      <c r="E663" s="511" t="s">
        <v>426</v>
      </c>
      <c r="F663" s="30"/>
      <c r="G663" s="92">
        <v>0</v>
      </c>
      <c r="H663" s="41" t="s">
        <v>162</v>
      </c>
      <c r="I663" s="41"/>
      <c r="J663" s="41" t="s">
        <v>214</v>
      </c>
      <c r="K663" s="79" t="s">
        <v>97</v>
      </c>
      <c r="L663" s="428" t="s">
        <v>626</v>
      </c>
      <c r="M663" s="124" t="s">
        <v>627</v>
      </c>
    </row>
    <row r="664" spans="1:13">
      <c r="A664" s="42" t="s">
        <v>319</v>
      </c>
      <c r="B664" s="53"/>
      <c r="C664" s="53"/>
      <c r="D664" s="53"/>
      <c r="E664" s="40" t="s">
        <v>313</v>
      </c>
      <c r="F664" s="30"/>
      <c r="G664" s="92">
        <v>0</v>
      </c>
      <c r="H664" s="41" t="s">
        <v>162</v>
      </c>
      <c r="I664" s="41"/>
      <c r="J664" s="41" t="s">
        <v>214</v>
      </c>
      <c r="K664" s="79" t="s">
        <v>97</v>
      </c>
      <c r="L664" s="428" t="s">
        <v>626</v>
      </c>
      <c r="M664" s="124" t="s">
        <v>627</v>
      </c>
    </row>
    <row r="665" spans="1:13">
      <c r="A665" s="42" t="s">
        <v>314</v>
      </c>
      <c r="B665" s="53"/>
      <c r="C665" s="53"/>
      <c r="D665" s="53"/>
      <c r="E665" s="40" t="s">
        <v>315</v>
      </c>
      <c r="F665" s="30"/>
      <c r="G665" s="92">
        <v>0</v>
      </c>
      <c r="H665" s="41" t="s">
        <v>162</v>
      </c>
      <c r="I665" s="41"/>
      <c r="J665" s="41" t="s">
        <v>214</v>
      </c>
      <c r="K665" s="79" t="s">
        <v>97</v>
      </c>
      <c r="L665" s="428" t="s">
        <v>626</v>
      </c>
      <c r="M665" s="124" t="s">
        <v>627</v>
      </c>
    </row>
    <row r="666" spans="1:13">
      <c r="A666" s="42" t="s">
        <v>316</v>
      </c>
      <c r="B666" s="53"/>
      <c r="C666" s="53"/>
      <c r="D666" s="53"/>
      <c r="E666" s="40" t="s">
        <v>320</v>
      </c>
      <c r="F666" s="30"/>
      <c r="G666" s="92">
        <v>0</v>
      </c>
      <c r="H666" s="41" t="s">
        <v>162</v>
      </c>
      <c r="I666" s="41"/>
      <c r="J666" s="41" t="s">
        <v>214</v>
      </c>
      <c r="K666" s="79" t="s">
        <v>97</v>
      </c>
      <c r="L666" s="428" t="s">
        <v>626</v>
      </c>
      <c r="M666" s="124" t="s">
        <v>627</v>
      </c>
    </row>
    <row r="667" spans="1:13">
      <c r="A667" s="58"/>
      <c r="B667" s="53"/>
      <c r="C667" s="53"/>
      <c r="D667" s="53"/>
      <c r="E667" s="39" t="s">
        <v>520</v>
      </c>
      <c r="F667" s="520"/>
      <c r="G667" s="271"/>
      <c r="H667" s="62"/>
      <c r="I667" s="28"/>
      <c r="J667" s="34"/>
      <c r="K667" s="481"/>
      <c r="L667" s="426"/>
      <c r="M667" s="306"/>
    </row>
    <row r="668" spans="1:13">
      <c r="A668" s="58"/>
      <c r="B668" s="53"/>
      <c r="C668" s="53"/>
      <c r="D668" s="53"/>
      <c r="E668" s="39" t="s">
        <v>635</v>
      </c>
      <c r="F668" s="520"/>
      <c r="G668" s="271"/>
      <c r="H668" s="62"/>
      <c r="I668" s="28"/>
      <c r="J668" s="34"/>
      <c r="K668" s="481"/>
      <c r="L668" s="426"/>
      <c r="M668" s="306"/>
    </row>
    <row r="669" spans="1:13">
      <c r="A669" s="58"/>
      <c r="B669" s="53"/>
      <c r="C669" s="53"/>
      <c r="D669" s="53"/>
      <c r="E669" s="39"/>
      <c r="F669" s="520"/>
      <c r="G669" s="271"/>
      <c r="H669" s="62"/>
      <c r="I669" s="28"/>
      <c r="J669" s="34"/>
      <c r="K669" s="481"/>
      <c r="L669" s="426"/>
      <c r="M669" s="306"/>
    </row>
    <row r="670" spans="1:13">
      <c r="A670" s="519" t="s">
        <v>818</v>
      </c>
      <c r="B670" s="53"/>
      <c r="C670" s="53"/>
      <c r="D670" s="53"/>
      <c r="E670" s="510"/>
      <c r="F670" s="520"/>
      <c r="G670" s="271"/>
      <c r="H670" s="62"/>
      <c r="I670" s="28"/>
      <c r="J670" s="34"/>
      <c r="K670" s="481"/>
      <c r="L670" s="426"/>
      <c r="M670" s="306"/>
    </row>
    <row r="671" spans="1:13" ht="26.25" customHeight="1">
      <c r="A671" s="539" t="s">
        <v>615</v>
      </c>
      <c r="B671" s="539"/>
      <c r="C671" s="539"/>
      <c r="D671" s="540"/>
      <c r="E671" s="40" t="s">
        <v>321</v>
      </c>
      <c r="F671" s="32" t="s">
        <v>522</v>
      </c>
      <c r="G671" s="97">
        <v>138</v>
      </c>
      <c r="H671" s="159">
        <v>1</v>
      </c>
      <c r="I671" s="159"/>
      <c r="J671" s="482" t="s">
        <v>523</v>
      </c>
      <c r="K671" s="102">
        <v>6</v>
      </c>
      <c r="L671" s="522"/>
      <c r="M671" s="124">
        <f>K671*L671</f>
        <v>0</v>
      </c>
    </row>
    <row r="672" spans="1:13" ht="15" customHeight="1">
      <c r="A672" s="42" t="s">
        <v>322</v>
      </c>
      <c r="B672" s="53"/>
      <c r="C672" s="53"/>
      <c r="D672" s="53"/>
      <c r="E672" s="40" t="s">
        <v>323</v>
      </c>
      <c r="F672" s="32" t="s">
        <v>274</v>
      </c>
      <c r="G672" s="97">
        <v>3</v>
      </c>
      <c r="H672" s="159" t="s">
        <v>162</v>
      </c>
      <c r="I672" s="159"/>
      <c r="J672" s="159" t="s">
        <v>426</v>
      </c>
      <c r="K672" s="102">
        <v>1</v>
      </c>
      <c r="L672" s="522"/>
      <c r="M672" s="124">
        <f>K672*L672</f>
        <v>0</v>
      </c>
    </row>
    <row r="673" spans="1:13">
      <c r="A673" s="42" t="s">
        <v>324</v>
      </c>
      <c r="B673" s="53"/>
      <c r="C673" s="53"/>
      <c r="D673" s="53"/>
      <c r="E673" s="40" t="s">
        <v>325</v>
      </c>
      <c r="F673" s="32" t="s">
        <v>274</v>
      </c>
      <c r="G673" s="97">
        <v>3</v>
      </c>
      <c r="H673" s="159" t="s">
        <v>214</v>
      </c>
      <c r="I673" s="159"/>
      <c r="J673" s="159" t="s">
        <v>426</v>
      </c>
      <c r="K673" s="102">
        <v>1</v>
      </c>
      <c r="L673" s="522"/>
      <c r="M673" s="124">
        <f>K673*L673</f>
        <v>0</v>
      </c>
    </row>
    <row r="674" spans="1:13">
      <c r="A674" s="55"/>
      <c r="B674" s="53"/>
      <c r="C674" s="53"/>
      <c r="D674" s="53"/>
      <c r="E674" s="34" t="s">
        <v>326</v>
      </c>
      <c r="F674" s="483"/>
      <c r="G674" s="178"/>
      <c r="H674" s="153"/>
      <c r="I674" s="38"/>
      <c r="J674" s="38"/>
      <c r="K674" s="484"/>
      <c r="L674" s="426"/>
      <c r="M674" s="306"/>
    </row>
    <row r="675" spans="1:13">
      <c r="A675" s="294"/>
      <c r="B675" s="53"/>
      <c r="C675" s="53"/>
      <c r="D675" s="53"/>
      <c r="E675" s="34" t="s">
        <v>327</v>
      </c>
      <c r="F675" s="483"/>
      <c r="G675" s="178"/>
      <c r="H675" s="153"/>
      <c r="I675" s="38"/>
      <c r="J675" s="38"/>
      <c r="K675" s="484"/>
      <c r="L675" s="426"/>
      <c r="M675" s="306"/>
    </row>
    <row r="676" spans="1:13">
      <c r="A676" s="294"/>
      <c r="B676" s="53"/>
      <c r="C676" s="53"/>
      <c r="D676" s="53"/>
      <c r="E676" s="171"/>
      <c r="F676" s="434"/>
      <c r="G676" s="288"/>
      <c r="H676" s="485"/>
      <c r="I676" s="478"/>
      <c r="J676" s="478"/>
      <c r="K676" s="486"/>
      <c r="L676" s="426"/>
      <c r="M676" s="306"/>
    </row>
    <row r="677" spans="1:13">
      <c r="A677" s="519" t="s">
        <v>819</v>
      </c>
      <c r="B677" s="53"/>
      <c r="C677" s="53"/>
      <c r="D677" s="53"/>
      <c r="E677" s="515"/>
      <c r="F677" s="53"/>
      <c r="G677" s="279"/>
      <c r="H677" s="280"/>
      <c r="I677" s="200"/>
      <c r="J677" s="200"/>
      <c r="K677" s="137"/>
      <c r="L677" s="426"/>
      <c r="M677" s="306"/>
    </row>
    <row r="678" spans="1:13">
      <c r="A678" s="42" t="s">
        <v>328</v>
      </c>
      <c r="B678" s="53"/>
      <c r="C678" s="53"/>
      <c r="D678" s="53"/>
      <c r="E678" s="40" t="s">
        <v>329</v>
      </c>
      <c r="F678" s="30" t="s">
        <v>524</v>
      </c>
      <c r="G678" s="97">
        <v>138</v>
      </c>
      <c r="H678" s="295" t="s">
        <v>331</v>
      </c>
      <c r="I678" s="296" t="s">
        <v>863</v>
      </c>
      <c r="J678" s="295" t="s">
        <v>331</v>
      </c>
      <c r="K678" s="102">
        <v>2</v>
      </c>
      <c r="L678" s="522"/>
      <c r="M678" s="124">
        <f>K678*L678</f>
        <v>0</v>
      </c>
    </row>
    <row r="679" spans="1:13">
      <c r="A679" s="42" t="s">
        <v>771</v>
      </c>
      <c r="B679" s="53"/>
      <c r="C679" s="53"/>
      <c r="D679" s="53"/>
      <c r="E679" s="40" t="s">
        <v>329</v>
      </c>
      <c r="F679" s="30" t="s">
        <v>524</v>
      </c>
      <c r="G679" s="97">
        <v>138</v>
      </c>
      <c r="H679" s="297" t="s">
        <v>332</v>
      </c>
      <c r="I679" s="297" t="s">
        <v>862</v>
      </c>
      <c r="J679" s="298" t="s">
        <v>333</v>
      </c>
      <c r="K679" s="102">
        <v>6</v>
      </c>
      <c r="L679" s="522"/>
      <c r="M679" s="124">
        <f>K679*L679</f>
        <v>0</v>
      </c>
    </row>
    <row r="680" spans="1:13">
      <c r="A680" s="42" t="s">
        <v>772</v>
      </c>
      <c r="B680" s="53"/>
      <c r="C680" s="53"/>
      <c r="D680" s="53"/>
      <c r="E680" s="40" t="s">
        <v>329</v>
      </c>
      <c r="F680" s="30" t="s">
        <v>524</v>
      </c>
      <c r="G680" s="97">
        <v>138</v>
      </c>
      <c r="H680" s="511">
        <v>1</v>
      </c>
      <c r="I680" s="511">
        <v>138</v>
      </c>
      <c r="J680" s="511" t="s">
        <v>162</v>
      </c>
      <c r="K680" s="102">
        <v>12</v>
      </c>
      <c r="L680" s="522"/>
      <c r="M680" s="124">
        <f>K680*L680</f>
        <v>0</v>
      </c>
    </row>
    <row r="681" spans="1:13">
      <c r="A681" s="55"/>
      <c r="B681" s="53"/>
      <c r="C681" s="53"/>
      <c r="D681" s="53"/>
      <c r="E681" s="39" t="s">
        <v>334</v>
      </c>
      <c r="F681" s="434"/>
      <c r="G681" s="93"/>
      <c r="H681" s="520"/>
      <c r="I681" s="62"/>
      <c r="J681" s="62"/>
      <c r="K681" s="101"/>
      <c r="L681" s="426"/>
      <c r="M681" s="306"/>
    </row>
    <row r="682" spans="1:13">
      <c r="A682" s="478"/>
      <c r="B682" s="53"/>
      <c r="C682" s="53"/>
      <c r="D682" s="53"/>
      <c r="E682" s="39" t="s">
        <v>335</v>
      </c>
      <c r="F682" s="434"/>
      <c r="G682" s="144"/>
      <c r="H682" s="487"/>
      <c r="I682" s="34"/>
      <c r="J682" s="34"/>
      <c r="K682" s="101"/>
      <c r="L682" s="426"/>
      <c r="M682" s="306"/>
    </row>
    <row r="683" spans="1:13">
      <c r="A683" s="478"/>
      <c r="B683" s="53"/>
      <c r="C683" s="53"/>
      <c r="D683" s="53"/>
      <c r="E683" s="39" t="s">
        <v>436</v>
      </c>
      <c r="F683" s="434"/>
      <c r="G683" s="144"/>
      <c r="H683" s="487"/>
      <c r="I683" s="34"/>
      <c r="J683" s="34"/>
      <c r="K683" s="101"/>
      <c r="L683" s="426"/>
      <c r="M683" s="306"/>
    </row>
    <row r="684" spans="1:13">
      <c r="A684" s="294"/>
      <c r="B684" s="53"/>
      <c r="C684" s="53"/>
      <c r="D684" s="53"/>
      <c r="E684" s="39" t="s">
        <v>770</v>
      </c>
      <c r="F684" s="434"/>
      <c r="G684" s="198"/>
      <c r="H684" s="202"/>
      <c r="I684" s="199"/>
      <c r="J684" s="199"/>
      <c r="K684" s="283"/>
      <c r="L684" s="426"/>
      <c r="M684" s="306"/>
    </row>
    <row r="685" spans="1:13">
      <c r="A685" s="519" t="s">
        <v>820</v>
      </c>
      <c r="B685" s="53"/>
      <c r="C685" s="53"/>
      <c r="D685" s="53"/>
      <c r="E685" s="515"/>
      <c r="F685" s="171"/>
      <c r="G685" s="136"/>
      <c r="H685" s="488"/>
      <c r="I685" s="171"/>
      <c r="J685" s="171"/>
      <c r="K685" s="283"/>
      <c r="L685" s="426"/>
      <c r="M685" s="306"/>
    </row>
    <row r="686" spans="1:13">
      <c r="A686" s="42" t="s">
        <v>416</v>
      </c>
      <c r="B686" s="42"/>
      <c r="C686" s="42"/>
      <c r="D686" s="53"/>
      <c r="E686" s="158" t="s">
        <v>336</v>
      </c>
      <c r="F686" s="158" t="s">
        <v>330</v>
      </c>
      <c r="G686" s="97">
        <v>138</v>
      </c>
      <c r="H686" s="157" t="s">
        <v>337</v>
      </c>
      <c r="I686" s="158"/>
      <c r="J686" s="157" t="s">
        <v>338</v>
      </c>
      <c r="K686" s="469">
        <v>6</v>
      </c>
      <c r="L686" s="522"/>
      <c r="M686" s="124">
        <f>K686*L686</f>
        <v>0</v>
      </c>
    </row>
    <row r="687" spans="1:13">
      <c r="A687" s="42" t="s">
        <v>417</v>
      </c>
      <c r="B687" s="42"/>
      <c r="C687" s="42"/>
      <c r="D687" s="53"/>
      <c r="E687" s="158" t="s">
        <v>336</v>
      </c>
      <c r="F687" s="158" t="s">
        <v>330</v>
      </c>
      <c r="G687" s="97">
        <v>138</v>
      </c>
      <c r="H687" s="157" t="s">
        <v>214</v>
      </c>
      <c r="I687" s="158"/>
      <c r="J687" s="157" t="s">
        <v>214</v>
      </c>
      <c r="K687" s="469">
        <v>6</v>
      </c>
      <c r="L687" s="522"/>
      <c r="M687" s="124">
        <f>K687*L687</f>
        <v>0</v>
      </c>
    </row>
    <row r="688" spans="1:13">
      <c r="A688" s="58"/>
      <c r="B688" s="53"/>
      <c r="C688" s="53"/>
      <c r="D688" s="53"/>
      <c r="E688" s="171" t="s">
        <v>339</v>
      </c>
      <c r="F688" s="434"/>
      <c r="G688" s="136"/>
      <c r="H688" s="488"/>
      <c r="I688" s="171"/>
      <c r="J688" s="171"/>
      <c r="K688" s="489"/>
      <c r="L688" s="426"/>
      <c r="M688" s="306"/>
    </row>
    <row r="689" spans="1:13">
      <c r="A689" s="58"/>
      <c r="B689" s="53"/>
      <c r="C689" s="53"/>
      <c r="D689" s="53"/>
      <c r="E689" s="171" t="s">
        <v>437</v>
      </c>
      <c r="F689" s="434"/>
      <c r="G689" s="136"/>
      <c r="H689" s="171"/>
      <c r="I689" s="488"/>
      <c r="J689" s="171"/>
      <c r="K689" s="489"/>
      <c r="L689" s="426"/>
      <c r="M689" s="306"/>
    </row>
    <row r="690" spans="1:13">
      <c r="A690" s="58"/>
      <c r="B690" s="53"/>
      <c r="C690" s="53"/>
      <c r="D690" s="53"/>
      <c r="E690" s="515"/>
      <c r="F690" s="171"/>
      <c r="G690" s="136"/>
      <c r="H690" s="171"/>
      <c r="I690" s="488"/>
      <c r="J690" s="171"/>
      <c r="K690" s="489"/>
      <c r="L690" s="426"/>
      <c r="M690" s="306"/>
    </row>
    <row r="691" spans="1:13">
      <c r="A691" s="519" t="s">
        <v>821</v>
      </c>
      <c r="B691" s="53"/>
      <c r="C691" s="53"/>
      <c r="D691" s="53"/>
      <c r="E691" s="515"/>
      <c r="F691" s="171"/>
      <c r="G691" s="136"/>
      <c r="H691" s="488"/>
      <c r="I691" s="171"/>
      <c r="J691" s="171"/>
      <c r="K691" s="52"/>
      <c r="L691" s="426"/>
      <c r="M691" s="306"/>
    </row>
    <row r="692" spans="1:13" ht="27" customHeight="1">
      <c r="A692" s="539" t="s">
        <v>460</v>
      </c>
      <c r="B692" s="539"/>
      <c r="C692" s="539"/>
      <c r="D692" s="540"/>
      <c r="E692" s="158"/>
      <c r="F692" s="158" t="s">
        <v>274</v>
      </c>
      <c r="G692" s="97">
        <v>3</v>
      </c>
      <c r="H692" s="159" t="s">
        <v>426</v>
      </c>
      <c r="I692" s="158"/>
      <c r="J692" s="157">
        <v>1</v>
      </c>
      <c r="K692" s="469">
        <v>2</v>
      </c>
      <c r="L692" s="522"/>
      <c r="M692" s="124">
        <f>L692*K692</f>
        <v>0</v>
      </c>
    </row>
    <row r="693" spans="1:13" ht="15" customHeight="1">
      <c r="A693" s="58"/>
      <c r="B693" s="53"/>
      <c r="C693" s="53"/>
      <c r="D693" s="53"/>
      <c r="E693" s="515"/>
      <c r="F693" s="171"/>
      <c r="G693" s="136"/>
      <c r="H693" s="488"/>
      <c r="I693" s="171"/>
      <c r="J693" s="171"/>
      <c r="K693" s="480"/>
      <c r="L693" s="426"/>
      <c r="M693" s="306"/>
    </row>
    <row r="694" spans="1:13" ht="18" customHeight="1">
      <c r="A694" s="519" t="s">
        <v>873</v>
      </c>
      <c r="B694" s="53"/>
      <c r="C694" s="53"/>
      <c r="D694" s="53"/>
      <c r="E694" s="515"/>
      <c r="F694" s="59"/>
      <c r="G694" s="136"/>
      <c r="H694" s="299"/>
      <c r="I694" s="299"/>
      <c r="J694" s="299"/>
      <c r="K694" s="300"/>
      <c r="L694" s="426"/>
      <c r="M694" s="306"/>
    </row>
    <row r="695" spans="1:13">
      <c r="A695" s="519" t="s">
        <v>768</v>
      </c>
      <c r="B695" s="53"/>
      <c r="C695" s="53"/>
      <c r="D695" s="53"/>
      <c r="E695" s="515"/>
      <c r="F695" s="171"/>
      <c r="G695" s="136"/>
      <c r="H695" s="171"/>
      <c r="I695" s="171"/>
      <c r="J695" s="171"/>
      <c r="K695" s="283"/>
      <c r="L695" s="426"/>
      <c r="M695" s="306"/>
    </row>
    <row r="696" spans="1:13">
      <c r="A696" s="519" t="s">
        <v>769</v>
      </c>
      <c r="B696" s="53"/>
      <c r="C696" s="53"/>
      <c r="D696" s="53"/>
      <c r="E696" s="515"/>
      <c r="F696" s="59"/>
      <c r="G696" s="136"/>
      <c r="H696" s="299"/>
      <c r="I696" s="299"/>
      <c r="J696" s="299"/>
      <c r="K696" s="300"/>
      <c r="L696" s="426"/>
      <c r="M696" s="306"/>
    </row>
    <row r="697" spans="1:13">
      <c r="A697" s="42" t="s">
        <v>340</v>
      </c>
      <c r="B697" s="53"/>
      <c r="C697" s="53"/>
      <c r="D697" s="53"/>
      <c r="E697" s="158" t="s">
        <v>341</v>
      </c>
      <c r="F697" s="158" t="s">
        <v>279</v>
      </c>
      <c r="G697" s="97">
        <v>4762</v>
      </c>
      <c r="H697" s="546" t="s">
        <v>408</v>
      </c>
      <c r="I697" s="547"/>
      <c r="J697" s="157">
        <v>1</v>
      </c>
      <c r="K697" s="469">
        <v>2</v>
      </c>
      <c r="L697" s="522"/>
      <c r="M697" s="124">
        <f t="shared" ref="M697:M703" si="57">K697*L697</f>
        <v>0</v>
      </c>
    </row>
    <row r="698" spans="1:13">
      <c r="A698" s="42" t="s">
        <v>342</v>
      </c>
      <c r="B698" s="53"/>
      <c r="C698" s="53"/>
      <c r="D698" s="53"/>
      <c r="E698" s="158" t="s">
        <v>343</v>
      </c>
      <c r="F698" s="158" t="s">
        <v>279</v>
      </c>
      <c r="G698" s="97">
        <v>4762</v>
      </c>
      <c r="H698" s="546" t="s">
        <v>408</v>
      </c>
      <c r="I698" s="547"/>
      <c r="J698" s="157">
        <v>1</v>
      </c>
      <c r="K698" s="469">
        <v>2</v>
      </c>
      <c r="L698" s="522"/>
      <c r="M698" s="124">
        <f t="shared" si="57"/>
        <v>0</v>
      </c>
    </row>
    <row r="699" spans="1:13">
      <c r="A699" s="42" t="s">
        <v>344</v>
      </c>
      <c r="B699" s="53"/>
      <c r="C699" s="53"/>
      <c r="D699" s="53"/>
      <c r="E699" s="158"/>
      <c r="F699" s="158" t="s">
        <v>279</v>
      </c>
      <c r="G699" s="97">
        <v>4762</v>
      </c>
      <c r="H699" s="546" t="s">
        <v>408</v>
      </c>
      <c r="I699" s="547"/>
      <c r="J699" s="157">
        <v>1</v>
      </c>
      <c r="K699" s="469">
        <v>2</v>
      </c>
      <c r="L699" s="522"/>
      <c r="M699" s="124">
        <f t="shared" si="57"/>
        <v>0</v>
      </c>
    </row>
    <row r="700" spans="1:13">
      <c r="A700" s="42" t="s">
        <v>345</v>
      </c>
      <c r="B700" s="53"/>
      <c r="C700" s="53"/>
      <c r="D700" s="53"/>
      <c r="E700" s="158" t="s">
        <v>283</v>
      </c>
      <c r="F700" s="158" t="s">
        <v>279</v>
      </c>
      <c r="G700" s="97">
        <v>4762</v>
      </c>
      <c r="H700" s="546" t="s">
        <v>408</v>
      </c>
      <c r="I700" s="547"/>
      <c r="J700" s="468">
        <v>1E-3</v>
      </c>
      <c r="K700" s="469">
        <v>2</v>
      </c>
      <c r="L700" s="522"/>
      <c r="M700" s="124">
        <f t="shared" si="57"/>
        <v>0</v>
      </c>
    </row>
    <row r="701" spans="1:13">
      <c r="A701" s="42" t="s">
        <v>346</v>
      </c>
      <c r="B701" s="53"/>
      <c r="C701" s="53"/>
      <c r="D701" s="53"/>
      <c r="E701" s="158" t="s">
        <v>347</v>
      </c>
      <c r="F701" s="158" t="s">
        <v>279</v>
      </c>
      <c r="G701" s="97">
        <v>4762</v>
      </c>
      <c r="H701" s="546" t="s">
        <v>408</v>
      </c>
      <c r="I701" s="547"/>
      <c r="J701" s="468">
        <v>1E-3</v>
      </c>
      <c r="K701" s="469">
        <v>2</v>
      </c>
      <c r="L701" s="522"/>
      <c r="M701" s="124">
        <f t="shared" si="57"/>
        <v>0</v>
      </c>
    </row>
    <row r="702" spans="1:13">
      <c r="A702" s="42" t="s">
        <v>348</v>
      </c>
      <c r="B702" s="53"/>
      <c r="C702" s="53"/>
      <c r="D702" s="53"/>
      <c r="E702" s="158" t="s">
        <v>283</v>
      </c>
      <c r="F702" s="158" t="s">
        <v>279</v>
      </c>
      <c r="G702" s="97">
        <v>4762</v>
      </c>
      <c r="H702" s="546" t="s">
        <v>408</v>
      </c>
      <c r="I702" s="547"/>
      <c r="J702" s="468">
        <v>1E-3</v>
      </c>
      <c r="K702" s="469">
        <v>2</v>
      </c>
      <c r="L702" s="522"/>
      <c r="M702" s="124">
        <f t="shared" si="57"/>
        <v>0</v>
      </c>
    </row>
    <row r="703" spans="1:13">
      <c r="A703" s="42" t="s">
        <v>349</v>
      </c>
      <c r="B703" s="53"/>
      <c r="C703" s="53"/>
      <c r="D703" s="53"/>
      <c r="E703" s="158" t="s">
        <v>283</v>
      </c>
      <c r="F703" s="158" t="s">
        <v>279</v>
      </c>
      <c r="G703" s="97">
        <v>4762</v>
      </c>
      <c r="H703" s="546" t="s">
        <v>408</v>
      </c>
      <c r="I703" s="547"/>
      <c r="J703" s="468">
        <v>1E-3</v>
      </c>
      <c r="K703" s="469">
        <v>2</v>
      </c>
      <c r="L703" s="522"/>
      <c r="M703" s="124">
        <f t="shared" si="57"/>
        <v>0</v>
      </c>
    </row>
    <row r="704" spans="1:13">
      <c r="A704" s="58"/>
      <c r="B704" s="53"/>
      <c r="C704" s="53"/>
      <c r="D704" s="53"/>
      <c r="E704" s="515"/>
      <c r="F704" s="59"/>
      <c r="G704" s="136"/>
      <c r="H704" s="299"/>
      <c r="I704" s="299"/>
      <c r="J704" s="301"/>
      <c r="K704" s="302"/>
      <c r="L704" s="426"/>
      <c r="M704" s="306"/>
    </row>
    <row r="705" spans="1:13" s="98" customFormat="1" ht="12.75">
      <c r="A705" s="519" t="s">
        <v>822</v>
      </c>
      <c r="B705" s="519"/>
      <c r="C705" s="519"/>
      <c r="D705" s="519"/>
      <c r="E705" s="519"/>
      <c r="F705" s="519"/>
      <c r="G705" s="303"/>
      <c r="H705" s="519"/>
      <c r="I705" s="519" t="s">
        <v>58</v>
      </c>
      <c r="J705" s="519"/>
      <c r="K705" s="304"/>
      <c r="L705" s="305"/>
      <c r="M705" s="306"/>
    </row>
    <row r="706" spans="1:13">
      <c r="A706" s="42" t="s">
        <v>430</v>
      </c>
      <c r="B706" s="53"/>
      <c r="C706" s="53"/>
      <c r="D706" s="53"/>
      <c r="E706" s="158" t="s">
        <v>350</v>
      </c>
      <c r="F706" s="158" t="s">
        <v>773</v>
      </c>
      <c r="G706" s="97">
        <v>309</v>
      </c>
      <c r="H706" s="157" t="s">
        <v>162</v>
      </c>
      <c r="I706" s="158"/>
      <c r="J706" s="468" t="s">
        <v>214</v>
      </c>
      <c r="K706" s="475">
        <v>15</v>
      </c>
      <c r="L706" s="522"/>
      <c r="M706" s="124">
        <f>K706*L706</f>
        <v>0</v>
      </c>
    </row>
    <row r="707" spans="1:13">
      <c r="A707" s="42" t="s">
        <v>298</v>
      </c>
      <c r="B707" s="53"/>
      <c r="C707" s="53"/>
      <c r="D707" s="53"/>
      <c r="E707" s="158" t="s">
        <v>350</v>
      </c>
      <c r="F707" s="158" t="s">
        <v>773</v>
      </c>
      <c r="G707" s="97">
        <v>309</v>
      </c>
      <c r="H707" s="157" t="s">
        <v>162</v>
      </c>
      <c r="I707" s="158"/>
      <c r="J707" s="468" t="s">
        <v>214</v>
      </c>
      <c r="K707" s="475">
        <v>15</v>
      </c>
      <c r="L707" s="522"/>
      <c r="M707" s="124">
        <f>K707*L707</f>
        <v>0</v>
      </c>
    </row>
    <row r="708" spans="1:13">
      <c r="A708" s="42" t="s">
        <v>351</v>
      </c>
      <c r="B708" s="53"/>
      <c r="C708" s="53"/>
      <c r="D708" s="53"/>
      <c r="E708" s="515"/>
      <c r="F708" s="490"/>
      <c r="G708" s="198"/>
      <c r="H708" s="289"/>
      <c r="I708" s="202"/>
      <c r="J708" s="202"/>
      <c r="K708" s="245"/>
      <c r="L708" s="426"/>
      <c r="M708" s="306"/>
    </row>
    <row r="709" spans="1:13">
      <c r="A709" s="42" t="s">
        <v>300</v>
      </c>
      <c r="B709" s="53"/>
      <c r="C709" s="53"/>
      <c r="D709" s="53"/>
      <c r="E709" s="158" t="s">
        <v>301</v>
      </c>
      <c r="F709" s="158" t="s">
        <v>773</v>
      </c>
      <c r="G709" s="97">
        <v>309</v>
      </c>
      <c r="H709" s="157" t="s">
        <v>162</v>
      </c>
      <c r="I709" s="158"/>
      <c r="J709" s="468" t="s">
        <v>214</v>
      </c>
      <c r="K709" s="475">
        <v>15</v>
      </c>
      <c r="L709" s="522"/>
      <c r="M709" s="124">
        <f>K709*L709</f>
        <v>0</v>
      </c>
    </row>
    <row r="710" spans="1:13">
      <c r="A710" s="42" t="s">
        <v>302</v>
      </c>
      <c r="B710" s="53"/>
      <c r="C710" s="53"/>
      <c r="D710" s="53"/>
      <c r="E710" s="158" t="s">
        <v>303</v>
      </c>
      <c r="F710" s="158" t="s">
        <v>773</v>
      </c>
      <c r="G710" s="97">
        <v>309</v>
      </c>
      <c r="H710" s="157" t="s">
        <v>162</v>
      </c>
      <c r="I710" s="158"/>
      <c r="J710" s="468" t="s">
        <v>214</v>
      </c>
      <c r="K710" s="475">
        <v>15</v>
      </c>
      <c r="L710" s="522"/>
      <c r="M710" s="124">
        <f>K710*L710</f>
        <v>0</v>
      </c>
    </row>
    <row r="711" spans="1:13">
      <c r="A711" s="42" t="s">
        <v>304</v>
      </c>
      <c r="B711" s="53"/>
      <c r="C711" s="53"/>
      <c r="D711" s="53"/>
      <c r="E711" s="158" t="s">
        <v>303</v>
      </c>
      <c r="F711" s="158" t="s">
        <v>773</v>
      </c>
      <c r="G711" s="97">
        <v>309</v>
      </c>
      <c r="H711" s="157" t="s">
        <v>162</v>
      </c>
      <c r="I711" s="158"/>
      <c r="J711" s="468" t="s">
        <v>214</v>
      </c>
      <c r="K711" s="475">
        <v>15</v>
      </c>
      <c r="L711" s="522"/>
      <c r="M711" s="124">
        <f>K711*L711</f>
        <v>0</v>
      </c>
    </row>
    <row r="712" spans="1:13">
      <c r="A712" s="42" t="s">
        <v>305</v>
      </c>
      <c r="B712" s="53"/>
      <c r="C712" s="53"/>
      <c r="D712" s="53"/>
      <c r="E712" s="158" t="s">
        <v>306</v>
      </c>
      <c r="F712" s="158" t="s">
        <v>773</v>
      </c>
      <c r="G712" s="97">
        <v>309</v>
      </c>
      <c r="H712" s="157" t="s">
        <v>162</v>
      </c>
      <c r="I712" s="158"/>
      <c r="J712" s="468" t="s">
        <v>214</v>
      </c>
      <c r="K712" s="475">
        <v>15</v>
      </c>
      <c r="L712" s="522"/>
      <c r="M712" s="124">
        <f>K712*L712</f>
        <v>0</v>
      </c>
    </row>
    <row r="713" spans="1:13">
      <c r="A713" s="478"/>
      <c r="B713" s="53"/>
      <c r="C713" s="53"/>
      <c r="D713" s="53"/>
      <c r="E713" s="55" t="s">
        <v>307</v>
      </c>
      <c r="F713" s="59"/>
      <c r="G713" s="136"/>
      <c r="H713" s="299"/>
      <c r="I713" s="299"/>
      <c r="J713" s="299"/>
      <c r="K713" s="300"/>
      <c r="L713" s="426"/>
      <c r="M713" s="306"/>
    </row>
    <row r="714" spans="1:13">
      <c r="A714" s="478"/>
      <c r="B714" s="53"/>
      <c r="C714" s="53"/>
      <c r="D714" s="53"/>
      <c r="E714" s="53" t="s">
        <v>352</v>
      </c>
      <c r="F714" s="59"/>
      <c r="G714" s="136"/>
      <c r="H714" s="299"/>
      <c r="I714" s="299"/>
      <c r="J714" s="299"/>
      <c r="K714" s="300"/>
      <c r="L714" s="426"/>
      <c r="M714" s="306"/>
    </row>
    <row r="715" spans="1:13">
      <c r="A715" s="478"/>
      <c r="B715" s="53"/>
      <c r="C715" s="53"/>
      <c r="D715" s="53"/>
      <c r="E715" s="53"/>
      <c r="F715" s="59"/>
      <c r="G715" s="136"/>
      <c r="H715" s="299"/>
      <c r="I715" s="299"/>
      <c r="J715" s="299"/>
      <c r="K715" s="300"/>
      <c r="L715" s="426"/>
      <c r="M715" s="306"/>
    </row>
    <row r="716" spans="1:13">
      <c r="A716" s="519" t="s">
        <v>823</v>
      </c>
      <c r="B716" s="53"/>
      <c r="C716" s="53"/>
      <c r="D716" s="53"/>
      <c r="E716" s="515"/>
      <c r="F716" s="53"/>
      <c r="G716" s="136"/>
      <c r="H716" s="200"/>
      <c r="I716" s="200"/>
      <c r="J716" s="200"/>
      <c r="K716" s="281"/>
      <c r="L716" s="426"/>
      <c r="M716" s="306"/>
    </row>
    <row r="717" spans="1:13">
      <c r="A717" s="42" t="s">
        <v>353</v>
      </c>
      <c r="B717" s="53"/>
      <c r="C717" s="53"/>
      <c r="D717" s="53"/>
      <c r="E717" s="158" t="s">
        <v>354</v>
      </c>
      <c r="F717" s="158" t="s">
        <v>355</v>
      </c>
      <c r="G717" s="97">
        <v>4762</v>
      </c>
      <c r="H717" s="159" t="s">
        <v>426</v>
      </c>
      <c r="I717" s="158"/>
      <c r="J717" s="468" t="s">
        <v>232</v>
      </c>
      <c r="K717" s="475">
        <v>1</v>
      </c>
      <c r="L717" s="522"/>
      <c r="M717" s="124">
        <f>K717*L717</f>
        <v>0</v>
      </c>
    </row>
    <row r="718" spans="1:13">
      <c r="A718" s="42" t="s">
        <v>356</v>
      </c>
      <c r="B718" s="53"/>
      <c r="C718" s="53"/>
      <c r="D718" s="53"/>
      <c r="E718" s="158" t="s">
        <v>354</v>
      </c>
      <c r="F718" s="158" t="s">
        <v>355</v>
      </c>
      <c r="G718" s="97">
        <v>4762</v>
      </c>
      <c r="H718" s="159" t="s">
        <v>426</v>
      </c>
      <c r="I718" s="158"/>
      <c r="J718" s="468" t="s">
        <v>357</v>
      </c>
      <c r="K718" s="469">
        <v>6</v>
      </c>
      <c r="L718" s="522"/>
      <c r="M718" s="124">
        <f>K718*L718</f>
        <v>0</v>
      </c>
    </row>
    <row r="719" spans="1:13">
      <c r="A719" s="42" t="s">
        <v>358</v>
      </c>
      <c r="B719" s="53"/>
      <c r="C719" s="53"/>
      <c r="D719" s="53"/>
      <c r="E719" s="158" t="s">
        <v>354</v>
      </c>
      <c r="F719" s="158" t="s">
        <v>355</v>
      </c>
      <c r="G719" s="97">
        <v>4762</v>
      </c>
      <c r="H719" s="157" t="s">
        <v>487</v>
      </c>
      <c r="I719" s="158"/>
      <c r="J719" s="468" t="s">
        <v>359</v>
      </c>
      <c r="K719" s="469">
        <v>14</v>
      </c>
      <c r="L719" s="522"/>
      <c r="M719" s="124">
        <f>K719*L719</f>
        <v>0</v>
      </c>
    </row>
    <row r="720" spans="1:13">
      <c r="A720" s="55"/>
      <c r="B720" s="53"/>
      <c r="C720" s="53"/>
      <c r="D720" s="53"/>
      <c r="E720" s="515" t="s">
        <v>360</v>
      </c>
      <c r="F720" s="434"/>
      <c r="G720" s="198"/>
      <c r="H720" s="199"/>
      <c r="I720" s="202"/>
      <c r="J720" s="202"/>
      <c r="K720" s="52"/>
      <c r="L720" s="426"/>
      <c r="M720" s="306"/>
    </row>
    <row r="721" spans="1:13">
      <c r="A721" s="478"/>
      <c r="B721" s="53"/>
      <c r="C721" s="53"/>
      <c r="D721" s="53"/>
      <c r="E721" s="515" t="s">
        <v>362</v>
      </c>
      <c r="F721" s="434"/>
      <c r="G721" s="198"/>
      <c r="H721" s="199"/>
      <c r="I721" s="199"/>
      <c r="J721" s="199"/>
      <c r="K721" s="52"/>
      <c r="L721" s="442"/>
      <c r="M721" s="129"/>
    </row>
    <row r="722" spans="1:13">
      <c r="A722" s="478"/>
      <c r="B722" s="53"/>
      <c r="C722" s="53"/>
      <c r="D722" s="53"/>
      <c r="E722" s="515" t="s">
        <v>361</v>
      </c>
      <c r="F722" s="434"/>
      <c r="G722" s="198"/>
      <c r="H722" s="199"/>
      <c r="I722" s="199"/>
      <c r="J722" s="199"/>
      <c r="K722" s="52"/>
      <c r="L722" s="426"/>
      <c r="M722" s="306"/>
    </row>
    <row r="723" spans="1:13">
      <c r="A723" s="55"/>
      <c r="B723" s="53"/>
      <c r="C723" s="53"/>
      <c r="D723" s="53"/>
      <c r="E723" s="434"/>
      <c r="F723" s="434"/>
      <c r="G723" s="448"/>
      <c r="H723" s="434"/>
      <c r="I723" s="434"/>
      <c r="J723" s="434"/>
      <c r="K723" s="438"/>
      <c r="L723" s="426"/>
      <c r="M723" s="306"/>
    </row>
    <row r="724" spans="1:13">
      <c r="A724" s="122" t="s">
        <v>864</v>
      </c>
      <c r="B724" s="43"/>
      <c r="C724" s="43"/>
      <c r="D724" s="43"/>
      <c r="E724" s="39"/>
      <c r="F724" s="491"/>
      <c r="G724" s="492"/>
      <c r="H724" s="491"/>
      <c r="I724" s="491"/>
      <c r="J724" s="493"/>
      <c r="K724" s="292"/>
      <c r="L724" s="426"/>
      <c r="M724" s="306"/>
    </row>
    <row r="725" spans="1:13">
      <c r="A725" s="122" t="s">
        <v>865</v>
      </c>
      <c r="B725" s="43"/>
      <c r="C725" s="43"/>
      <c r="D725" s="43"/>
      <c r="E725" s="39"/>
      <c r="F725" s="172"/>
      <c r="G725" s="323"/>
      <c r="H725" s="560"/>
      <c r="I725" s="560"/>
      <c r="J725" s="324"/>
      <c r="K725" s="325"/>
      <c r="L725" s="426"/>
      <c r="M725" s="306"/>
    </row>
    <row r="726" spans="1:13" ht="27" customHeight="1">
      <c r="A726" s="539" t="s">
        <v>461</v>
      </c>
      <c r="B726" s="539"/>
      <c r="C726" s="539"/>
      <c r="D726" s="540"/>
      <c r="E726" s="452" t="s">
        <v>604</v>
      </c>
      <c r="F726" s="158" t="s">
        <v>74</v>
      </c>
      <c r="G726" s="97">
        <v>120</v>
      </c>
      <c r="H726" s="546" t="s">
        <v>408</v>
      </c>
      <c r="I726" s="547"/>
      <c r="J726" s="471">
        <v>400</v>
      </c>
      <c r="K726" s="469">
        <v>1</v>
      </c>
      <c r="L726" s="522"/>
      <c r="M726" s="124">
        <f>K726*L726</f>
        <v>0</v>
      </c>
    </row>
    <row r="727" spans="1:13">
      <c r="A727" s="42" t="s">
        <v>273</v>
      </c>
      <c r="B727" s="43"/>
      <c r="C727" s="43"/>
      <c r="D727" s="43"/>
      <c r="E727" s="158" t="s">
        <v>605</v>
      </c>
      <c r="F727" s="158" t="s">
        <v>74</v>
      </c>
      <c r="G727" s="97">
        <v>120</v>
      </c>
      <c r="H727" s="546" t="s">
        <v>408</v>
      </c>
      <c r="I727" s="547"/>
      <c r="J727" s="471">
        <v>400</v>
      </c>
      <c r="K727" s="469">
        <v>1</v>
      </c>
      <c r="L727" s="522"/>
      <c r="M727" s="124">
        <f>K727*L727</f>
        <v>0</v>
      </c>
    </row>
    <row r="728" spans="1:13" ht="22.5">
      <c r="A728" s="42" t="s">
        <v>462</v>
      </c>
      <c r="B728" s="43"/>
      <c r="C728" s="43"/>
      <c r="D728" s="43"/>
      <c r="E728" s="452" t="s">
        <v>604</v>
      </c>
      <c r="F728" s="158" t="s">
        <v>74</v>
      </c>
      <c r="G728" s="97">
        <v>120</v>
      </c>
      <c r="H728" s="546" t="s">
        <v>408</v>
      </c>
      <c r="I728" s="547"/>
      <c r="J728" s="471">
        <v>50</v>
      </c>
      <c r="K728" s="469">
        <v>3</v>
      </c>
      <c r="L728" s="522"/>
      <c r="M728" s="124">
        <f>K728*L728</f>
        <v>0</v>
      </c>
    </row>
    <row r="729" spans="1:13">
      <c r="A729" s="42" t="s">
        <v>463</v>
      </c>
      <c r="B729" s="43"/>
      <c r="C729" s="43"/>
      <c r="D729" s="43"/>
      <c r="E729" s="158" t="s">
        <v>606</v>
      </c>
      <c r="F729" s="158" t="s">
        <v>74</v>
      </c>
      <c r="G729" s="97">
        <v>120</v>
      </c>
      <c r="H729" s="546" t="s">
        <v>408</v>
      </c>
      <c r="I729" s="547"/>
      <c r="J729" s="471">
        <v>50</v>
      </c>
      <c r="K729" s="469">
        <v>2</v>
      </c>
      <c r="L729" s="522"/>
      <c r="M729" s="124">
        <f>K729*L729</f>
        <v>0</v>
      </c>
    </row>
    <row r="730" spans="1:13">
      <c r="A730" s="42" t="s">
        <v>464</v>
      </c>
      <c r="B730" s="43"/>
      <c r="C730" s="43"/>
      <c r="D730" s="43"/>
      <c r="E730" s="158" t="s">
        <v>606</v>
      </c>
      <c r="F730" s="158" t="s">
        <v>74</v>
      </c>
      <c r="G730" s="97">
        <v>120</v>
      </c>
      <c r="H730" s="546" t="s">
        <v>408</v>
      </c>
      <c r="I730" s="547"/>
      <c r="J730" s="471">
        <v>400</v>
      </c>
      <c r="K730" s="469">
        <v>1</v>
      </c>
      <c r="L730" s="522"/>
      <c r="M730" s="124">
        <f>K730*L730</f>
        <v>0</v>
      </c>
    </row>
    <row r="731" spans="1:13" ht="15.75" thickBot="1">
      <c r="A731" s="42"/>
      <c r="B731" s="43"/>
      <c r="C731" s="43"/>
      <c r="D731" s="43"/>
      <c r="E731" s="36"/>
      <c r="F731" s="36"/>
      <c r="G731" s="340"/>
      <c r="H731" s="153"/>
      <c r="I731" s="153"/>
      <c r="J731" s="494"/>
      <c r="K731" s="495"/>
      <c r="L731" s="441"/>
      <c r="M731" s="129"/>
    </row>
    <row r="732" spans="1:13" ht="15.75" thickBot="1">
      <c r="A732" s="122"/>
      <c r="B732" s="43"/>
      <c r="C732" s="43"/>
      <c r="D732" s="43"/>
      <c r="E732" s="66"/>
      <c r="F732" s="29"/>
      <c r="G732" s="144"/>
      <c r="H732" s="145"/>
      <c r="I732" s="145"/>
      <c r="J732" s="145"/>
      <c r="K732" s="103"/>
      <c r="L732" s="436" t="s">
        <v>609</v>
      </c>
      <c r="M732" s="443">
        <f>SUM(M548:M730)</f>
        <v>0</v>
      </c>
    </row>
    <row r="733" spans="1:13">
      <c r="A733" s="122" t="s">
        <v>874</v>
      </c>
      <c r="B733" s="43"/>
      <c r="C733" s="43"/>
      <c r="D733" s="43"/>
      <c r="E733" s="66"/>
      <c r="F733" s="29"/>
      <c r="G733" s="144"/>
      <c r="H733" s="145"/>
      <c r="I733" s="145"/>
      <c r="J733" s="145"/>
      <c r="K733" s="103"/>
      <c r="L733" s="442"/>
      <c r="M733" s="129"/>
    </row>
    <row r="734" spans="1:13">
      <c r="A734" s="122" t="s">
        <v>875</v>
      </c>
      <c r="B734" s="43"/>
      <c r="C734" s="43"/>
      <c r="D734" s="43"/>
      <c r="E734" s="66"/>
      <c r="F734" s="29"/>
      <c r="G734" s="144"/>
      <c r="H734" s="145"/>
      <c r="I734" s="145"/>
      <c r="J734" s="145"/>
      <c r="K734" s="103"/>
      <c r="L734" s="426"/>
      <c r="M734" s="306"/>
    </row>
    <row r="735" spans="1:13" ht="50.25" customHeight="1">
      <c r="A735" s="530" t="s">
        <v>451</v>
      </c>
      <c r="B735" s="559"/>
      <c r="C735" s="559"/>
      <c r="D735" s="559"/>
      <c r="E735" s="40" t="s">
        <v>281</v>
      </c>
      <c r="F735" s="30" t="s">
        <v>481</v>
      </c>
      <c r="G735" s="97">
        <v>5753</v>
      </c>
      <c r="H735" s="543" t="s">
        <v>408</v>
      </c>
      <c r="I735" s="543"/>
      <c r="J735" s="47" t="s">
        <v>439</v>
      </c>
      <c r="K735" s="469">
        <v>2</v>
      </c>
      <c r="L735" s="524"/>
      <c r="M735" s="124">
        <f t="shared" ref="M735:M737" si="58">K735*L735</f>
        <v>0</v>
      </c>
    </row>
    <row r="736" spans="1:13" ht="29.25" customHeight="1">
      <c r="A736" s="530" t="s">
        <v>440</v>
      </c>
      <c r="B736" s="530"/>
      <c r="C736" s="530"/>
      <c r="D736" s="531"/>
      <c r="E736" s="30" t="s">
        <v>363</v>
      </c>
      <c r="F736" s="30" t="s">
        <v>279</v>
      </c>
      <c r="G736" s="97">
        <v>0</v>
      </c>
      <c r="H736" s="543" t="s">
        <v>408</v>
      </c>
      <c r="I736" s="543"/>
      <c r="J736" s="47" t="s">
        <v>364</v>
      </c>
      <c r="K736" s="79" t="s">
        <v>97</v>
      </c>
      <c r="L736" s="428" t="s">
        <v>626</v>
      </c>
      <c r="M736" s="124" t="s">
        <v>627</v>
      </c>
    </row>
    <row r="737" spans="1:13" ht="25.5" customHeight="1">
      <c r="A737" s="530" t="s">
        <v>441</v>
      </c>
      <c r="B737" s="530"/>
      <c r="C737" s="530"/>
      <c r="D737" s="531"/>
      <c r="E737" s="30" t="s">
        <v>365</v>
      </c>
      <c r="F737" s="30" t="s">
        <v>481</v>
      </c>
      <c r="G737" s="97">
        <v>5753</v>
      </c>
      <c r="H737" s="63">
        <v>1</v>
      </c>
      <c r="I737" s="511"/>
      <c r="J737" s="47" t="s">
        <v>364</v>
      </c>
      <c r="K737" s="469">
        <v>5</v>
      </c>
      <c r="L737" s="524"/>
      <c r="M737" s="124">
        <f t="shared" si="58"/>
        <v>0</v>
      </c>
    </row>
    <row r="738" spans="1:13">
      <c r="A738" s="43"/>
      <c r="B738" s="43"/>
      <c r="C738" s="43"/>
      <c r="D738" s="43"/>
      <c r="E738" s="39" t="s">
        <v>366</v>
      </c>
      <c r="F738" s="29"/>
      <c r="G738" s="93"/>
      <c r="H738" s="62"/>
      <c r="I738" s="62"/>
      <c r="J738" s="62"/>
      <c r="K738" s="114"/>
      <c r="L738" s="426"/>
      <c r="M738" s="306"/>
    </row>
    <row r="739" spans="1:13">
      <c r="A739" s="43"/>
      <c r="B739" s="43"/>
      <c r="C739" s="43"/>
      <c r="D739" s="43"/>
      <c r="E739" s="39" t="s">
        <v>367</v>
      </c>
      <c r="F739" s="29"/>
      <c r="G739" s="93"/>
      <c r="H739" s="62"/>
      <c r="I739" s="62"/>
      <c r="J739" s="62"/>
      <c r="K739" s="101"/>
      <c r="L739" s="426"/>
      <c r="M739" s="306"/>
    </row>
    <row r="740" spans="1:13">
      <c r="A740" s="122" t="s">
        <v>876</v>
      </c>
      <c r="B740" s="43"/>
      <c r="C740" s="43"/>
      <c r="D740" s="43"/>
      <c r="E740" s="66"/>
      <c r="F740" s="29"/>
      <c r="G740" s="144"/>
      <c r="H740" s="145"/>
      <c r="I740" s="145"/>
      <c r="J740" s="145"/>
      <c r="K740" s="103"/>
      <c r="L740" s="426"/>
      <c r="M740" s="306"/>
    </row>
    <row r="741" spans="1:13" ht="51" customHeight="1">
      <c r="A741" s="530" t="s">
        <v>452</v>
      </c>
      <c r="B741" s="530"/>
      <c r="C741" s="530"/>
      <c r="D741" s="530"/>
      <c r="E741" s="40" t="s">
        <v>281</v>
      </c>
      <c r="F741" s="30" t="s">
        <v>190</v>
      </c>
      <c r="G741" s="92">
        <v>8</v>
      </c>
      <c r="H741" s="543" t="s">
        <v>408</v>
      </c>
      <c r="I741" s="543"/>
      <c r="J741" s="60">
        <v>1</v>
      </c>
      <c r="K741" s="102">
        <v>2</v>
      </c>
      <c r="L741" s="522"/>
      <c r="M741" s="124">
        <f>K741*L741</f>
        <v>0</v>
      </c>
    </row>
    <row r="742" spans="1:13" ht="26.25" customHeight="1">
      <c r="A742" s="539" t="s">
        <v>443</v>
      </c>
      <c r="B742" s="606"/>
      <c r="C742" s="606"/>
      <c r="D742" s="607"/>
      <c r="E742" s="40" t="s">
        <v>365</v>
      </c>
      <c r="F742" s="30" t="s">
        <v>190</v>
      </c>
      <c r="G742" s="95">
        <v>8</v>
      </c>
      <c r="H742" s="41">
        <v>1</v>
      </c>
      <c r="I742" s="511"/>
      <c r="J742" s="48">
        <v>1</v>
      </c>
      <c r="K742" s="102">
        <v>8</v>
      </c>
      <c r="L742" s="522"/>
      <c r="M742" s="124">
        <f>K742*L742</f>
        <v>0</v>
      </c>
    </row>
    <row r="743" spans="1:13">
      <c r="A743" s="43"/>
      <c r="B743" s="43"/>
      <c r="C743" s="43"/>
      <c r="D743" s="43"/>
      <c r="E743" s="65" t="s">
        <v>366</v>
      </c>
      <c r="F743" s="29"/>
      <c r="G743" s="93"/>
      <c r="H743" s="62"/>
      <c r="I743" s="62"/>
      <c r="J743" s="62"/>
      <c r="K743" s="28"/>
      <c r="L743" s="426"/>
      <c r="M743" s="306"/>
    </row>
    <row r="744" spans="1:13">
      <c r="A744" s="122" t="s">
        <v>877</v>
      </c>
      <c r="B744" s="43"/>
      <c r="C744" s="43"/>
      <c r="D744" s="43"/>
      <c r="E744" s="66"/>
      <c r="F744" s="29"/>
      <c r="G744" s="144"/>
      <c r="H744" s="145"/>
      <c r="I744" s="145"/>
      <c r="J744" s="145"/>
      <c r="K744" s="146"/>
      <c r="L744" s="426"/>
      <c r="M744" s="306"/>
    </row>
    <row r="745" spans="1:13" ht="51.75" customHeight="1">
      <c r="A745" s="530" t="s">
        <v>453</v>
      </c>
      <c r="B745" s="530"/>
      <c r="C745" s="530"/>
      <c r="D745" s="531"/>
      <c r="E745" s="30" t="s">
        <v>281</v>
      </c>
      <c r="F745" s="30" t="s">
        <v>559</v>
      </c>
      <c r="G745" s="97"/>
      <c r="H745" s="543" t="s">
        <v>408</v>
      </c>
      <c r="I745" s="543"/>
      <c r="J745" s="47" t="s">
        <v>526</v>
      </c>
      <c r="K745" s="79" t="s">
        <v>97</v>
      </c>
      <c r="L745" s="428" t="s">
        <v>626</v>
      </c>
      <c r="M745" s="124" t="s">
        <v>627</v>
      </c>
    </row>
    <row r="746" spans="1:13" ht="27" customHeight="1">
      <c r="A746" s="530" t="s">
        <v>527</v>
      </c>
      <c r="B746" s="530"/>
      <c r="C746" s="530"/>
      <c r="D746" s="531"/>
      <c r="E746" s="30" t="s">
        <v>365</v>
      </c>
      <c r="F746" s="30" t="s">
        <v>559</v>
      </c>
      <c r="G746" s="97"/>
      <c r="H746" s="50">
        <v>1</v>
      </c>
      <c r="I746" s="511"/>
      <c r="J746" s="47" t="s">
        <v>442</v>
      </c>
      <c r="K746" s="79" t="s">
        <v>97</v>
      </c>
      <c r="L746" s="428" t="s">
        <v>626</v>
      </c>
      <c r="M746" s="124" t="s">
        <v>627</v>
      </c>
    </row>
    <row r="747" spans="1:13">
      <c r="A747" s="43"/>
      <c r="B747" s="43"/>
      <c r="C747" s="43"/>
      <c r="D747" s="43"/>
      <c r="E747" s="39" t="s">
        <v>366</v>
      </c>
      <c r="F747" s="29"/>
      <c r="G747" s="93"/>
      <c r="H747" s="62"/>
      <c r="I747" s="62"/>
      <c r="J747" s="62"/>
      <c r="K747" s="28"/>
      <c r="L747" s="426"/>
      <c r="M747" s="306"/>
    </row>
    <row r="748" spans="1:13">
      <c r="A748" s="270"/>
      <c r="B748" s="43"/>
      <c r="C748" s="43"/>
      <c r="D748" s="43"/>
      <c r="E748" s="66"/>
      <c r="F748" s="172"/>
      <c r="G748" s="264"/>
      <c r="H748" s="31"/>
      <c r="I748" s="520"/>
      <c r="J748" s="193"/>
      <c r="K748" s="104"/>
      <c r="L748" s="427"/>
      <c r="M748" s="306"/>
    </row>
    <row r="749" spans="1:13">
      <c r="A749" s="43"/>
      <c r="B749" s="43"/>
      <c r="C749" s="43"/>
      <c r="D749" s="43"/>
      <c r="E749" s="39"/>
      <c r="F749" s="31"/>
      <c r="G749" s="39" t="s">
        <v>761</v>
      </c>
      <c r="H749" s="62"/>
      <c r="I749" s="520"/>
      <c r="J749" s="39"/>
      <c r="K749" s="101"/>
      <c r="L749" s="427"/>
      <c r="M749" s="306"/>
    </row>
    <row r="750" spans="1:13">
      <c r="A750" s="122" t="s">
        <v>878</v>
      </c>
      <c r="B750" s="43"/>
      <c r="C750" s="43"/>
      <c r="D750" s="43"/>
      <c r="E750" s="66"/>
      <c r="F750" s="29"/>
      <c r="G750" s="66" t="s">
        <v>760</v>
      </c>
      <c r="H750" s="145"/>
      <c r="I750" s="177"/>
      <c r="J750" s="66"/>
      <c r="K750" s="103"/>
      <c r="L750" s="427"/>
      <c r="M750" s="306"/>
    </row>
    <row r="751" spans="1:13" ht="61.5" customHeight="1">
      <c r="A751" s="530" t="s">
        <v>739</v>
      </c>
      <c r="B751" s="530"/>
      <c r="C751" s="530"/>
      <c r="D751" s="530"/>
      <c r="E751" s="30" t="s">
        <v>740</v>
      </c>
      <c r="F751" s="30" t="s">
        <v>270</v>
      </c>
      <c r="G751" s="138" t="s">
        <v>762</v>
      </c>
      <c r="H751" s="543" t="s">
        <v>408</v>
      </c>
      <c r="I751" s="543"/>
      <c r="J751" s="541" t="s">
        <v>741</v>
      </c>
      <c r="K751" s="413">
        <v>1</v>
      </c>
      <c r="L751" s="524"/>
      <c r="M751" s="124">
        <f>K751*L751</f>
        <v>0</v>
      </c>
    </row>
    <row r="752" spans="1:13" ht="53.25" customHeight="1">
      <c r="A752" s="530" t="s">
        <v>742</v>
      </c>
      <c r="B752" s="530"/>
      <c r="C752" s="530"/>
      <c r="D752" s="530"/>
      <c r="E752" s="110" t="s">
        <v>426</v>
      </c>
      <c r="F752" s="111" t="s">
        <v>270</v>
      </c>
      <c r="G752" s="112"/>
      <c r="H752" s="544" t="s">
        <v>408</v>
      </c>
      <c r="I752" s="545"/>
      <c r="J752" s="542"/>
      <c r="K752" s="414">
        <v>1</v>
      </c>
      <c r="L752" s="524"/>
      <c r="M752" s="124">
        <f t="shared" ref="M752:M754" si="59">K752*L752</f>
        <v>0</v>
      </c>
    </row>
    <row r="753" spans="1:13">
      <c r="A753" s="42" t="s">
        <v>743</v>
      </c>
      <c r="B753" s="42"/>
      <c r="C753" s="42"/>
      <c r="D753" s="42"/>
      <c r="E753" s="40" t="s">
        <v>681</v>
      </c>
      <c r="F753" s="30" t="s">
        <v>270</v>
      </c>
      <c r="G753" s="415">
        <v>92</v>
      </c>
      <c r="H753" s="532" t="s">
        <v>408</v>
      </c>
      <c r="I753" s="533"/>
      <c r="J753" s="326"/>
      <c r="K753" s="416">
        <v>1</v>
      </c>
      <c r="L753" s="524"/>
      <c r="M753" s="124">
        <f t="shared" si="59"/>
        <v>0</v>
      </c>
    </row>
    <row r="754" spans="1:13">
      <c r="A754" s="42" t="s">
        <v>744</v>
      </c>
      <c r="B754" s="42"/>
      <c r="C754" s="42"/>
      <c r="D754" s="42"/>
      <c r="E754" s="40" t="s">
        <v>745</v>
      </c>
      <c r="F754" s="113" t="s">
        <v>270</v>
      </c>
      <c r="G754" s="327"/>
      <c r="H754" s="50">
        <v>1</v>
      </c>
      <c r="I754" s="511"/>
      <c r="J754" s="49" t="s">
        <v>364</v>
      </c>
      <c r="K754" s="102">
        <v>1</v>
      </c>
      <c r="L754" s="524"/>
      <c r="M754" s="124">
        <f t="shared" si="59"/>
        <v>0</v>
      </c>
    </row>
    <row r="755" spans="1:13">
      <c r="A755" s="42"/>
      <c r="B755" s="43"/>
      <c r="C755" s="43"/>
      <c r="D755" s="43"/>
      <c r="E755" s="66"/>
      <c r="F755" s="45"/>
      <c r="G755" s="271"/>
      <c r="H755" s="62"/>
      <c r="I755" s="520"/>
      <c r="J755" s="62"/>
      <c r="K755" s="101"/>
      <c r="L755" s="427"/>
      <c r="M755" s="306"/>
    </row>
    <row r="756" spans="1:13">
      <c r="A756" s="122" t="s">
        <v>879</v>
      </c>
      <c r="B756" s="43"/>
      <c r="C756" s="43"/>
      <c r="D756" s="43"/>
      <c r="E756" s="66"/>
      <c r="F756" s="172"/>
      <c r="G756" s="264"/>
      <c r="H756" s="31"/>
      <c r="I756" s="520"/>
      <c r="J756" s="193"/>
      <c r="K756" s="104"/>
      <c r="L756" s="427"/>
      <c r="M756" s="306"/>
    </row>
    <row r="757" spans="1:13">
      <c r="A757" s="270"/>
      <c r="B757" s="43"/>
      <c r="C757" s="43"/>
      <c r="D757" s="43"/>
      <c r="E757" s="66"/>
      <c r="F757" s="42"/>
      <c r="G757" s="496"/>
      <c r="H757" s="29"/>
      <c r="I757" s="177"/>
      <c r="J757" s="42"/>
      <c r="K757" s="497"/>
      <c r="L757" s="427"/>
      <c r="M757" s="306"/>
    </row>
    <row r="758" spans="1:13">
      <c r="A758" s="42" t="s">
        <v>718</v>
      </c>
      <c r="B758" s="43"/>
      <c r="C758" s="43"/>
      <c r="D758" s="43"/>
      <c r="E758" s="66"/>
      <c r="F758" s="172"/>
      <c r="G758" s="264"/>
      <c r="H758" s="31"/>
      <c r="I758" s="520"/>
      <c r="J758" s="193"/>
      <c r="K758" s="104"/>
      <c r="L758" s="427"/>
      <c r="M758" s="306"/>
    </row>
    <row r="759" spans="1:13">
      <c r="A759" s="42" t="s">
        <v>719</v>
      </c>
      <c r="B759" s="43"/>
      <c r="C759" s="43"/>
      <c r="D759" s="43"/>
      <c r="E759" s="40" t="s">
        <v>720</v>
      </c>
      <c r="F759" s="30" t="s">
        <v>559</v>
      </c>
      <c r="G759" s="138">
        <v>224</v>
      </c>
      <c r="H759" s="532" t="s">
        <v>408</v>
      </c>
      <c r="I759" s="533"/>
      <c r="J759" s="41" t="s">
        <v>717</v>
      </c>
      <c r="K759" s="102">
        <v>1</v>
      </c>
      <c r="L759" s="524"/>
      <c r="M759" s="124">
        <f t="shared" ref="M759:M764" si="60">K759*L759</f>
        <v>0</v>
      </c>
    </row>
    <row r="760" spans="1:13">
      <c r="A760" s="42" t="s">
        <v>721</v>
      </c>
      <c r="B760" s="43"/>
      <c r="C760" s="43"/>
      <c r="D760" s="43"/>
      <c r="E760" s="40" t="s">
        <v>722</v>
      </c>
      <c r="F760" s="30" t="s">
        <v>559</v>
      </c>
      <c r="G760" s="138">
        <v>224</v>
      </c>
      <c r="H760" s="532" t="s">
        <v>408</v>
      </c>
      <c r="I760" s="533"/>
      <c r="J760" s="41" t="s">
        <v>717</v>
      </c>
      <c r="K760" s="102">
        <v>1</v>
      </c>
      <c r="L760" s="524"/>
      <c r="M760" s="124">
        <f t="shared" si="60"/>
        <v>0</v>
      </c>
    </row>
    <row r="761" spans="1:13">
      <c r="A761" s="42" t="s">
        <v>723</v>
      </c>
      <c r="B761" s="43"/>
      <c r="C761" s="43"/>
      <c r="D761" s="43"/>
      <c r="E761" s="40" t="s">
        <v>724</v>
      </c>
      <c r="F761" s="30" t="s">
        <v>559</v>
      </c>
      <c r="G761" s="138">
        <v>224</v>
      </c>
      <c r="H761" s="532" t="s">
        <v>408</v>
      </c>
      <c r="I761" s="533"/>
      <c r="J761" s="41" t="s">
        <v>717</v>
      </c>
      <c r="K761" s="102">
        <v>1</v>
      </c>
      <c r="L761" s="524"/>
      <c r="M761" s="124">
        <f t="shared" si="60"/>
        <v>0</v>
      </c>
    </row>
    <row r="762" spans="1:13">
      <c r="A762" s="42" t="s">
        <v>725</v>
      </c>
      <c r="B762" s="43"/>
      <c r="C762" s="43"/>
      <c r="D762" s="43"/>
      <c r="E762" s="40" t="s">
        <v>726</v>
      </c>
      <c r="F762" s="30" t="s">
        <v>559</v>
      </c>
      <c r="G762" s="138">
        <v>224</v>
      </c>
      <c r="H762" s="532" t="s">
        <v>408</v>
      </c>
      <c r="I762" s="533"/>
      <c r="J762" s="41" t="s">
        <v>717</v>
      </c>
      <c r="K762" s="102">
        <v>1</v>
      </c>
      <c r="L762" s="524"/>
      <c r="M762" s="124">
        <f t="shared" si="60"/>
        <v>0</v>
      </c>
    </row>
    <row r="763" spans="1:13">
      <c r="A763" s="42" t="s">
        <v>727</v>
      </c>
      <c r="B763" s="43"/>
      <c r="C763" s="43"/>
      <c r="D763" s="43"/>
      <c r="E763" s="40" t="s">
        <v>728</v>
      </c>
      <c r="F763" s="30" t="s">
        <v>559</v>
      </c>
      <c r="G763" s="138">
        <v>224</v>
      </c>
      <c r="H763" s="532" t="s">
        <v>408</v>
      </c>
      <c r="I763" s="533"/>
      <c r="J763" s="41" t="s">
        <v>717</v>
      </c>
      <c r="K763" s="102">
        <v>1</v>
      </c>
      <c r="L763" s="524"/>
      <c r="M763" s="124">
        <f t="shared" si="60"/>
        <v>0</v>
      </c>
    </row>
    <row r="764" spans="1:13">
      <c r="A764" s="42" t="s">
        <v>729</v>
      </c>
      <c r="B764" s="43"/>
      <c r="C764" s="43"/>
      <c r="D764" s="43"/>
      <c r="E764" s="40" t="s">
        <v>681</v>
      </c>
      <c r="F764" s="30" t="s">
        <v>559</v>
      </c>
      <c r="G764" s="138">
        <v>224</v>
      </c>
      <c r="H764" s="532" t="s">
        <v>408</v>
      </c>
      <c r="I764" s="533"/>
      <c r="J764" s="41" t="s">
        <v>717</v>
      </c>
      <c r="K764" s="102">
        <v>1</v>
      </c>
      <c r="L764" s="524"/>
      <c r="M764" s="124">
        <f t="shared" si="60"/>
        <v>0</v>
      </c>
    </row>
    <row r="765" spans="1:13">
      <c r="A765" s="42" t="s">
        <v>730</v>
      </c>
      <c r="B765" s="43"/>
      <c r="C765" s="43"/>
      <c r="D765" s="43"/>
      <c r="E765" s="511" t="s">
        <v>426</v>
      </c>
      <c r="F765" s="30" t="s">
        <v>559</v>
      </c>
      <c r="G765" s="138">
        <v>224</v>
      </c>
      <c r="H765" s="532" t="s">
        <v>408</v>
      </c>
      <c r="I765" s="533"/>
      <c r="J765" s="41" t="s">
        <v>717</v>
      </c>
      <c r="K765" s="102">
        <v>1</v>
      </c>
      <c r="L765" s="524"/>
      <c r="M765" s="124">
        <f>K765*L765</f>
        <v>0</v>
      </c>
    </row>
    <row r="766" spans="1:13">
      <c r="A766" s="42"/>
      <c r="B766" s="43"/>
      <c r="C766" s="43"/>
      <c r="D766" s="43"/>
      <c r="E766" s="66"/>
      <c r="F766" s="172"/>
      <c r="G766" s="264"/>
      <c r="H766" s="31"/>
      <c r="I766" s="520"/>
      <c r="J766" s="193"/>
      <c r="K766" s="104"/>
      <c r="L766" s="427"/>
      <c r="M766" s="306"/>
    </row>
    <row r="767" spans="1:13">
      <c r="A767" s="122" t="s">
        <v>907</v>
      </c>
      <c r="B767" s="43"/>
      <c r="C767" s="43"/>
      <c r="D767" s="43"/>
      <c r="E767" s="66"/>
      <c r="F767" s="31"/>
      <c r="G767" s="271"/>
      <c r="H767" s="31"/>
      <c r="I767" s="520"/>
      <c r="J767" s="164"/>
      <c r="K767" s="109"/>
      <c r="L767" s="427"/>
      <c r="M767" s="306"/>
    </row>
    <row r="768" spans="1:13">
      <c r="A768" s="122" t="s">
        <v>908</v>
      </c>
      <c r="B768" s="43"/>
      <c r="C768" s="43"/>
      <c r="D768" s="43"/>
      <c r="E768" s="66"/>
      <c r="F768" s="31"/>
      <c r="G768" s="271"/>
      <c r="H768" s="31"/>
      <c r="I768" s="520"/>
      <c r="J768" s="31"/>
      <c r="K768" s="108"/>
      <c r="L768" s="427"/>
      <c r="M768" s="306"/>
    </row>
    <row r="769" spans="1:13">
      <c r="A769" s="42" t="s">
        <v>731</v>
      </c>
      <c r="B769" s="43"/>
      <c r="C769" s="43"/>
      <c r="D769" s="43"/>
      <c r="E769" s="66"/>
      <c r="F769" s="31"/>
      <c r="G769" s="271"/>
      <c r="H769" s="31"/>
      <c r="I769" s="520"/>
      <c r="J769" s="31"/>
      <c r="K769" s="108"/>
      <c r="L769" s="427"/>
      <c r="M769" s="306"/>
    </row>
    <row r="770" spans="1:13" ht="26.25" customHeight="1">
      <c r="A770" s="530" t="s">
        <v>732</v>
      </c>
      <c r="B770" s="559"/>
      <c r="C770" s="559"/>
      <c r="D770" s="603"/>
      <c r="E770" s="40" t="s">
        <v>733</v>
      </c>
      <c r="F770" s="40" t="s">
        <v>279</v>
      </c>
      <c r="G770" s="138">
        <v>4</v>
      </c>
      <c r="H770" s="532" t="s">
        <v>408</v>
      </c>
      <c r="I770" s="533"/>
      <c r="J770" s="41" t="s">
        <v>268</v>
      </c>
      <c r="K770" s="102">
        <v>1</v>
      </c>
      <c r="L770" s="524"/>
      <c r="M770" s="124">
        <f>K770*L770</f>
        <v>0</v>
      </c>
    </row>
    <row r="771" spans="1:13">
      <c r="A771" s="42" t="s">
        <v>734</v>
      </c>
      <c r="B771" s="43"/>
      <c r="C771" s="43"/>
      <c r="D771" s="43"/>
      <c r="E771" s="40" t="s">
        <v>733</v>
      </c>
      <c r="F771" s="30" t="s">
        <v>279</v>
      </c>
      <c r="G771" s="138">
        <v>0</v>
      </c>
      <c r="H771" s="532" t="s">
        <v>408</v>
      </c>
      <c r="I771" s="533"/>
      <c r="J771" s="41" t="s">
        <v>268</v>
      </c>
      <c r="K771" s="79" t="s">
        <v>97</v>
      </c>
      <c r="L771" s="428" t="s">
        <v>626</v>
      </c>
      <c r="M771" s="124" t="s">
        <v>627</v>
      </c>
    </row>
    <row r="772" spans="1:13">
      <c r="A772" s="270"/>
      <c r="B772" s="43"/>
      <c r="C772" s="43"/>
      <c r="D772" s="43"/>
      <c r="E772" s="328" t="s">
        <v>735</v>
      </c>
      <c r="F772" s="510"/>
      <c r="G772" s="175"/>
      <c r="H772" s="328"/>
      <c r="I772" s="329"/>
      <c r="J772" s="62"/>
      <c r="K772" s="101"/>
      <c r="L772" s="427"/>
      <c r="M772" s="306"/>
    </row>
    <row r="773" spans="1:13">
      <c r="A773" s="270"/>
      <c r="B773" s="43"/>
      <c r="C773" s="43"/>
      <c r="D773" s="43"/>
      <c r="E773" s="66"/>
      <c r="F773" s="31"/>
      <c r="G773" s="271"/>
      <c r="H773" s="31"/>
      <c r="I773" s="520"/>
      <c r="J773" s="164"/>
      <c r="K773" s="109"/>
      <c r="L773" s="427"/>
      <c r="M773" s="306"/>
    </row>
    <row r="774" spans="1:13">
      <c r="A774" s="122" t="s">
        <v>880</v>
      </c>
      <c r="B774" s="43"/>
      <c r="C774" s="43"/>
      <c r="D774" s="43"/>
      <c r="E774" s="66"/>
      <c r="F774" s="31"/>
      <c r="G774" s="271"/>
      <c r="H774" s="31"/>
      <c r="I774" s="520"/>
      <c r="J774" s="164"/>
      <c r="K774" s="109"/>
      <c r="L774" s="427"/>
      <c r="M774" s="306"/>
    </row>
    <row r="775" spans="1:13">
      <c r="A775" s="122" t="s">
        <v>881</v>
      </c>
      <c r="B775" s="43"/>
      <c r="C775" s="43"/>
      <c r="D775" s="43"/>
      <c r="E775" s="66"/>
      <c r="F775" s="31"/>
      <c r="G775" s="271"/>
      <c r="H775" s="31"/>
      <c r="I775" s="520"/>
      <c r="J775" s="164"/>
      <c r="K775" s="109"/>
      <c r="L775" s="427"/>
      <c r="M775" s="306"/>
    </row>
    <row r="776" spans="1:13">
      <c r="A776" s="42" t="s">
        <v>836</v>
      </c>
      <c r="B776" s="43"/>
      <c r="C776" s="43"/>
      <c r="D776" s="43"/>
      <c r="E776" s="66"/>
      <c r="F776" s="31"/>
      <c r="G776" s="271"/>
      <c r="H776" s="31"/>
      <c r="I776" s="520"/>
      <c r="J776" s="164"/>
      <c r="K776" s="109"/>
      <c r="L776" s="427"/>
      <c r="M776" s="306"/>
    </row>
    <row r="777" spans="1:13">
      <c r="A777" s="42" t="s">
        <v>838</v>
      </c>
      <c r="B777" s="43"/>
      <c r="C777" s="43"/>
      <c r="D777" s="43"/>
      <c r="E777" s="40" t="s">
        <v>837</v>
      </c>
      <c r="F777" s="30" t="s">
        <v>279</v>
      </c>
      <c r="G777" s="138">
        <v>4</v>
      </c>
      <c r="H777" s="532" t="s">
        <v>408</v>
      </c>
      <c r="I777" s="533"/>
      <c r="J777" s="41" t="s">
        <v>268</v>
      </c>
      <c r="K777" s="102">
        <v>1</v>
      </c>
      <c r="L777" s="524"/>
      <c r="M777" s="124">
        <f>K777*L777</f>
        <v>0</v>
      </c>
    </row>
    <row r="778" spans="1:13">
      <c r="A778" s="42" t="s">
        <v>839</v>
      </c>
      <c r="B778" s="43"/>
      <c r="C778" s="43"/>
      <c r="D778" s="43"/>
      <c r="E778" s="40" t="s">
        <v>837</v>
      </c>
      <c r="F778" s="30" t="s">
        <v>279</v>
      </c>
      <c r="G778" s="138"/>
      <c r="H778" s="532" t="s">
        <v>408</v>
      </c>
      <c r="I778" s="533"/>
      <c r="J778" s="41" t="s">
        <v>268</v>
      </c>
      <c r="K778" s="79" t="s">
        <v>97</v>
      </c>
      <c r="L778" s="428" t="s">
        <v>626</v>
      </c>
      <c r="M778" s="124" t="s">
        <v>627</v>
      </c>
    </row>
    <row r="779" spans="1:13">
      <c r="A779" s="42"/>
      <c r="B779" s="43"/>
      <c r="C779" s="43"/>
      <c r="D779" s="43"/>
      <c r="E779" s="328" t="s">
        <v>735</v>
      </c>
      <c r="F779" s="483"/>
      <c r="G779" s="175"/>
      <c r="H779" s="328"/>
      <c r="I779" s="329"/>
      <c r="J779" s="62"/>
      <c r="K779" s="101"/>
      <c r="L779" s="427"/>
      <c r="M779" s="306"/>
    </row>
    <row r="780" spans="1:13">
      <c r="A780" s="42" t="s">
        <v>736</v>
      </c>
      <c r="B780" s="43"/>
      <c r="C780" s="43"/>
      <c r="D780" s="43"/>
      <c r="E780" s="66"/>
      <c r="F780" s="31"/>
      <c r="G780" s="271"/>
      <c r="H780" s="31"/>
      <c r="I780" s="520"/>
      <c r="J780" s="164"/>
      <c r="K780" s="109"/>
      <c r="L780" s="427"/>
      <c r="M780" s="306"/>
    </row>
    <row r="781" spans="1:13">
      <c r="A781" s="42" t="s">
        <v>737</v>
      </c>
      <c r="B781" s="43"/>
      <c r="C781" s="43"/>
      <c r="D781" s="43"/>
      <c r="E781" s="511" t="s">
        <v>426</v>
      </c>
      <c r="F781" s="30" t="s">
        <v>270</v>
      </c>
      <c r="G781" s="138"/>
      <c r="H781" s="532" t="s">
        <v>408</v>
      </c>
      <c r="I781" s="533"/>
      <c r="J781" s="41" t="s">
        <v>268</v>
      </c>
      <c r="K781" s="79" t="s">
        <v>97</v>
      </c>
      <c r="L781" s="428" t="s">
        <v>626</v>
      </c>
      <c r="M781" s="124" t="s">
        <v>627</v>
      </c>
    </row>
    <row r="782" spans="1:13">
      <c r="A782" s="270"/>
      <c r="B782" s="43"/>
      <c r="C782" s="43"/>
      <c r="D782" s="43"/>
      <c r="E782" s="328" t="s">
        <v>735</v>
      </c>
      <c r="F782" s="434"/>
      <c r="G782" s="175"/>
      <c r="H782" s="328"/>
      <c r="I782" s="329"/>
      <c r="J782" s="328"/>
      <c r="K782" s="104"/>
      <c r="L782" s="427"/>
      <c r="M782" s="306"/>
    </row>
    <row r="783" spans="1:13">
      <c r="A783" s="270"/>
      <c r="B783" s="43"/>
      <c r="C783" s="43"/>
      <c r="D783" s="43"/>
      <c r="E783" s="66"/>
      <c r="F783" s="31"/>
      <c r="G783" s="271"/>
      <c r="H783" s="62"/>
      <c r="I783" s="520"/>
      <c r="J783" s="62"/>
      <c r="K783" s="101"/>
      <c r="L783" s="427"/>
      <c r="M783" s="306"/>
    </row>
    <row r="784" spans="1:13">
      <c r="A784" s="122" t="s">
        <v>882</v>
      </c>
      <c r="B784" s="43"/>
      <c r="C784" s="43"/>
      <c r="D784" s="43"/>
      <c r="E784" s="66"/>
      <c r="F784" s="31"/>
      <c r="G784" s="271"/>
      <c r="H784" s="62"/>
      <c r="I784" s="520"/>
      <c r="J784" s="62"/>
      <c r="K784" s="101"/>
      <c r="L784" s="427"/>
      <c r="M784" s="306"/>
    </row>
    <row r="785" spans="1:14">
      <c r="A785" s="270"/>
      <c r="B785" s="43"/>
      <c r="C785" s="43"/>
      <c r="D785" s="43"/>
      <c r="E785" s="66"/>
      <c r="F785" s="31"/>
      <c r="G785" s="271"/>
      <c r="H785" s="62"/>
      <c r="I785" s="520"/>
      <c r="J785" s="62"/>
      <c r="K785" s="101"/>
      <c r="L785" s="427"/>
      <c r="M785" s="306"/>
    </row>
    <row r="786" spans="1:14">
      <c r="A786" s="122" t="s">
        <v>883</v>
      </c>
      <c r="B786" s="43"/>
      <c r="C786" s="43"/>
      <c r="D786" s="43"/>
      <c r="E786" s="66"/>
      <c r="F786" s="31"/>
      <c r="G786" s="271"/>
      <c r="H786" s="62"/>
      <c r="I786" s="520"/>
      <c r="J786" s="62"/>
      <c r="K786" s="101"/>
      <c r="L786" s="427"/>
      <c r="M786" s="306"/>
    </row>
    <row r="787" spans="1:14" ht="28.5" customHeight="1">
      <c r="A787" s="534" t="s">
        <v>738</v>
      </c>
      <c r="B787" s="534"/>
      <c r="C787" s="534"/>
      <c r="D787" s="534"/>
      <c r="E787" s="534"/>
      <c r="F787" s="534"/>
      <c r="G787" s="534"/>
      <c r="H787" s="534"/>
      <c r="I787" s="534"/>
      <c r="J787" s="534"/>
      <c r="K787" s="389">
        <v>16</v>
      </c>
      <c r="L787" s="528"/>
      <c r="M787" s="125">
        <f>K787*L787</f>
        <v>0</v>
      </c>
    </row>
    <row r="788" spans="1:14" ht="15.75" thickBot="1">
      <c r="A788" s="42" t="s">
        <v>774</v>
      </c>
      <c r="B788" s="328"/>
      <c r="C788" s="43"/>
      <c r="D788" s="43"/>
      <c r="E788" s="66"/>
      <c r="F788" s="31"/>
      <c r="G788" s="271"/>
      <c r="H788" s="62"/>
      <c r="I788" s="520"/>
      <c r="J788" s="62"/>
      <c r="K788" s="101"/>
      <c r="L788" s="128"/>
      <c r="M788" s="129"/>
    </row>
    <row r="789" spans="1:14" ht="15.75" thickBot="1">
      <c r="A789" s="43"/>
      <c r="B789" s="43"/>
      <c r="C789" s="43"/>
      <c r="D789" s="43"/>
      <c r="E789" s="66"/>
      <c r="F789" s="31"/>
      <c r="G789" s="93"/>
      <c r="H789" s="62"/>
      <c r="I789" s="62"/>
      <c r="J789" s="62"/>
      <c r="K789" s="28"/>
      <c r="L789" s="498" t="s">
        <v>609</v>
      </c>
      <c r="M789" s="499">
        <f>SUM(M735:M787)</f>
        <v>0</v>
      </c>
    </row>
    <row r="790" spans="1:14">
      <c r="A790" s="122" t="s">
        <v>884</v>
      </c>
      <c r="B790" s="43"/>
      <c r="C790" s="43"/>
      <c r="D790" s="43"/>
      <c r="E790" s="66"/>
      <c r="F790" s="31"/>
      <c r="G790" s="93"/>
      <c r="H790" s="62"/>
      <c r="I790" s="62"/>
      <c r="J790" s="62"/>
      <c r="K790" s="28"/>
      <c r="L790" s="426"/>
      <c r="M790" s="306"/>
    </row>
    <row r="791" spans="1:14">
      <c r="A791" s="122" t="s">
        <v>885</v>
      </c>
      <c r="B791" s="43"/>
      <c r="C791" s="43"/>
      <c r="D791" s="43"/>
      <c r="E791" s="66"/>
      <c r="F791" s="29"/>
      <c r="G791" s="144"/>
      <c r="H791" s="145"/>
      <c r="I791" s="145"/>
      <c r="J791" s="145"/>
      <c r="K791" s="146"/>
      <c r="L791" s="426"/>
      <c r="M791" s="306"/>
    </row>
    <row r="792" spans="1:14">
      <c r="A792" s="330" t="s">
        <v>368</v>
      </c>
      <c r="B792" s="182"/>
      <c r="C792" s="182"/>
      <c r="D792" s="331"/>
      <c r="E792" s="66"/>
      <c r="F792" s="31"/>
      <c r="G792" s="96"/>
      <c r="H792" s="612"/>
      <c r="I792" s="612"/>
      <c r="J792" s="62"/>
      <c r="K792" s="28"/>
      <c r="L792" s="426"/>
      <c r="M792" s="306"/>
    </row>
    <row r="793" spans="1:14">
      <c r="A793" s="183" t="s">
        <v>369</v>
      </c>
      <c r="B793" s="331"/>
      <c r="C793" s="331"/>
      <c r="D793" s="331"/>
      <c r="E793" s="158" t="s">
        <v>370</v>
      </c>
      <c r="F793" s="30" t="s">
        <v>481</v>
      </c>
      <c r="G793" s="95">
        <v>4505</v>
      </c>
      <c r="H793" s="532" t="s">
        <v>408</v>
      </c>
      <c r="I793" s="533"/>
      <c r="J793" s="41" t="s">
        <v>377</v>
      </c>
      <c r="K793" s="389">
        <v>1</v>
      </c>
      <c r="L793" s="522"/>
      <c r="M793" s="124">
        <f>K793*L793</f>
        <v>0</v>
      </c>
    </row>
    <row r="794" spans="1:14">
      <c r="A794" s="183" t="s">
        <v>371</v>
      </c>
      <c r="B794" s="331"/>
      <c r="C794" s="331"/>
      <c r="D794" s="331"/>
      <c r="E794" s="158" t="s">
        <v>372</v>
      </c>
      <c r="F794" s="30" t="s">
        <v>481</v>
      </c>
      <c r="G794" s="95">
        <v>4505</v>
      </c>
      <c r="H794" s="532" t="s">
        <v>408</v>
      </c>
      <c r="I794" s="533"/>
      <c r="J794" s="41" t="s">
        <v>377</v>
      </c>
      <c r="K794" s="389">
        <v>1</v>
      </c>
      <c r="L794" s="522"/>
      <c r="M794" s="124">
        <f>K794*L794</f>
        <v>0</v>
      </c>
    </row>
    <row r="795" spans="1:14">
      <c r="A795" s="183" t="s">
        <v>373</v>
      </c>
      <c r="B795" s="331"/>
      <c r="C795" s="331"/>
      <c r="D795" s="331"/>
      <c r="E795" s="158" t="s">
        <v>374</v>
      </c>
      <c r="F795" s="30" t="s">
        <v>481</v>
      </c>
      <c r="G795" s="95">
        <v>4505</v>
      </c>
      <c r="H795" s="532" t="s">
        <v>408</v>
      </c>
      <c r="I795" s="533"/>
      <c r="J795" s="41" t="s">
        <v>377</v>
      </c>
      <c r="K795" s="389">
        <v>1</v>
      </c>
      <c r="L795" s="522"/>
      <c r="M795" s="124">
        <f>K795*L795</f>
        <v>0</v>
      </c>
    </row>
    <row r="796" spans="1:14">
      <c r="A796" s="183" t="s">
        <v>375</v>
      </c>
      <c r="B796" s="331"/>
      <c r="C796" s="331"/>
      <c r="D796" s="331"/>
      <c r="E796" s="158" t="s">
        <v>376</v>
      </c>
      <c r="F796" s="30" t="s">
        <v>481</v>
      </c>
      <c r="G796" s="95">
        <v>4505</v>
      </c>
      <c r="H796" s="532" t="s">
        <v>408</v>
      </c>
      <c r="I796" s="533"/>
      <c r="J796" s="41" t="s">
        <v>377</v>
      </c>
      <c r="K796" s="389">
        <v>1</v>
      </c>
      <c r="L796" s="522"/>
      <c r="M796" s="124">
        <f>K796*L796</f>
        <v>0</v>
      </c>
    </row>
    <row r="797" spans="1:14">
      <c r="A797" s="330" t="s">
        <v>378</v>
      </c>
      <c r="B797" s="331"/>
      <c r="C797" s="331"/>
      <c r="D797" s="331"/>
      <c r="E797" s="66"/>
      <c r="F797" s="31"/>
      <c r="G797" s="96"/>
      <c r="H797" s="612"/>
      <c r="I797" s="612"/>
      <c r="J797" s="62"/>
      <c r="K797" s="28"/>
      <c r="L797" s="500"/>
      <c r="M797" s="124"/>
      <c r="N797" s="431"/>
    </row>
    <row r="798" spans="1:14">
      <c r="A798" s="183" t="s">
        <v>369</v>
      </c>
      <c r="B798" s="331"/>
      <c r="C798" s="331"/>
      <c r="D798" s="331"/>
      <c r="E798" s="158" t="s">
        <v>370</v>
      </c>
      <c r="F798" s="30" t="s">
        <v>481</v>
      </c>
      <c r="G798" s="95">
        <v>4792</v>
      </c>
      <c r="H798" s="532" t="s">
        <v>408</v>
      </c>
      <c r="I798" s="533"/>
      <c r="J798" s="41" t="s">
        <v>377</v>
      </c>
      <c r="K798" s="389">
        <v>1</v>
      </c>
      <c r="L798" s="522"/>
      <c r="M798" s="124">
        <f>K798*L798</f>
        <v>0</v>
      </c>
    </row>
    <row r="799" spans="1:14">
      <c r="A799" s="183" t="s">
        <v>373</v>
      </c>
      <c r="B799" s="331"/>
      <c r="C799" s="331"/>
      <c r="D799" s="331"/>
      <c r="E799" s="158" t="s">
        <v>374</v>
      </c>
      <c r="F799" s="30" t="s">
        <v>481</v>
      </c>
      <c r="G799" s="95">
        <v>4792</v>
      </c>
      <c r="H799" s="532" t="s">
        <v>408</v>
      </c>
      <c r="I799" s="533"/>
      <c r="J799" s="41" t="s">
        <v>377</v>
      </c>
      <c r="K799" s="389">
        <v>1</v>
      </c>
      <c r="L799" s="522"/>
      <c r="M799" s="124">
        <f>K799*L799</f>
        <v>0</v>
      </c>
    </row>
    <row r="800" spans="1:14">
      <c r="A800" s="183" t="s">
        <v>379</v>
      </c>
      <c r="B800" s="331"/>
      <c r="C800" s="331"/>
      <c r="D800" s="331"/>
      <c r="E800" s="158" t="s">
        <v>380</v>
      </c>
      <c r="F800" s="30" t="s">
        <v>481</v>
      </c>
      <c r="G800" s="95">
        <v>4792</v>
      </c>
      <c r="H800" s="532" t="s">
        <v>408</v>
      </c>
      <c r="I800" s="533"/>
      <c r="J800" s="41" t="s">
        <v>377</v>
      </c>
      <c r="K800" s="389">
        <v>1</v>
      </c>
      <c r="L800" s="522"/>
      <c r="M800" s="124">
        <f>K800*L800</f>
        <v>0</v>
      </c>
    </row>
    <row r="801" spans="1:14">
      <c r="A801" s="183" t="s">
        <v>375</v>
      </c>
      <c r="B801" s="331"/>
      <c r="C801" s="331"/>
      <c r="D801" s="331"/>
      <c r="E801" s="501" t="s">
        <v>381</v>
      </c>
      <c r="F801" s="44" t="s">
        <v>481</v>
      </c>
      <c r="G801" s="95">
        <v>4792</v>
      </c>
      <c r="H801" s="550" t="s">
        <v>408</v>
      </c>
      <c r="I801" s="551"/>
      <c r="J801" s="185" t="s">
        <v>377</v>
      </c>
      <c r="K801" s="389">
        <v>1</v>
      </c>
      <c r="L801" s="529"/>
      <c r="M801" s="433">
        <f>K801*L801</f>
        <v>0</v>
      </c>
    </row>
    <row r="802" spans="1:14">
      <c r="A802" s="183"/>
      <c r="B802" s="331"/>
      <c r="C802" s="331"/>
      <c r="D802" s="332"/>
      <c r="E802" s="490"/>
      <c r="F802" s="106"/>
      <c r="G802" s="333"/>
      <c r="H802" s="107"/>
      <c r="I802" s="107"/>
      <c r="J802" s="502"/>
      <c r="K802" s="334"/>
      <c r="L802" s="500"/>
      <c r="M802" s="476"/>
      <c r="N802" s="431"/>
    </row>
    <row r="803" spans="1:14">
      <c r="A803" s="42" t="s">
        <v>382</v>
      </c>
      <c r="B803" s="43"/>
      <c r="C803" s="43"/>
      <c r="D803" s="43"/>
      <c r="E803" s="335" t="s">
        <v>426</v>
      </c>
      <c r="F803" s="105" t="s">
        <v>270</v>
      </c>
      <c r="G803" s="336"/>
      <c r="H803" s="552" t="s">
        <v>408</v>
      </c>
      <c r="I803" s="553"/>
      <c r="J803" s="337" t="s">
        <v>162</v>
      </c>
      <c r="K803" s="79" t="s">
        <v>97</v>
      </c>
      <c r="L803" s="428" t="s">
        <v>626</v>
      </c>
      <c r="M803" s="124" t="s">
        <v>627</v>
      </c>
    </row>
    <row r="804" spans="1:14">
      <c r="A804" s="42" t="s">
        <v>383</v>
      </c>
      <c r="B804" s="43"/>
      <c r="C804" s="43"/>
      <c r="D804" s="43"/>
      <c r="E804" s="40" t="s">
        <v>384</v>
      </c>
      <c r="F804" s="30" t="s">
        <v>270</v>
      </c>
      <c r="G804" s="95"/>
      <c r="H804" s="532" t="s">
        <v>408</v>
      </c>
      <c r="I804" s="533"/>
      <c r="J804" s="41" t="s">
        <v>162</v>
      </c>
      <c r="K804" s="79" t="s">
        <v>97</v>
      </c>
      <c r="L804" s="428" t="s">
        <v>626</v>
      </c>
      <c r="M804" s="124" t="s">
        <v>627</v>
      </c>
    </row>
    <row r="805" spans="1:14">
      <c r="A805" s="42" t="s">
        <v>385</v>
      </c>
      <c r="B805" s="43"/>
      <c r="C805" s="43"/>
      <c r="D805" s="43"/>
      <c r="E805" s="40" t="s">
        <v>386</v>
      </c>
      <c r="F805" s="30" t="s">
        <v>481</v>
      </c>
      <c r="G805" s="95">
        <v>1262</v>
      </c>
      <c r="H805" s="532" t="s">
        <v>408</v>
      </c>
      <c r="I805" s="533"/>
      <c r="J805" s="41" t="s">
        <v>377</v>
      </c>
      <c r="K805" s="389">
        <v>1</v>
      </c>
      <c r="L805" s="522"/>
      <c r="M805" s="124">
        <f>K805*L805</f>
        <v>0</v>
      </c>
    </row>
    <row r="806" spans="1:14">
      <c r="A806" s="42" t="s">
        <v>387</v>
      </c>
      <c r="B806" s="43"/>
      <c r="C806" s="43"/>
      <c r="D806" s="43"/>
      <c r="E806" s="40" t="s">
        <v>388</v>
      </c>
      <c r="F806" s="30" t="s">
        <v>481</v>
      </c>
      <c r="G806" s="95">
        <v>813</v>
      </c>
      <c r="H806" s="532" t="s">
        <v>408</v>
      </c>
      <c r="I806" s="533"/>
      <c r="J806" s="41" t="s">
        <v>377</v>
      </c>
      <c r="K806" s="389">
        <v>1</v>
      </c>
      <c r="L806" s="522"/>
      <c r="M806" s="124">
        <f>K806*L806</f>
        <v>0</v>
      </c>
      <c r="N806" s="456"/>
    </row>
    <row r="807" spans="1:14">
      <c r="A807" s="42" t="s">
        <v>701</v>
      </c>
      <c r="B807" s="43"/>
      <c r="C807" s="43"/>
      <c r="D807" s="43"/>
      <c r="E807" s="40" t="s">
        <v>389</v>
      </c>
      <c r="F807" s="30" t="s">
        <v>481</v>
      </c>
      <c r="G807" s="95">
        <v>95</v>
      </c>
      <c r="H807" s="532" t="s">
        <v>408</v>
      </c>
      <c r="I807" s="533"/>
      <c r="J807" s="41" t="s">
        <v>377</v>
      </c>
      <c r="K807" s="79" t="s">
        <v>97</v>
      </c>
      <c r="L807" s="428" t="s">
        <v>626</v>
      </c>
      <c r="M807" s="124" t="s">
        <v>627</v>
      </c>
    </row>
    <row r="808" spans="1:14" ht="15" customHeight="1">
      <c r="A808" s="42" t="s">
        <v>390</v>
      </c>
      <c r="B808" s="43"/>
      <c r="C808" s="43"/>
      <c r="D808" s="43"/>
      <c r="E808" s="40" t="s">
        <v>491</v>
      </c>
      <c r="F808" s="30" t="s">
        <v>270</v>
      </c>
      <c r="G808" s="95">
        <v>123</v>
      </c>
      <c r="H808" s="532" t="s">
        <v>408</v>
      </c>
      <c r="I808" s="533"/>
      <c r="J808" s="41" t="s">
        <v>162</v>
      </c>
      <c r="K808" s="79" t="s">
        <v>97</v>
      </c>
      <c r="L808" s="428" t="s">
        <v>626</v>
      </c>
      <c r="M808" s="124" t="s">
        <v>627</v>
      </c>
    </row>
    <row r="809" spans="1:14">
      <c r="A809" s="42" t="s">
        <v>482</v>
      </c>
      <c r="B809" s="43"/>
      <c r="C809" s="43"/>
      <c r="D809" s="43"/>
      <c r="E809" s="40" t="s">
        <v>426</v>
      </c>
      <c r="F809" s="30" t="s">
        <v>270</v>
      </c>
      <c r="G809" s="95"/>
      <c r="H809" s="532" t="s">
        <v>408</v>
      </c>
      <c r="I809" s="533"/>
      <c r="J809" s="41" t="s">
        <v>162</v>
      </c>
      <c r="K809" s="79" t="s">
        <v>97</v>
      </c>
      <c r="L809" s="428" t="s">
        <v>626</v>
      </c>
      <c r="M809" s="124" t="s">
        <v>627</v>
      </c>
    </row>
    <row r="810" spans="1:14">
      <c r="A810" s="42" t="s">
        <v>391</v>
      </c>
      <c r="B810" s="43"/>
      <c r="C810" s="43"/>
      <c r="D810" s="43"/>
      <c r="E810" s="40" t="s">
        <v>392</v>
      </c>
      <c r="F810" s="30" t="s">
        <v>270</v>
      </c>
      <c r="G810" s="95">
        <v>98</v>
      </c>
      <c r="H810" s="532" t="s">
        <v>408</v>
      </c>
      <c r="I810" s="533"/>
      <c r="J810" s="41" t="s">
        <v>162</v>
      </c>
      <c r="K810" s="79" t="s">
        <v>97</v>
      </c>
      <c r="L810" s="428" t="s">
        <v>626</v>
      </c>
      <c r="M810" s="124" t="s">
        <v>627</v>
      </c>
      <c r="N810" s="456"/>
    </row>
    <row r="811" spans="1:14">
      <c r="A811" s="42" t="s">
        <v>393</v>
      </c>
      <c r="B811" s="43"/>
      <c r="C811" s="43"/>
      <c r="D811" s="43"/>
      <c r="E811" s="40" t="s">
        <v>426</v>
      </c>
      <c r="F811" s="30" t="s">
        <v>270</v>
      </c>
      <c r="G811" s="95"/>
      <c r="H811" s="532" t="s">
        <v>408</v>
      </c>
      <c r="I811" s="533"/>
      <c r="J811" s="41" t="s">
        <v>162</v>
      </c>
      <c r="K811" s="79" t="s">
        <v>97</v>
      </c>
      <c r="L811" s="428" t="s">
        <v>626</v>
      </c>
      <c r="M811" s="124" t="s">
        <v>627</v>
      </c>
    </row>
    <row r="812" spans="1:14">
      <c r="A812" s="42" t="s">
        <v>394</v>
      </c>
      <c r="B812" s="43"/>
      <c r="C812" s="43"/>
      <c r="D812" s="43"/>
      <c r="E812" s="40" t="s">
        <v>395</v>
      </c>
      <c r="F812" s="30" t="s">
        <v>270</v>
      </c>
      <c r="G812" s="95">
        <v>1166</v>
      </c>
      <c r="H812" s="532" t="s">
        <v>408</v>
      </c>
      <c r="I812" s="533"/>
      <c r="J812" s="41" t="s">
        <v>162</v>
      </c>
      <c r="K812" s="389">
        <v>1</v>
      </c>
      <c r="L812" s="522"/>
      <c r="M812" s="124">
        <f>K812*L812</f>
        <v>0</v>
      </c>
    </row>
    <row r="813" spans="1:14">
      <c r="A813" s="42" t="s">
        <v>396</v>
      </c>
      <c r="B813" s="43"/>
      <c r="C813" s="43"/>
      <c r="D813" s="43"/>
      <c r="E813" s="40" t="s">
        <v>426</v>
      </c>
      <c r="F813" s="30" t="s">
        <v>270</v>
      </c>
      <c r="G813" s="95"/>
      <c r="H813" s="532" t="s">
        <v>408</v>
      </c>
      <c r="I813" s="533"/>
      <c r="J813" s="41" t="s">
        <v>162</v>
      </c>
      <c r="K813" s="79" t="s">
        <v>97</v>
      </c>
      <c r="L813" s="428" t="s">
        <v>626</v>
      </c>
      <c r="M813" s="124" t="s">
        <v>627</v>
      </c>
    </row>
    <row r="814" spans="1:14">
      <c r="A814" s="42" t="s">
        <v>775</v>
      </c>
      <c r="B814" s="43"/>
      <c r="C814" s="43"/>
      <c r="D814" s="43"/>
      <c r="E814" s="40" t="s">
        <v>397</v>
      </c>
      <c r="F814" s="30" t="s">
        <v>270</v>
      </c>
      <c r="G814" s="95">
        <f>3466+1663+907</f>
        <v>6036</v>
      </c>
      <c r="H814" s="532" t="s">
        <v>408</v>
      </c>
      <c r="I814" s="533"/>
      <c r="J814" s="41" t="s">
        <v>162</v>
      </c>
      <c r="K814" s="389">
        <v>2</v>
      </c>
      <c r="L814" s="522"/>
      <c r="M814" s="124">
        <f t="shared" ref="M814:M816" si="61">K814*L814</f>
        <v>0</v>
      </c>
      <c r="N814" s="456"/>
    </row>
    <row r="815" spans="1:14">
      <c r="A815" s="42" t="s">
        <v>705</v>
      </c>
      <c r="B815" s="43"/>
      <c r="C815" s="43"/>
      <c r="D815" s="43"/>
      <c r="E815" s="40" t="s">
        <v>397</v>
      </c>
      <c r="F815" s="30" t="s">
        <v>270</v>
      </c>
      <c r="G815" s="95">
        <v>316</v>
      </c>
      <c r="H815" s="532" t="s">
        <v>408</v>
      </c>
      <c r="I815" s="533"/>
      <c r="J815" s="41" t="s">
        <v>162</v>
      </c>
      <c r="K815" s="79" t="s">
        <v>97</v>
      </c>
      <c r="L815" s="428" t="s">
        <v>626</v>
      </c>
      <c r="M815" s="124" t="s">
        <v>627</v>
      </c>
      <c r="N815" s="456"/>
    </row>
    <row r="816" spans="1:14">
      <c r="A816" s="42" t="s">
        <v>704</v>
      </c>
      <c r="B816" s="43"/>
      <c r="C816" s="43"/>
      <c r="D816" s="43"/>
      <c r="E816" s="40" t="s">
        <v>397</v>
      </c>
      <c r="F816" s="30" t="s">
        <v>481</v>
      </c>
      <c r="G816" s="95">
        <v>293</v>
      </c>
      <c r="H816" s="532" t="s">
        <v>408</v>
      </c>
      <c r="I816" s="533"/>
      <c r="J816" s="41" t="s">
        <v>162</v>
      </c>
      <c r="K816" s="389">
        <v>1</v>
      </c>
      <c r="L816" s="522"/>
      <c r="M816" s="124">
        <f t="shared" si="61"/>
        <v>0</v>
      </c>
      <c r="N816" s="456"/>
    </row>
    <row r="817" spans="1:13">
      <c r="A817" s="42" t="s">
        <v>398</v>
      </c>
      <c r="B817" s="43"/>
      <c r="C817" s="43"/>
      <c r="D817" s="43"/>
      <c r="E817" s="40" t="s">
        <v>399</v>
      </c>
      <c r="F817" s="30" t="s">
        <v>270</v>
      </c>
      <c r="G817" s="95"/>
      <c r="H817" s="532" t="s">
        <v>408</v>
      </c>
      <c r="I817" s="533"/>
      <c r="J817" s="41" t="s">
        <v>162</v>
      </c>
      <c r="K817" s="79" t="s">
        <v>97</v>
      </c>
      <c r="L817" s="428" t="s">
        <v>626</v>
      </c>
      <c r="M817" s="124" t="s">
        <v>627</v>
      </c>
    </row>
    <row r="818" spans="1:13">
      <c r="A818" s="42" t="s">
        <v>702</v>
      </c>
      <c r="B818" s="43"/>
      <c r="C818" s="43"/>
      <c r="D818" s="43"/>
      <c r="E818" s="40" t="s">
        <v>400</v>
      </c>
      <c r="F818" s="30" t="s">
        <v>270</v>
      </c>
      <c r="G818" s="95">
        <v>279</v>
      </c>
      <c r="H818" s="532" t="s">
        <v>408</v>
      </c>
      <c r="I818" s="533"/>
      <c r="J818" s="41" t="s">
        <v>162</v>
      </c>
      <c r="K818" s="79" t="s">
        <v>97</v>
      </c>
      <c r="L818" s="428" t="s">
        <v>626</v>
      </c>
      <c r="M818" s="124" t="s">
        <v>627</v>
      </c>
    </row>
    <row r="819" spans="1:13" ht="22.5">
      <c r="A819" s="42" t="s">
        <v>528</v>
      </c>
      <c r="B819" s="43"/>
      <c r="C819" s="43"/>
      <c r="D819" s="43"/>
      <c r="E819" s="338" t="s">
        <v>529</v>
      </c>
      <c r="F819" s="30" t="s">
        <v>481</v>
      </c>
      <c r="G819" s="95">
        <v>75</v>
      </c>
      <c r="H819" s="532" t="s">
        <v>408</v>
      </c>
      <c r="I819" s="533"/>
      <c r="J819" s="41" t="s">
        <v>377</v>
      </c>
      <c r="K819" s="79" t="s">
        <v>97</v>
      </c>
      <c r="L819" s="428" t="s">
        <v>626</v>
      </c>
      <c r="M819" s="124" t="s">
        <v>627</v>
      </c>
    </row>
    <row r="820" spans="1:13">
      <c r="A820" s="42"/>
      <c r="B820" s="43"/>
      <c r="C820" s="43"/>
      <c r="D820" s="43"/>
      <c r="E820" s="51" t="s">
        <v>401</v>
      </c>
      <c r="F820" s="29"/>
      <c r="G820" s="94"/>
      <c r="H820" s="173"/>
      <c r="I820" s="173"/>
      <c r="J820" s="173"/>
      <c r="K820" s="174"/>
      <c r="L820" s="426"/>
      <c r="M820" s="306"/>
    </row>
    <row r="821" spans="1:13">
      <c r="A821" s="42"/>
      <c r="B821" s="43"/>
      <c r="C821" s="43"/>
      <c r="D821" s="43"/>
      <c r="E821" s="61" t="s">
        <v>776</v>
      </c>
      <c r="F821" s="29"/>
      <c r="G821" s="93"/>
      <c r="H821" s="62"/>
      <c r="I821" s="62"/>
      <c r="J821" s="62"/>
      <c r="K821" s="28"/>
      <c r="L821" s="426"/>
      <c r="M821" s="306"/>
    </row>
    <row r="822" spans="1:13">
      <c r="A822" s="122" t="s">
        <v>886</v>
      </c>
      <c r="B822" s="42"/>
      <c r="C822" s="42"/>
      <c r="D822" s="42"/>
      <c r="E822" s="66"/>
      <c r="F822" s="34"/>
      <c r="G822" s="144"/>
      <c r="H822" s="34"/>
      <c r="I822" s="34"/>
      <c r="J822" s="34"/>
      <c r="K822" s="445"/>
      <c r="L822" s="426"/>
      <c r="M822" s="306"/>
    </row>
    <row r="823" spans="1:13">
      <c r="A823" s="42" t="s">
        <v>488</v>
      </c>
      <c r="B823" s="42"/>
      <c r="C823" s="42"/>
      <c r="D823" s="42"/>
      <c r="E823" s="66"/>
      <c r="F823" s="34"/>
      <c r="G823" s="144"/>
      <c r="H823" s="34"/>
      <c r="I823" s="34"/>
      <c r="J823" s="34"/>
      <c r="K823" s="445"/>
      <c r="L823" s="426"/>
      <c r="M823" s="306"/>
    </row>
    <row r="824" spans="1:13">
      <c r="A824" s="42" t="s">
        <v>643</v>
      </c>
      <c r="B824" s="42"/>
      <c r="C824" s="42"/>
      <c r="D824" s="42"/>
      <c r="E824" s="40" t="s">
        <v>402</v>
      </c>
      <c r="F824" s="30" t="s">
        <v>481</v>
      </c>
      <c r="G824" s="92">
        <v>9297</v>
      </c>
      <c r="H824" s="41" t="s">
        <v>268</v>
      </c>
      <c r="I824" s="511"/>
      <c r="J824" s="41" t="s">
        <v>214</v>
      </c>
      <c r="K824" s="389">
        <v>1</v>
      </c>
      <c r="L824" s="522"/>
      <c r="M824" s="124">
        <f>K824*L824</f>
        <v>0</v>
      </c>
    </row>
    <row r="825" spans="1:13">
      <c r="A825" s="42" t="s">
        <v>644</v>
      </c>
      <c r="B825" s="42"/>
      <c r="C825" s="42"/>
      <c r="D825" s="42"/>
      <c r="E825" s="40" t="s">
        <v>402</v>
      </c>
      <c r="F825" s="30" t="s">
        <v>270</v>
      </c>
      <c r="G825" s="92">
        <v>402</v>
      </c>
      <c r="H825" s="41" t="s">
        <v>268</v>
      </c>
      <c r="I825" s="511"/>
      <c r="J825" s="41" t="s">
        <v>214</v>
      </c>
      <c r="K825" s="389">
        <v>1</v>
      </c>
      <c r="L825" s="522"/>
      <c r="M825" s="124">
        <f>K825*L825</f>
        <v>0</v>
      </c>
    </row>
    <row r="826" spans="1:13">
      <c r="A826" s="42" t="s">
        <v>403</v>
      </c>
      <c r="B826" s="42"/>
      <c r="C826" s="42"/>
      <c r="D826" s="42"/>
      <c r="E826" s="511" t="s">
        <v>426</v>
      </c>
      <c r="F826" s="30" t="s">
        <v>270</v>
      </c>
      <c r="G826" s="92"/>
      <c r="H826" s="41" t="s">
        <v>268</v>
      </c>
      <c r="I826" s="511"/>
      <c r="J826" s="41" t="s">
        <v>214</v>
      </c>
      <c r="K826" s="79" t="s">
        <v>97</v>
      </c>
      <c r="L826" s="428" t="s">
        <v>626</v>
      </c>
      <c r="M826" s="124" t="s">
        <v>627</v>
      </c>
    </row>
    <row r="827" spans="1:13">
      <c r="A827" s="42" t="s">
        <v>404</v>
      </c>
      <c r="B827" s="42"/>
      <c r="C827" s="42"/>
      <c r="D827" s="42"/>
      <c r="E827" s="511" t="s">
        <v>426</v>
      </c>
      <c r="F827" s="30" t="s">
        <v>270</v>
      </c>
      <c r="G827" s="92"/>
      <c r="H827" s="41" t="s">
        <v>268</v>
      </c>
      <c r="I827" s="511"/>
      <c r="J827" s="41" t="s">
        <v>214</v>
      </c>
      <c r="K827" s="79" t="s">
        <v>97</v>
      </c>
      <c r="L827" s="428" t="s">
        <v>626</v>
      </c>
      <c r="M827" s="124" t="s">
        <v>627</v>
      </c>
    </row>
    <row r="828" spans="1:13" ht="37.15" customHeight="1">
      <c r="A828" s="42"/>
      <c r="B828" s="42"/>
      <c r="C828" s="42"/>
      <c r="D828" s="42"/>
      <c r="E828" s="537" t="s">
        <v>489</v>
      </c>
      <c r="F828" s="537"/>
      <c r="G828" s="537"/>
      <c r="H828" s="537"/>
      <c r="I828" s="537"/>
      <c r="J828" s="537"/>
      <c r="K828" s="537"/>
      <c r="L828" s="426"/>
      <c r="M828" s="306"/>
    </row>
    <row r="829" spans="1:13" ht="27" customHeight="1">
      <c r="A829" s="42"/>
      <c r="B829" s="42"/>
      <c r="C829" s="42"/>
      <c r="D829" s="42"/>
      <c r="E829" s="538" t="s">
        <v>634</v>
      </c>
      <c r="F829" s="538"/>
      <c r="G829" s="538"/>
      <c r="H829" s="538"/>
      <c r="I829" s="538"/>
      <c r="J829" s="538"/>
      <c r="K829" s="538"/>
      <c r="L829" s="426"/>
      <c r="M829" s="306"/>
    </row>
    <row r="830" spans="1:13">
      <c r="A830" s="42"/>
      <c r="B830" s="43"/>
      <c r="C830" s="43"/>
      <c r="D830" s="43"/>
      <c r="E830" s="39"/>
      <c r="F830" s="29"/>
      <c r="G830" s="93"/>
      <c r="H830" s="164"/>
      <c r="I830" s="164"/>
      <c r="J830" s="62"/>
      <c r="K830" s="28"/>
      <c r="L830" s="426"/>
      <c r="M830" s="306"/>
    </row>
    <row r="831" spans="1:13">
      <c r="A831" s="122" t="s">
        <v>887</v>
      </c>
      <c r="B831" s="42"/>
      <c r="C831" s="42"/>
      <c r="D831" s="42"/>
      <c r="E831" s="66"/>
      <c r="F831" s="31"/>
      <c r="G831" s="93"/>
      <c r="H831" s="62"/>
      <c r="I831" s="62"/>
      <c r="J831" s="62"/>
      <c r="K831" s="28"/>
      <c r="L831" s="426"/>
      <c r="M831" s="306"/>
    </row>
    <row r="832" spans="1:13" ht="15" customHeight="1">
      <c r="A832" s="42" t="s">
        <v>466</v>
      </c>
      <c r="B832" s="42"/>
      <c r="C832" s="42"/>
      <c r="D832" s="42"/>
      <c r="E832" s="511" t="s">
        <v>426</v>
      </c>
      <c r="F832" s="30"/>
      <c r="G832" s="92"/>
      <c r="H832" s="532" t="s">
        <v>408</v>
      </c>
      <c r="I832" s="533"/>
      <c r="J832" s="511" t="s">
        <v>426</v>
      </c>
      <c r="K832" s="79" t="s">
        <v>97</v>
      </c>
      <c r="L832" s="428" t="s">
        <v>626</v>
      </c>
      <c r="M832" s="124" t="s">
        <v>627</v>
      </c>
    </row>
    <row r="833" spans="1:13">
      <c r="A833" s="42" t="s">
        <v>405</v>
      </c>
      <c r="B833" s="42"/>
      <c r="C833" s="42"/>
      <c r="D833" s="42"/>
      <c r="E833" s="511" t="s">
        <v>426</v>
      </c>
      <c r="F833" s="30"/>
      <c r="G833" s="92"/>
      <c r="H833" s="532" t="s">
        <v>408</v>
      </c>
      <c r="I833" s="533"/>
      <c r="J833" s="511" t="s">
        <v>426</v>
      </c>
      <c r="K833" s="79" t="s">
        <v>97</v>
      </c>
      <c r="L833" s="428" t="s">
        <v>626</v>
      </c>
      <c r="M833" s="124" t="s">
        <v>627</v>
      </c>
    </row>
    <row r="834" spans="1:13">
      <c r="A834" s="42"/>
      <c r="B834" s="42"/>
      <c r="C834" s="42"/>
      <c r="D834" s="42"/>
      <c r="E834" s="66"/>
      <c r="F834" s="31"/>
      <c r="G834" s="93"/>
      <c r="H834" s="164"/>
      <c r="I834" s="520"/>
      <c r="J834" s="62"/>
      <c r="K834" s="101"/>
      <c r="L834" s="426"/>
      <c r="M834" s="306"/>
    </row>
    <row r="835" spans="1:13">
      <c r="A835" s="122" t="s">
        <v>888</v>
      </c>
      <c r="B835" s="42"/>
      <c r="C835" s="42"/>
      <c r="D835" s="42"/>
      <c r="E835" s="66"/>
      <c r="F835" s="34"/>
      <c r="G835" s="144"/>
      <c r="H835" s="34"/>
      <c r="I835" s="34"/>
      <c r="J835" s="34"/>
      <c r="K835" s="481"/>
      <c r="L835" s="426"/>
      <c r="M835" s="306"/>
    </row>
    <row r="836" spans="1:13">
      <c r="A836" s="42" t="s">
        <v>494</v>
      </c>
      <c r="B836" s="42"/>
      <c r="C836" s="42"/>
      <c r="D836" s="42"/>
      <c r="E836" s="158" t="s">
        <v>492</v>
      </c>
      <c r="F836" s="158" t="s">
        <v>493</v>
      </c>
      <c r="G836" s="97">
        <v>1100</v>
      </c>
      <c r="H836" s="532" t="s">
        <v>408</v>
      </c>
      <c r="I836" s="533"/>
      <c r="J836" s="471">
        <v>500</v>
      </c>
      <c r="K836" s="469">
        <v>2</v>
      </c>
      <c r="L836" s="522"/>
      <c r="M836" s="124">
        <f>K836*L836</f>
        <v>0</v>
      </c>
    </row>
    <row r="837" spans="1:13" ht="15.75" thickBot="1">
      <c r="A837" s="42"/>
      <c r="B837" s="42"/>
      <c r="C837" s="42"/>
      <c r="D837" s="42"/>
      <c r="E837" s="36"/>
      <c r="F837" s="434"/>
      <c r="G837" s="448"/>
      <c r="H837" s="434"/>
      <c r="I837" s="434"/>
      <c r="J837" s="434"/>
      <c r="K837" s="447"/>
      <c r="L837" s="426"/>
      <c r="M837" s="306"/>
    </row>
    <row r="838" spans="1:13" ht="15.75" thickBot="1">
      <c r="A838" s="42"/>
      <c r="B838" s="42"/>
      <c r="C838" s="42"/>
      <c r="D838" s="42"/>
      <c r="E838" s="36"/>
      <c r="F838" s="434"/>
      <c r="G838" s="448"/>
      <c r="H838" s="434"/>
      <c r="I838" s="434"/>
      <c r="J838" s="434"/>
      <c r="K838" s="447"/>
      <c r="L838" s="436" t="s">
        <v>609</v>
      </c>
      <c r="M838" s="443">
        <f>SUM(M793:M836)</f>
        <v>0</v>
      </c>
    </row>
    <row r="839" spans="1:13">
      <c r="A839" s="122" t="s">
        <v>889</v>
      </c>
      <c r="B839" s="43"/>
      <c r="C839" s="43"/>
      <c r="D839" s="43"/>
      <c r="E839" s="66"/>
      <c r="F839" s="29"/>
      <c r="G839" s="176"/>
      <c r="H839" s="145"/>
      <c r="I839" s="177"/>
      <c r="J839" s="145"/>
      <c r="K839" s="101"/>
      <c r="L839" s="427"/>
      <c r="M839" s="306"/>
    </row>
    <row r="840" spans="1:13">
      <c r="A840" s="122" t="s">
        <v>890</v>
      </c>
      <c r="B840" s="43"/>
      <c r="C840" s="43"/>
      <c r="D840" s="43"/>
      <c r="E840" s="66"/>
      <c r="F840" s="29"/>
      <c r="G840" s="176"/>
      <c r="H840" s="145"/>
      <c r="I840" s="177"/>
      <c r="J840" s="145"/>
      <c r="K840" s="101"/>
      <c r="L840" s="427"/>
      <c r="M840" s="306"/>
    </row>
    <row r="841" spans="1:13">
      <c r="A841" s="122" t="s">
        <v>891</v>
      </c>
      <c r="B841" s="43"/>
      <c r="C841" s="43"/>
      <c r="D841" s="43"/>
      <c r="E841" s="66"/>
      <c r="F841" s="29"/>
      <c r="G841" s="176"/>
      <c r="H841" s="145"/>
      <c r="I841" s="177"/>
      <c r="J841" s="145"/>
      <c r="K841" s="101"/>
      <c r="L841" s="427"/>
      <c r="M841" s="306"/>
    </row>
    <row r="842" spans="1:13">
      <c r="A842" s="42" t="s">
        <v>645</v>
      </c>
      <c r="B842" s="42"/>
      <c r="C842" s="42"/>
      <c r="D842" s="42"/>
      <c r="E842" s="159" t="s">
        <v>426</v>
      </c>
      <c r="F842" s="30"/>
      <c r="G842" s="138"/>
      <c r="H842" s="41" t="s">
        <v>625</v>
      </c>
      <c r="I842" s="511">
        <v>1</v>
      </c>
      <c r="J842" s="41" t="s">
        <v>625</v>
      </c>
      <c r="K842" s="79" t="s">
        <v>97</v>
      </c>
      <c r="L842" s="428" t="s">
        <v>626</v>
      </c>
      <c r="M842" s="124" t="s">
        <v>627</v>
      </c>
    </row>
    <row r="843" spans="1:13">
      <c r="A843" s="42" t="s">
        <v>646</v>
      </c>
      <c r="B843" s="42"/>
      <c r="C843" s="42"/>
      <c r="D843" s="42"/>
      <c r="E843" s="158" t="s">
        <v>647</v>
      </c>
      <c r="F843" s="30" t="s">
        <v>648</v>
      </c>
      <c r="G843" s="97">
        <v>7211</v>
      </c>
      <c r="H843" s="41">
        <v>2000</v>
      </c>
      <c r="I843" s="151">
        <f t="shared" ref="I843:I846" si="62">G843/H843</f>
        <v>3.6055000000000001</v>
      </c>
      <c r="J843" s="41">
        <v>2000</v>
      </c>
      <c r="K843" s="79" t="s">
        <v>97</v>
      </c>
      <c r="L843" s="428" t="s">
        <v>626</v>
      </c>
      <c r="M843" s="124" t="s">
        <v>627</v>
      </c>
    </row>
    <row r="844" spans="1:13">
      <c r="A844" s="42" t="s">
        <v>649</v>
      </c>
      <c r="B844" s="42"/>
      <c r="C844" s="42"/>
      <c r="D844" s="42"/>
      <c r="E844" s="158" t="s">
        <v>650</v>
      </c>
      <c r="F844" s="30" t="s">
        <v>648</v>
      </c>
      <c r="G844" s="97">
        <v>7211</v>
      </c>
      <c r="H844" s="41">
        <v>2000</v>
      </c>
      <c r="I844" s="151">
        <f t="shared" si="62"/>
        <v>3.6055000000000001</v>
      </c>
      <c r="J844" s="41">
        <v>2000</v>
      </c>
      <c r="K844" s="469">
        <v>4</v>
      </c>
      <c r="L844" s="524"/>
      <c r="M844" s="124">
        <f>K844*L844</f>
        <v>0</v>
      </c>
    </row>
    <row r="845" spans="1:13">
      <c r="A845" s="42" t="s">
        <v>651</v>
      </c>
      <c r="B845" s="42"/>
      <c r="C845" s="42"/>
      <c r="D845" s="42"/>
      <c r="E845" s="158" t="s">
        <v>650</v>
      </c>
      <c r="F845" s="30" t="s">
        <v>648</v>
      </c>
      <c r="G845" s="97">
        <v>7211</v>
      </c>
      <c r="H845" s="41">
        <v>2000</v>
      </c>
      <c r="I845" s="151">
        <f t="shared" si="62"/>
        <v>3.6055000000000001</v>
      </c>
      <c r="J845" s="41">
        <v>2000</v>
      </c>
      <c r="K845" s="469">
        <v>4</v>
      </c>
      <c r="L845" s="524"/>
      <c r="M845" s="124">
        <f>K845*L845</f>
        <v>0</v>
      </c>
    </row>
    <row r="846" spans="1:13">
      <c r="A846" s="42" t="s">
        <v>652</v>
      </c>
      <c r="B846" s="42"/>
      <c r="C846" s="42"/>
      <c r="D846" s="42"/>
      <c r="E846" s="158" t="s">
        <v>650</v>
      </c>
      <c r="F846" s="30" t="s">
        <v>648</v>
      </c>
      <c r="G846" s="97">
        <v>7211</v>
      </c>
      <c r="H846" s="41">
        <v>2000</v>
      </c>
      <c r="I846" s="151">
        <f t="shared" si="62"/>
        <v>3.6055000000000001</v>
      </c>
      <c r="J846" s="41">
        <v>2000</v>
      </c>
      <c r="K846" s="79" t="s">
        <v>97</v>
      </c>
      <c r="L846" s="428" t="s">
        <v>626</v>
      </c>
      <c r="M846" s="124" t="s">
        <v>627</v>
      </c>
    </row>
    <row r="847" spans="1:13">
      <c r="A847" s="42"/>
      <c r="B847" s="42"/>
      <c r="C847" s="42"/>
      <c r="D847" s="42"/>
      <c r="E847" s="66"/>
      <c r="F847" s="31"/>
      <c r="G847" s="178"/>
      <c r="H847" s="62"/>
      <c r="I847" s="520"/>
      <c r="J847" s="62"/>
      <c r="K847" s="101"/>
      <c r="L847" s="427"/>
      <c r="M847" s="306"/>
    </row>
    <row r="848" spans="1:13">
      <c r="A848" s="122" t="s">
        <v>892</v>
      </c>
      <c r="B848" s="43"/>
      <c r="C848" s="43"/>
      <c r="D848" s="43"/>
      <c r="E848" s="66"/>
      <c r="F848" s="31"/>
      <c r="G848" s="178"/>
      <c r="H848" s="62"/>
      <c r="I848" s="520"/>
      <c r="J848" s="62"/>
      <c r="K848" s="101"/>
      <c r="L848" s="427"/>
      <c r="M848" s="306"/>
    </row>
    <row r="849" spans="1:14">
      <c r="A849" s="42" t="s">
        <v>653</v>
      </c>
      <c r="B849" s="42"/>
      <c r="C849" s="42"/>
      <c r="D849" s="42"/>
      <c r="E849" s="159" t="s">
        <v>426</v>
      </c>
      <c r="F849" s="30"/>
      <c r="G849" s="97"/>
      <c r="H849" s="41" t="s">
        <v>625</v>
      </c>
      <c r="I849" s="511">
        <v>1</v>
      </c>
      <c r="J849" s="41" t="s">
        <v>625</v>
      </c>
      <c r="K849" s="79" t="s">
        <v>97</v>
      </c>
      <c r="L849" s="428" t="s">
        <v>626</v>
      </c>
      <c r="M849" s="124" t="s">
        <v>627</v>
      </c>
    </row>
    <row r="850" spans="1:14">
      <c r="A850" s="42" t="s">
        <v>649</v>
      </c>
      <c r="B850" s="42"/>
      <c r="C850" s="42"/>
      <c r="D850" s="42"/>
      <c r="E850" s="158" t="s">
        <v>650</v>
      </c>
      <c r="F850" s="30" t="s">
        <v>648</v>
      </c>
      <c r="G850" s="97">
        <v>5997</v>
      </c>
      <c r="H850" s="41">
        <v>2000</v>
      </c>
      <c r="I850" s="151">
        <f t="shared" ref="I850:I853" si="63">G850/H850</f>
        <v>2.9984999999999999</v>
      </c>
      <c r="J850" s="41">
        <v>2000</v>
      </c>
      <c r="K850" s="469">
        <v>3</v>
      </c>
      <c r="L850" s="524"/>
      <c r="M850" s="124">
        <f>K850*L850</f>
        <v>0</v>
      </c>
      <c r="N850" s="456"/>
    </row>
    <row r="851" spans="1:14">
      <c r="A851" s="42" t="s">
        <v>654</v>
      </c>
      <c r="B851" s="42"/>
      <c r="C851" s="42"/>
      <c r="D851" s="42"/>
      <c r="E851" s="159" t="s">
        <v>426</v>
      </c>
      <c r="F851" s="30" t="s">
        <v>648</v>
      </c>
      <c r="G851" s="97">
        <v>5997</v>
      </c>
      <c r="H851" s="41">
        <v>2000</v>
      </c>
      <c r="I851" s="151">
        <f t="shared" si="63"/>
        <v>2.9984999999999999</v>
      </c>
      <c r="J851" s="41">
        <v>2000</v>
      </c>
      <c r="K851" s="469">
        <v>3</v>
      </c>
      <c r="L851" s="524"/>
      <c r="M851" s="124">
        <f>K851*L851</f>
        <v>0</v>
      </c>
    </row>
    <row r="852" spans="1:14">
      <c r="A852" s="42" t="s">
        <v>655</v>
      </c>
      <c r="B852" s="42"/>
      <c r="C852" s="42"/>
      <c r="D852" s="42"/>
      <c r="E852" s="158" t="s">
        <v>650</v>
      </c>
      <c r="F852" s="30" t="s">
        <v>648</v>
      </c>
      <c r="G852" s="97">
        <v>5997</v>
      </c>
      <c r="H852" s="41">
        <v>2000</v>
      </c>
      <c r="I852" s="151">
        <f t="shared" si="63"/>
        <v>2.9984999999999999</v>
      </c>
      <c r="J852" s="41">
        <v>2000</v>
      </c>
      <c r="K852" s="469">
        <v>3</v>
      </c>
      <c r="L852" s="524"/>
      <c r="M852" s="124">
        <f>K852*L852</f>
        <v>0</v>
      </c>
    </row>
    <row r="853" spans="1:14">
      <c r="A853" s="42" t="s">
        <v>656</v>
      </c>
      <c r="B853" s="42"/>
      <c r="C853" s="42"/>
      <c r="D853" s="42"/>
      <c r="E853" s="158" t="s">
        <v>650</v>
      </c>
      <c r="F853" s="30" t="s">
        <v>648</v>
      </c>
      <c r="G853" s="97">
        <v>5997</v>
      </c>
      <c r="H853" s="41">
        <v>2000</v>
      </c>
      <c r="I853" s="151">
        <f t="shared" si="63"/>
        <v>2.9984999999999999</v>
      </c>
      <c r="J853" s="41">
        <v>2000</v>
      </c>
      <c r="K853" s="79" t="s">
        <v>97</v>
      </c>
      <c r="L853" s="428" t="s">
        <v>626</v>
      </c>
      <c r="M853" s="124" t="s">
        <v>627</v>
      </c>
    </row>
    <row r="854" spans="1:14">
      <c r="A854" s="42"/>
      <c r="B854" s="42"/>
      <c r="C854" s="42"/>
      <c r="D854" s="42"/>
      <c r="E854" s="503" t="s">
        <v>657</v>
      </c>
      <c r="F854" s="31"/>
      <c r="G854" s="271"/>
      <c r="H854" s="62"/>
      <c r="I854" s="520"/>
      <c r="J854" s="62"/>
      <c r="K854" s="101"/>
      <c r="L854" s="427"/>
      <c r="M854" s="306"/>
    </row>
    <row r="855" spans="1:14">
      <c r="A855" s="122" t="s">
        <v>893</v>
      </c>
      <c r="B855" s="122"/>
      <c r="C855" s="122"/>
      <c r="D855" s="42"/>
      <c r="E855" s="66"/>
      <c r="F855" s="31"/>
      <c r="G855" s="271"/>
      <c r="H855" s="62"/>
      <c r="I855" s="520"/>
      <c r="J855" s="62"/>
      <c r="K855" s="101"/>
      <c r="L855" s="427"/>
      <c r="M855" s="306"/>
    </row>
    <row r="856" spans="1:14">
      <c r="A856" s="331" t="s">
        <v>658</v>
      </c>
      <c r="B856" s="122"/>
      <c r="C856" s="122"/>
      <c r="D856" s="42"/>
      <c r="E856" s="66"/>
      <c r="F856" s="31"/>
      <c r="G856" s="340"/>
      <c r="H856" s="62"/>
      <c r="I856" s="520"/>
      <c r="J856" s="62"/>
      <c r="K856" s="101"/>
      <c r="L856" s="427"/>
      <c r="M856" s="306"/>
    </row>
    <row r="857" spans="1:14">
      <c r="A857" s="42" t="s">
        <v>659</v>
      </c>
      <c r="B857" s="122"/>
      <c r="C857" s="122"/>
      <c r="D857" s="42"/>
      <c r="E857" s="158" t="s">
        <v>660</v>
      </c>
      <c r="F857" s="30" t="s">
        <v>661</v>
      </c>
      <c r="G857" s="97">
        <v>145</v>
      </c>
      <c r="H857" s="41">
        <v>1</v>
      </c>
      <c r="I857" s="151"/>
      <c r="J857" s="41">
        <v>1</v>
      </c>
      <c r="K857" s="469">
        <v>3</v>
      </c>
      <c r="L857" s="524"/>
      <c r="M857" s="124">
        <f>K857*L857</f>
        <v>0</v>
      </c>
    </row>
    <row r="858" spans="1:14">
      <c r="A858" s="42" t="s">
        <v>662</v>
      </c>
      <c r="B858" s="122"/>
      <c r="C858" s="122"/>
      <c r="D858" s="42"/>
      <c r="E858" s="158" t="s">
        <v>660</v>
      </c>
      <c r="F858" s="30" t="s">
        <v>661</v>
      </c>
      <c r="G858" s="97">
        <v>145</v>
      </c>
      <c r="H858" s="41">
        <v>1</v>
      </c>
      <c r="I858" s="151"/>
      <c r="J858" s="41">
        <v>1</v>
      </c>
      <c r="K858" s="469">
        <v>3</v>
      </c>
      <c r="L858" s="524"/>
      <c r="M858" s="124">
        <f>K858*L858</f>
        <v>0</v>
      </c>
    </row>
    <row r="859" spans="1:14">
      <c r="A859" s="42"/>
      <c r="B859" s="182"/>
      <c r="C859" s="182"/>
      <c r="D859" s="42"/>
      <c r="E859" s="36"/>
      <c r="F859" s="31"/>
      <c r="G859" s="340"/>
      <c r="H859" s="62"/>
      <c r="I859" s="520"/>
      <c r="J859" s="62"/>
      <c r="K859" s="101"/>
      <c r="L859" s="427"/>
      <c r="M859" s="306"/>
    </row>
    <row r="860" spans="1:14">
      <c r="A860" s="122" t="s">
        <v>894</v>
      </c>
      <c r="B860" s="43"/>
      <c r="C860" s="43"/>
      <c r="D860" s="43"/>
      <c r="E860" s="66"/>
      <c r="F860" s="29"/>
      <c r="G860" s="176"/>
      <c r="H860" s="145"/>
      <c r="I860" s="177"/>
      <c r="J860" s="145"/>
      <c r="K860" s="103"/>
      <c r="L860" s="427"/>
      <c r="M860" s="306"/>
    </row>
    <row r="861" spans="1:14">
      <c r="A861" s="122" t="s">
        <v>895</v>
      </c>
      <c r="B861" s="43"/>
      <c r="C861" s="43"/>
      <c r="D861" s="43"/>
      <c r="E861" s="66"/>
      <c r="F861" s="29"/>
      <c r="G861" s="176"/>
      <c r="H861" s="145"/>
      <c r="I861" s="177"/>
      <c r="J861" s="145"/>
      <c r="K861" s="103"/>
      <c r="L861" s="427"/>
      <c r="M861" s="306"/>
    </row>
    <row r="862" spans="1:14">
      <c r="A862" s="42" t="s">
        <v>663</v>
      </c>
      <c r="B862" s="43"/>
      <c r="C862" s="43"/>
      <c r="D862" s="43"/>
      <c r="E862" s="40" t="s">
        <v>664</v>
      </c>
      <c r="F862" s="30" t="s">
        <v>190</v>
      </c>
      <c r="G862" s="138"/>
      <c r="H862" s="532" t="s">
        <v>408</v>
      </c>
      <c r="I862" s="533"/>
      <c r="J862" s="41">
        <v>1</v>
      </c>
      <c r="K862" s="79" t="s">
        <v>97</v>
      </c>
      <c r="L862" s="428" t="s">
        <v>626</v>
      </c>
      <c r="M862" s="124" t="s">
        <v>627</v>
      </c>
    </row>
    <row r="863" spans="1:14">
      <c r="A863" s="42" t="s">
        <v>665</v>
      </c>
      <c r="B863" s="43"/>
      <c r="C863" s="43"/>
      <c r="D863" s="43"/>
      <c r="E863" s="511" t="s">
        <v>426</v>
      </c>
      <c r="F863" s="30" t="s">
        <v>190</v>
      </c>
      <c r="G863" s="138"/>
      <c r="H863" s="532" t="s">
        <v>408</v>
      </c>
      <c r="I863" s="533"/>
      <c r="J863" s="41">
        <v>1</v>
      </c>
      <c r="K863" s="79" t="s">
        <v>97</v>
      </c>
      <c r="L863" s="428" t="s">
        <v>626</v>
      </c>
      <c r="M863" s="124" t="s">
        <v>627</v>
      </c>
    </row>
    <row r="864" spans="1:14">
      <c r="A864" s="42" t="s">
        <v>666</v>
      </c>
      <c r="B864" s="43"/>
      <c r="C864" s="43"/>
      <c r="D864" s="43"/>
      <c r="E864" s="511" t="s">
        <v>426</v>
      </c>
      <c r="F864" s="30" t="s">
        <v>190</v>
      </c>
      <c r="G864" s="138"/>
      <c r="H864" s="532" t="s">
        <v>408</v>
      </c>
      <c r="I864" s="533"/>
      <c r="J864" s="41">
        <v>1</v>
      </c>
      <c r="K864" s="79" t="s">
        <v>97</v>
      </c>
      <c r="L864" s="428" t="s">
        <v>626</v>
      </c>
      <c r="M864" s="124" t="s">
        <v>627</v>
      </c>
    </row>
    <row r="865" spans="1:13">
      <c r="A865" s="42" t="s">
        <v>667</v>
      </c>
      <c r="B865" s="43"/>
      <c r="C865" s="43"/>
      <c r="D865" s="43"/>
      <c r="E865" s="40" t="s">
        <v>668</v>
      </c>
      <c r="F865" s="30" t="s">
        <v>190</v>
      </c>
      <c r="G865" s="138"/>
      <c r="H865" s="532" t="s">
        <v>408</v>
      </c>
      <c r="I865" s="533"/>
      <c r="J865" s="41">
        <v>1</v>
      </c>
      <c r="K865" s="79" t="s">
        <v>97</v>
      </c>
      <c r="L865" s="428" t="s">
        <v>626</v>
      </c>
      <c r="M865" s="124" t="s">
        <v>627</v>
      </c>
    </row>
    <row r="866" spans="1:13">
      <c r="A866" s="341"/>
      <c r="B866" s="43"/>
      <c r="C866" s="43"/>
      <c r="D866" s="43"/>
      <c r="E866" s="66"/>
      <c r="F866" s="172"/>
      <c r="G866" s="291"/>
      <c r="H866" s="520"/>
      <c r="I866" s="520"/>
      <c r="J866" s="324"/>
      <c r="K866" s="121"/>
      <c r="L866" s="427"/>
      <c r="M866" s="306"/>
    </row>
    <row r="867" spans="1:13">
      <c r="A867" s="122" t="s">
        <v>896</v>
      </c>
      <c r="B867" s="43"/>
      <c r="C867" s="43"/>
      <c r="D867" s="43"/>
      <c r="E867" s="66"/>
      <c r="F867" s="193"/>
      <c r="G867" s="291"/>
      <c r="H867" s="31"/>
      <c r="I867" s="520"/>
      <c r="J867" s="193"/>
      <c r="K867" s="121"/>
      <c r="L867" s="427"/>
      <c r="M867" s="306"/>
    </row>
    <row r="868" spans="1:13">
      <c r="A868" s="42" t="s">
        <v>663</v>
      </c>
      <c r="B868" s="43"/>
      <c r="C868" s="43"/>
      <c r="D868" s="43"/>
      <c r="E868" s="40" t="s">
        <v>669</v>
      </c>
      <c r="F868" s="30" t="s">
        <v>190</v>
      </c>
      <c r="G868" s="97">
        <v>3</v>
      </c>
      <c r="H868" s="532" t="s">
        <v>408</v>
      </c>
      <c r="I868" s="533"/>
      <c r="J868" s="41">
        <v>1</v>
      </c>
      <c r="K868" s="469">
        <v>1</v>
      </c>
      <c r="L868" s="526"/>
      <c r="M868" s="124">
        <f>K868*L868</f>
        <v>0</v>
      </c>
    </row>
    <row r="869" spans="1:13" ht="22.5">
      <c r="A869" s="42" t="s">
        <v>665</v>
      </c>
      <c r="B869" s="43"/>
      <c r="C869" s="43"/>
      <c r="D869" s="43"/>
      <c r="E869" s="342" t="s">
        <v>670</v>
      </c>
      <c r="F869" s="30" t="s">
        <v>190</v>
      </c>
      <c r="G869" s="97">
        <v>3</v>
      </c>
      <c r="H869" s="532" t="s">
        <v>408</v>
      </c>
      <c r="I869" s="533"/>
      <c r="J869" s="41">
        <v>1</v>
      </c>
      <c r="K869" s="469">
        <v>3</v>
      </c>
      <c r="L869" s="526"/>
      <c r="M869" s="124">
        <f>K869*L869</f>
        <v>0</v>
      </c>
    </row>
    <row r="870" spans="1:13">
      <c r="A870" s="42" t="s">
        <v>671</v>
      </c>
      <c r="B870" s="43"/>
      <c r="C870" s="43"/>
      <c r="D870" s="43"/>
      <c r="E870" s="40" t="s">
        <v>365</v>
      </c>
      <c r="F870" s="30" t="s">
        <v>190</v>
      </c>
      <c r="G870" s="97">
        <v>3</v>
      </c>
      <c r="H870" s="532" t="s">
        <v>408</v>
      </c>
      <c r="I870" s="533"/>
      <c r="J870" s="41">
        <v>1</v>
      </c>
      <c r="K870" s="469">
        <v>3</v>
      </c>
      <c r="L870" s="526"/>
      <c r="M870" s="124">
        <f>K870*L870</f>
        <v>0</v>
      </c>
    </row>
    <row r="871" spans="1:13">
      <c r="A871" s="42" t="s">
        <v>672</v>
      </c>
      <c r="B871" s="43"/>
      <c r="C871" s="43"/>
      <c r="D871" s="43"/>
      <c r="E871" s="40" t="s">
        <v>669</v>
      </c>
      <c r="F871" s="30" t="s">
        <v>190</v>
      </c>
      <c r="G871" s="97">
        <v>3</v>
      </c>
      <c r="H871" s="532" t="s">
        <v>408</v>
      </c>
      <c r="I871" s="533"/>
      <c r="J871" s="41">
        <v>1</v>
      </c>
      <c r="K871" s="469">
        <v>3</v>
      </c>
      <c r="L871" s="526"/>
      <c r="M871" s="124">
        <f>K871*L871</f>
        <v>0</v>
      </c>
    </row>
    <row r="872" spans="1:13">
      <c r="A872" s="341"/>
      <c r="B872" s="43"/>
      <c r="C872" s="43"/>
      <c r="D872" s="43"/>
      <c r="E872" s="66"/>
      <c r="F872" s="31"/>
      <c r="G872" s="271"/>
      <c r="H872" s="31"/>
      <c r="I872" s="520"/>
      <c r="J872" s="31"/>
      <c r="K872" s="121"/>
      <c r="L872" s="427"/>
      <c r="M872" s="306"/>
    </row>
    <row r="873" spans="1:13">
      <c r="A873" s="122" t="s">
        <v>897</v>
      </c>
      <c r="B873" s="43"/>
      <c r="C873" s="43"/>
      <c r="D873" s="43"/>
      <c r="E873" s="66"/>
      <c r="F873" s="31"/>
      <c r="G873" s="271" t="s">
        <v>703</v>
      </c>
      <c r="H873" s="31"/>
      <c r="I873" s="520"/>
      <c r="J873" s="31"/>
      <c r="K873" s="121"/>
      <c r="L873" s="427"/>
      <c r="M873" s="306"/>
    </row>
    <row r="874" spans="1:13">
      <c r="A874" s="42" t="s">
        <v>673</v>
      </c>
      <c r="B874" s="43"/>
      <c r="C874" s="43"/>
      <c r="D874" s="43"/>
      <c r="E874" s="40" t="s">
        <v>674</v>
      </c>
      <c r="F874" s="30" t="s">
        <v>279</v>
      </c>
      <c r="G874" s="97">
        <v>170</v>
      </c>
      <c r="H874" s="532" t="s">
        <v>408</v>
      </c>
      <c r="I874" s="533"/>
      <c r="J874" s="41">
        <v>1</v>
      </c>
      <c r="K874" s="79" t="s">
        <v>97</v>
      </c>
      <c r="L874" s="428" t="s">
        <v>626</v>
      </c>
      <c r="M874" s="124" t="s">
        <v>627</v>
      </c>
    </row>
    <row r="875" spans="1:13">
      <c r="A875" s="42" t="s">
        <v>675</v>
      </c>
      <c r="B875" s="43"/>
      <c r="C875" s="43"/>
      <c r="D875" s="43"/>
      <c r="E875" s="40" t="s">
        <v>674</v>
      </c>
      <c r="F875" s="30" t="s">
        <v>279</v>
      </c>
      <c r="G875" s="97">
        <v>145</v>
      </c>
      <c r="H875" s="532" t="s">
        <v>408</v>
      </c>
      <c r="I875" s="533"/>
      <c r="J875" s="41">
        <v>1</v>
      </c>
      <c r="K875" s="469">
        <v>3</v>
      </c>
      <c r="L875" s="524"/>
      <c r="M875" s="124">
        <f>K875*L875</f>
        <v>0</v>
      </c>
    </row>
    <row r="876" spans="1:13">
      <c r="A876" s="42" t="s">
        <v>666</v>
      </c>
      <c r="B876" s="43"/>
      <c r="C876" s="43"/>
      <c r="D876" s="43"/>
      <c r="E876" s="40" t="s">
        <v>365</v>
      </c>
      <c r="F876" s="30" t="s">
        <v>279</v>
      </c>
      <c r="G876" s="97">
        <v>170</v>
      </c>
      <c r="H876" s="532" t="s">
        <v>408</v>
      </c>
      <c r="I876" s="533"/>
      <c r="J876" s="41">
        <v>1</v>
      </c>
      <c r="K876" s="79" t="s">
        <v>97</v>
      </c>
      <c r="L876" s="428" t="s">
        <v>626</v>
      </c>
      <c r="M876" s="124" t="s">
        <v>627</v>
      </c>
    </row>
    <row r="877" spans="1:13">
      <c r="A877" s="341"/>
      <c r="B877" s="43"/>
      <c r="C877" s="43"/>
      <c r="D877" s="43"/>
      <c r="E877" s="66"/>
      <c r="F877" s="193"/>
      <c r="G877" s="291"/>
      <c r="H877" s="31"/>
      <c r="I877" s="520"/>
      <c r="J877" s="193"/>
      <c r="K877" s="121"/>
      <c r="L877" s="427"/>
      <c r="M877" s="306"/>
    </row>
    <row r="878" spans="1:13">
      <c r="A878" s="122" t="s">
        <v>898</v>
      </c>
      <c r="B878" s="43"/>
      <c r="C878" s="43"/>
      <c r="D878" s="43"/>
      <c r="E878" s="66"/>
      <c r="F878" s="193"/>
      <c r="G878" s="291"/>
      <c r="H878" s="31"/>
      <c r="I878" s="520"/>
      <c r="J878" s="193"/>
      <c r="K878" s="121"/>
      <c r="L878" s="427"/>
      <c r="M878" s="306"/>
    </row>
    <row r="879" spans="1:13">
      <c r="A879" s="42" t="s">
        <v>676</v>
      </c>
      <c r="B879" s="43"/>
      <c r="C879" s="43"/>
      <c r="D879" s="43"/>
      <c r="E879" s="511" t="s">
        <v>426</v>
      </c>
      <c r="F879" s="30" t="s">
        <v>279</v>
      </c>
      <c r="G879" s="97">
        <v>33</v>
      </c>
      <c r="H879" s="532" t="s">
        <v>408</v>
      </c>
      <c r="I879" s="533"/>
      <c r="J879" s="41">
        <v>1</v>
      </c>
      <c r="K879" s="469">
        <v>1</v>
      </c>
      <c r="L879" s="524"/>
      <c r="M879" s="124">
        <f>K879*L879</f>
        <v>0</v>
      </c>
    </row>
    <row r="880" spans="1:13">
      <c r="A880" s="42" t="s">
        <v>677</v>
      </c>
      <c r="B880" s="43"/>
      <c r="C880" s="43"/>
      <c r="D880" s="43"/>
      <c r="E880" s="511" t="s">
        <v>426</v>
      </c>
      <c r="F880" s="30" t="s">
        <v>279</v>
      </c>
      <c r="G880" s="97">
        <v>33</v>
      </c>
      <c r="H880" s="532" t="s">
        <v>408</v>
      </c>
      <c r="I880" s="533"/>
      <c r="J880" s="41">
        <v>1</v>
      </c>
      <c r="K880" s="469">
        <v>1</v>
      </c>
      <c r="L880" s="524"/>
      <c r="M880" s="124">
        <f>K880*L880</f>
        <v>0</v>
      </c>
    </row>
    <row r="881" spans="1:13">
      <c r="A881" s="122"/>
      <c r="B881" s="43"/>
      <c r="C881" s="43"/>
      <c r="D881" s="43"/>
      <c r="E881" s="66"/>
      <c r="F881" s="29"/>
      <c r="G881" s="176"/>
      <c r="H881" s="145"/>
      <c r="I881" s="177"/>
      <c r="J881" s="145"/>
      <c r="K881" s="103"/>
      <c r="L881" s="427"/>
      <c r="M881" s="306"/>
    </row>
    <row r="882" spans="1:13">
      <c r="A882" s="122" t="s">
        <v>899</v>
      </c>
      <c r="B882" s="343"/>
      <c r="C882" s="343"/>
      <c r="D882" s="343"/>
      <c r="E882" s="39"/>
      <c r="F882" s="31"/>
      <c r="G882" s="271"/>
      <c r="H882" s="31"/>
      <c r="I882" s="520"/>
      <c r="J882" s="31"/>
      <c r="K882" s="103"/>
      <c r="L882" s="427"/>
      <c r="M882" s="306"/>
    </row>
    <row r="883" spans="1:13">
      <c r="A883" s="122" t="s">
        <v>900</v>
      </c>
      <c r="B883" s="343"/>
      <c r="C883" s="343"/>
      <c r="D883" s="343"/>
      <c r="E883" s="39"/>
      <c r="F883" s="31"/>
      <c r="G883" s="271"/>
      <c r="H883" s="31"/>
      <c r="I883" s="520"/>
      <c r="J883" s="31"/>
      <c r="K883" s="103"/>
      <c r="L883" s="427"/>
      <c r="M883" s="306"/>
    </row>
    <row r="884" spans="1:13">
      <c r="A884" s="122" t="s">
        <v>901</v>
      </c>
      <c r="B884" s="343"/>
      <c r="C884" s="343"/>
      <c r="D884" s="343"/>
      <c r="E884" s="39"/>
      <c r="F884" s="31"/>
      <c r="G884" s="271"/>
      <c r="H884" s="31"/>
      <c r="I884" s="520"/>
      <c r="J884" s="31"/>
      <c r="K884" s="103"/>
      <c r="L884" s="427"/>
      <c r="M884" s="306"/>
    </row>
    <row r="885" spans="1:13">
      <c r="A885" s="122" t="s">
        <v>678</v>
      </c>
      <c r="B885" s="343"/>
      <c r="C885" s="343"/>
      <c r="D885" s="343"/>
      <c r="E885" s="39"/>
      <c r="F885" s="31"/>
      <c r="G885" s="271"/>
      <c r="H885" s="31"/>
      <c r="I885" s="520"/>
      <c r="J885" s="31"/>
      <c r="K885" s="103"/>
      <c r="L885" s="427"/>
      <c r="M885" s="306"/>
    </row>
    <row r="886" spans="1:13">
      <c r="A886" s="42" t="s">
        <v>679</v>
      </c>
      <c r="B886" s="343"/>
      <c r="C886" s="343"/>
      <c r="D886" s="343"/>
      <c r="E886" s="40" t="s">
        <v>281</v>
      </c>
      <c r="F886" s="30" t="s">
        <v>190</v>
      </c>
      <c r="G886" s="97">
        <v>3</v>
      </c>
      <c r="H886" s="532" t="s">
        <v>408</v>
      </c>
      <c r="I886" s="533"/>
      <c r="J886" s="41">
        <v>1</v>
      </c>
      <c r="K886" s="469">
        <v>1</v>
      </c>
      <c r="L886" s="524"/>
      <c r="M886" s="124">
        <f t="shared" ref="M886:M888" si="64">K886*L886</f>
        <v>0</v>
      </c>
    </row>
    <row r="887" spans="1:13">
      <c r="A887" s="42" t="s">
        <v>680</v>
      </c>
      <c r="B887" s="343"/>
      <c r="C887" s="343"/>
      <c r="D887" s="343"/>
      <c r="E887" s="158" t="s">
        <v>681</v>
      </c>
      <c r="F887" s="30" t="s">
        <v>190</v>
      </c>
      <c r="G887" s="97">
        <v>3</v>
      </c>
      <c r="H887" s="532" t="s">
        <v>408</v>
      </c>
      <c r="I887" s="533"/>
      <c r="J887" s="41">
        <v>1</v>
      </c>
      <c r="K887" s="469">
        <v>1</v>
      </c>
      <c r="L887" s="524"/>
      <c r="M887" s="124">
        <f t="shared" si="64"/>
        <v>0</v>
      </c>
    </row>
    <row r="888" spans="1:13">
      <c r="A888" s="42" t="s">
        <v>682</v>
      </c>
      <c r="B888" s="343"/>
      <c r="C888" s="343"/>
      <c r="D888" s="343"/>
      <c r="E888" s="158" t="s">
        <v>365</v>
      </c>
      <c r="F888" s="30" t="s">
        <v>190</v>
      </c>
      <c r="G888" s="97">
        <v>3</v>
      </c>
      <c r="H888" s="532" t="s">
        <v>408</v>
      </c>
      <c r="I888" s="533"/>
      <c r="J888" s="41">
        <v>1</v>
      </c>
      <c r="K888" s="469">
        <v>1</v>
      </c>
      <c r="L888" s="524"/>
      <c r="M888" s="124">
        <f t="shared" si="64"/>
        <v>0</v>
      </c>
    </row>
    <row r="889" spans="1:13">
      <c r="A889" s="270"/>
      <c r="B889" s="343"/>
      <c r="C889" s="343"/>
      <c r="D889" s="343"/>
      <c r="E889" s="166"/>
      <c r="F889" s="31"/>
      <c r="G889" s="178"/>
      <c r="H889" s="31"/>
      <c r="I889" s="520"/>
      <c r="J889" s="31"/>
      <c r="K889" s="101"/>
      <c r="L889" s="427"/>
      <c r="M889" s="306"/>
    </row>
    <row r="890" spans="1:13">
      <c r="A890" s="122" t="s">
        <v>683</v>
      </c>
      <c r="B890" s="343"/>
      <c r="C890" s="343"/>
      <c r="D890" s="343"/>
      <c r="E890" s="166"/>
      <c r="F890" s="31"/>
      <c r="G890" s="178"/>
      <c r="H890" s="31"/>
      <c r="I890" s="520"/>
      <c r="J890" s="31"/>
      <c r="K890" s="101"/>
      <c r="L890" s="427"/>
      <c r="M890" s="306"/>
    </row>
    <row r="891" spans="1:13">
      <c r="A891" s="42" t="s">
        <v>684</v>
      </c>
      <c r="B891" s="343"/>
      <c r="C891" s="343"/>
      <c r="D891" s="343"/>
      <c r="E891" s="158" t="s">
        <v>230</v>
      </c>
      <c r="F891" s="30" t="s">
        <v>777</v>
      </c>
      <c r="G891" s="97">
        <v>197</v>
      </c>
      <c r="H891" s="532" t="s">
        <v>408</v>
      </c>
      <c r="I891" s="533"/>
      <c r="J891" s="41">
        <v>1</v>
      </c>
      <c r="K891" s="469">
        <v>1</v>
      </c>
      <c r="L891" s="524"/>
      <c r="M891" s="124">
        <f t="shared" ref="M891" si="65">K891*L891</f>
        <v>0</v>
      </c>
    </row>
    <row r="892" spans="1:13">
      <c r="A892" s="270"/>
      <c r="B892" s="343"/>
      <c r="C892" s="343"/>
      <c r="D892" s="343"/>
      <c r="E892" s="166"/>
      <c r="F892" s="31"/>
      <c r="G892" s="178"/>
      <c r="H892" s="31"/>
      <c r="I892" s="520"/>
      <c r="J892" s="31"/>
      <c r="K892" s="101"/>
      <c r="L892" s="427"/>
      <c r="M892" s="306"/>
    </row>
    <row r="893" spans="1:13">
      <c r="A893" s="122" t="s">
        <v>902</v>
      </c>
      <c r="B893" s="343"/>
      <c r="C893" s="343"/>
      <c r="D893" s="343"/>
      <c r="E893" s="166"/>
      <c r="F893" s="31"/>
      <c r="G893" s="178"/>
      <c r="H893" s="31"/>
      <c r="I893" s="520"/>
      <c r="J893" s="31"/>
      <c r="K893" s="101"/>
      <c r="L893" s="427"/>
      <c r="M893" s="306"/>
    </row>
    <row r="894" spans="1:13">
      <c r="A894" s="122" t="s">
        <v>685</v>
      </c>
      <c r="B894" s="343"/>
      <c r="C894" s="343"/>
      <c r="D894" s="343"/>
      <c r="E894" s="166"/>
      <c r="F894" s="31"/>
      <c r="G894" s="178"/>
      <c r="H894" s="31"/>
      <c r="I894" s="520"/>
      <c r="J894" s="31"/>
      <c r="K894" s="101"/>
      <c r="L894" s="427"/>
      <c r="M894" s="306"/>
    </row>
    <row r="895" spans="1:13">
      <c r="A895" s="42" t="s">
        <v>686</v>
      </c>
      <c r="B895" s="343"/>
      <c r="C895" s="343"/>
      <c r="D895" s="343"/>
      <c r="E895" s="40" t="s">
        <v>281</v>
      </c>
      <c r="F895" s="30" t="s">
        <v>190</v>
      </c>
      <c r="G895" s="97"/>
      <c r="H895" s="532" t="s">
        <v>408</v>
      </c>
      <c r="I895" s="533"/>
      <c r="J895" s="41">
        <v>1</v>
      </c>
      <c r="K895" s="79" t="s">
        <v>97</v>
      </c>
      <c r="L895" s="428" t="s">
        <v>626</v>
      </c>
      <c r="M895" s="124" t="s">
        <v>627</v>
      </c>
    </row>
    <row r="896" spans="1:13">
      <c r="A896" s="42" t="s">
        <v>687</v>
      </c>
      <c r="B896" s="343"/>
      <c r="C896" s="343"/>
      <c r="D896" s="343"/>
      <c r="E896" s="158" t="s">
        <v>681</v>
      </c>
      <c r="F896" s="30" t="s">
        <v>190</v>
      </c>
      <c r="G896" s="97"/>
      <c r="H896" s="532" t="s">
        <v>408</v>
      </c>
      <c r="I896" s="533"/>
      <c r="J896" s="41">
        <v>1</v>
      </c>
      <c r="K896" s="79" t="s">
        <v>97</v>
      </c>
      <c r="L896" s="428" t="s">
        <v>626</v>
      </c>
      <c r="M896" s="124" t="s">
        <v>627</v>
      </c>
    </row>
    <row r="897" spans="1:13">
      <c r="A897" s="42" t="s">
        <v>682</v>
      </c>
      <c r="B897" s="343"/>
      <c r="C897" s="343"/>
      <c r="D897" s="343"/>
      <c r="E897" s="158" t="s">
        <v>688</v>
      </c>
      <c r="F897" s="30" t="s">
        <v>190</v>
      </c>
      <c r="G897" s="97"/>
      <c r="H897" s="532" t="s">
        <v>408</v>
      </c>
      <c r="I897" s="533"/>
      <c r="J897" s="41">
        <v>1</v>
      </c>
      <c r="K897" s="79" t="s">
        <v>97</v>
      </c>
      <c r="L897" s="428" t="s">
        <v>626</v>
      </c>
      <c r="M897" s="124" t="s">
        <v>627</v>
      </c>
    </row>
    <row r="898" spans="1:13">
      <c r="A898" s="270"/>
      <c r="B898" s="42"/>
      <c r="C898" s="343"/>
      <c r="D898" s="343"/>
      <c r="E898" s="166"/>
      <c r="F898" s="31"/>
      <c r="G898" s="271"/>
      <c r="H898" s="31"/>
      <c r="I898" s="520"/>
      <c r="J898" s="31"/>
      <c r="K898" s="101"/>
      <c r="L898" s="427"/>
      <c r="M898" s="306"/>
    </row>
    <row r="899" spans="1:13">
      <c r="A899" s="122" t="s">
        <v>689</v>
      </c>
      <c r="B899" s="42"/>
      <c r="C899" s="343"/>
      <c r="D899" s="343"/>
      <c r="E899" s="166"/>
      <c r="F899" s="31"/>
      <c r="G899" s="340"/>
      <c r="H899" s="31"/>
      <c r="I899" s="520"/>
      <c r="J899" s="31"/>
      <c r="K899" s="101"/>
      <c r="L899" s="427"/>
      <c r="M899" s="306"/>
    </row>
    <row r="900" spans="1:13">
      <c r="A900" s="42" t="s">
        <v>690</v>
      </c>
      <c r="B900" s="42"/>
      <c r="C900" s="343"/>
      <c r="D900" s="343"/>
      <c r="E900" s="158" t="s">
        <v>691</v>
      </c>
      <c r="F900" s="30" t="s">
        <v>777</v>
      </c>
      <c r="G900" s="97">
        <v>249</v>
      </c>
      <c r="H900" s="532" t="s">
        <v>408</v>
      </c>
      <c r="I900" s="533"/>
      <c r="J900" s="41">
        <v>1</v>
      </c>
      <c r="K900" s="79" t="s">
        <v>97</v>
      </c>
      <c r="L900" s="428" t="s">
        <v>626</v>
      </c>
      <c r="M900" s="124" t="s">
        <v>627</v>
      </c>
    </row>
    <row r="901" spans="1:13">
      <c r="A901" s="270"/>
      <c r="B901" s="343"/>
      <c r="C901" s="343"/>
      <c r="D901" s="343"/>
      <c r="E901" s="166"/>
      <c r="F901" s="31"/>
      <c r="G901" s="271"/>
      <c r="H901" s="31"/>
      <c r="I901" s="520"/>
      <c r="J901" s="31"/>
      <c r="K901" s="101"/>
      <c r="L901" s="427"/>
      <c r="M901" s="306"/>
    </row>
    <row r="902" spans="1:13">
      <c r="A902" s="122" t="s">
        <v>692</v>
      </c>
      <c r="B902" s="343"/>
      <c r="C902" s="343"/>
      <c r="D902" s="343"/>
      <c r="E902" s="166"/>
      <c r="F902" s="31"/>
      <c r="G902" s="271"/>
      <c r="H902" s="31"/>
      <c r="I902" s="520"/>
      <c r="J902" s="31"/>
      <c r="K902" s="101"/>
      <c r="L902" s="427"/>
      <c r="M902" s="306"/>
    </row>
    <row r="903" spans="1:13">
      <c r="A903" s="42" t="s">
        <v>697</v>
      </c>
      <c r="B903" s="343"/>
      <c r="C903" s="343"/>
      <c r="D903" s="343"/>
      <c r="E903" s="166"/>
      <c r="F903" s="34"/>
      <c r="G903" s="340"/>
      <c r="H903" s="34"/>
      <c r="I903" s="487"/>
      <c r="J903" s="34"/>
      <c r="K903" s="481"/>
      <c r="L903" s="427"/>
      <c r="M903" s="306"/>
    </row>
    <row r="904" spans="1:13">
      <c r="A904" s="42" t="s">
        <v>693</v>
      </c>
      <c r="B904" s="343"/>
      <c r="C904" s="343"/>
      <c r="D904" s="343"/>
      <c r="E904" s="158" t="s">
        <v>691</v>
      </c>
      <c r="F904" s="30" t="s">
        <v>777</v>
      </c>
      <c r="G904" s="97">
        <v>543</v>
      </c>
      <c r="H904" s="532" t="s">
        <v>408</v>
      </c>
      <c r="I904" s="533"/>
      <c r="J904" s="41">
        <v>1</v>
      </c>
      <c r="K904" s="469">
        <v>1</v>
      </c>
      <c r="L904" s="524"/>
      <c r="M904" s="124">
        <f t="shared" ref="M904:M907" si="66">K904*L904</f>
        <v>0</v>
      </c>
    </row>
    <row r="905" spans="1:13">
      <c r="A905" s="42" t="s">
        <v>694</v>
      </c>
      <c r="B905" s="343"/>
      <c r="C905" s="343"/>
      <c r="D905" s="343"/>
      <c r="E905" s="158" t="s">
        <v>691</v>
      </c>
      <c r="F905" s="30" t="s">
        <v>777</v>
      </c>
      <c r="G905" s="97">
        <v>543</v>
      </c>
      <c r="H905" s="532" t="s">
        <v>408</v>
      </c>
      <c r="I905" s="533"/>
      <c r="J905" s="41">
        <v>1</v>
      </c>
      <c r="K905" s="469">
        <v>1</v>
      </c>
      <c r="L905" s="524"/>
      <c r="M905" s="124">
        <f t="shared" si="66"/>
        <v>0</v>
      </c>
    </row>
    <row r="906" spans="1:13">
      <c r="A906" s="42" t="s">
        <v>695</v>
      </c>
      <c r="B906" s="343"/>
      <c r="C906" s="343"/>
      <c r="D906" s="343"/>
      <c r="E906" s="158" t="s">
        <v>691</v>
      </c>
      <c r="F906" s="30" t="s">
        <v>777</v>
      </c>
      <c r="G906" s="97">
        <v>543</v>
      </c>
      <c r="H906" s="532" t="s">
        <v>408</v>
      </c>
      <c r="I906" s="533"/>
      <c r="J906" s="41">
        <v>1</v>
      </c>
      <c r="K906" s="469">
        <v>1</v>
      </c>
      <c r="L906" s="524"/>
      <c r="M906" s="124">
        <f t="shared" si="66"/>
        <v>0</v>
      </c>
    </row>
    <row r="907" spans="1:13">
      <c r="A907" s="42" t="s">
        <v>696</v>
      </c>
      <c r="B907" s="343"/>
      <c r="C907" s="343"/>
      <c r="D907" s="343"/>
      <c r="E907" s="158" t="s">
        <v>691</v>
      </c>
      <c r="F907" s="30" t="s">
        <v>777</v>
      </c>
      <c r="G907" s="97">
        <v>543</v>
      </c>
      <c r="H907" s="532" t="s">
        <v>408</v>
      </c>
      <c r="I907" s="533"/>
      <c r="J907" s="41">
        <v>1</v>
      </c>
      <c r="K907" s="469">
        <v>1</v>
      </c>
      <c r="L907" s="524"/>
      <c r="M907" s="124">
        <f t="shared" si="66"/>
        <v>0</v>
      </c>
    </row>
    <row r="908" spans="1:13">
      <c r="A908" s="42"/>
      <c r="B908" s="343"/>
      <c r="C908" s="343"/>
      <c r="D908" s="343"/>
      <c r="E908" s="36"/>
      <c r="F908" s="31"/>
      <c r="G908" s="178"/>
      <c r="H908" s="520"/>
      <c r="I908" s="520"/>
      <c r="J908" s="62"/>
      <c r="K908" s="495"/>
      <c r="L908" s="128"/>
      <c r="M908" s="129"/>
    </row>
    <row r="909" spans="1:13">
      <c r="A909" s="122" t="s">
        <v>903</v>
      </c>
      <c r="B909" s="343"/>
      <c r="C909" s="343"/>
      <c r="D909" s="343"/>
      <c r="E909" s="36"/>
      <c r="F909" s="31"/>
      <c r="G909" s="178"/>
      <c r="H909" s="520"/>
      <c r="I909" s="520"/>
      <c r="J909" s="62"/>
      <c r="K909" s="495"/>
      <c r="L909" s="128"/>
      <c r="M909" s="129"/>
    </row>
    <row r="910" spans="1:13">
      <c r="A910" s="42" t="s">
        <v>779</v>
      </c>
      <c r="B910" s="343"/>
      <c r="C910" s="343"/>
      <c r="D910" s="343"/>
      <c r="E910" s="158" t="s">
        <v>781</v>
      </c>
      <c r="F910" s="30" t="s">
        <v>190</v>
      </c>
      <c r="G910" s="97">
        <v>1</v>
      </c>
      <c r="H910" s="532" t="s">
        <v>408</v>
      </c>
      <c r="I910" s="533"/>
      <c r="J910" s="41">
        <v>1</v>
      </c>
      <c r="K910" s="469">
        <v>1</v>
      </c>
      <c r="L910" s="524"/>
      <c r="M910" s="124">
        <f t="shared" ref="M910:M911" si="67">K910*L910</f>
        <v>0</v>
      </c>
    </row>
    <row r="911" spans="1:13">
      <c r="A911" s="42" t="s">
        <v>780</v>
      </c>
      <c r="B911" s="343"/>
      <c r="C911" s="343"/>
      <c r="D911" s="343"/>
      <c r="E911" s="158" t="s">
        <v>782</v>
      </c>
      <c r="F911" s="30" t="s">
        <v>190</v>
      </c>
      <c r="G911" s="97">
        <v>1</v>
      </c>
      <c r="H911" s="532" t="s">
        <v>408</v>
      </c>
      <c r="I911" s="533"/>
      <c r="J911" s="41">
        <v>1</v>
      </c>
      <c r="K911" s="469">
        <v>1</v>
      </c>
      <c r="L911" s="524"/>
      <c r="M911" s="124">
        <f t="shared" si="67"/>
        <v>0</v>
      </c>
    </row>
    <row r="912" spans="1:13">
      <c r="A912" s="270"/>
      <c r="B912" s="343"/>
      <c r="C912" s="343"/>
      <c r="D912" s="343"/>
      <c r="E912" s="166"/>
      <c r="F912" s="31"/>
      <c r="G912" s="178"/>
      <c r="H912" s="31"/>
      <c r="I912" s="520"/>
      <c r="J912" s="31"/>
      <c r="K912" s="101"/>
      <c r="L912" s="427"/>
      <c r="M912" s="306"/>
    </row>
    <row r="913" spans="1:13">
      <c r="A913" s="122" t="s">
        <v>904</v>
      </c>
      <c r="B913" s="343"/>
      <c r="C913" s="343"/>
      <c r="D913" s="343"/>
      <c r="E913" s="166"/>
      <c r="F913" s="31"/>
      <c r="G913" s="178"/>
      <c r="H913" s="31"/>
      <c r="I913" s="520"/>
      <c r="J913" s="31"/>
      <c r="K913" s="101"/>
      <c r="L913" s="427"/>
      <c r="M913" s="306"/>
    </row>
    <row r="914" spans="1:13">
      <c r="A914" s="42" t="s">
        <v>778</v>
      </c>
      <c r="B914" s="43"/>
      <c r="C914" s="43"/>
      <c r="D914" s="43"/>
      <c r="E914" s="40"/>
      <c r="F914" s="30" t="s">
        <v>190</v>
      </c>
      <c r="G914" s="97">
        <v>3</v>
      </c>
      <c r="H914" s="532" t="s">
        <v>408</v>
      </c>
      <c r="I914" s="533"/>
      <c r="J914" s="41">
        <v>1</v>
      </c>
      <c r="K914" s="469">
        <v>3</v>
      </c>
      <c r="L914" s="524"/>
      <c r="M914" s="124">
        <f>K914*L914</f>
        <v>0</v>
      </c>
    </row>
    <row r="915" spans="1:13" ht="15.75" thickBot="1">
      <c r="A915" s="270"/>
      <c r="B915" s="343"/>
      <c r="C915" s="343"/>
      <c r="D915" s="343"/>
      <c r="E915" s="166"/>
      <c r="F915" s="31"/>
      <c r="G915" s="271"/>
      <c r="H915" s="31"/>
      <c r="I915" s="520"/>
      <c r="J915" s="31"/>
      <c r="K915" s="101"/>
      <c r="L915" s="427"/>
      <c r="M915" s="306"/>
    </row>
    <row r="916" spans="1:13" ht="15.75" thickBot="1">
      <c r="A916" s="42"/>
      <c r="B916" s="42"/>
      <c r="C916" s="42"/>
      <c r="D916" s="42"/>
      <c r="E916" s="36"/>
      <c r="F916" s="434"/>
      <c r="G916" s="504"/>
      <c r="H916" s="434"/>
      <c r="I916" s="505"/>
      <c r="J916" s="344"/>
      <c r="K916" s="345"/>
      <c r="L916" s="436" t="s">
        <v>609</v>
      </c>
      <c r="M916" s="443">
        <f>SUM(M842:M914)</f>
        <v>0</v>
      </c>
    </row>
    <row r="917" spans="1:13">
      <c r="A917" s="182" t="s">
        <v>905</v>
      </c>
      <c r="B917" s="43"/>
      <c r="C917" s="43"/>
      <c r="D917" s="43"/>
      <c r="E917" s="66"/>
      <c r="F917" s="510"/>
      <c r="G917" s="446"/>
      <c r="H917" s="510"/>
      <c r="I917" s="510"/>
      <c r="J917" s="510"/>
      <c r="K917" s="438"/>
      <c r="L917" s="426"/>
      <c r="M917" s="306"/>
    </row>
    <row r="918" spans="1:13" ht="37.15" customHeight="1">
      <c r="A918" s="530" t="s">
        <v>630</v>
      </c>
      <c r="B918" s="530"/>
      <c r="C918" s="530"/>
      <c r="D918" s="530"/>
      <c r="E918" s="66"/>
      <c r="F918" s="40" t="s">
        <v>616</v>
      </c>
      <c r="G918" s="97"/>
      <c r="H918" s="511" t="s">
        <v>426</v>
      </c>
      <c r="I918" s="41"/>
      <c r="J918" s="41" t="s">
        <v>616</v>
      </c>
      <c r="K918" s="102">
        <v>300</v>
      </c>
      <c r="L918" s="522"/>
      <c r="M918" s="124">
        <f>K918*L918</f>
        <v>0</v>
      </c>
    </row>
    <row r="919" spans="1:13">
      <c r="A919" s="42" t="s">
        <v>632</v>
      </c>
      <c r="B919" s="53"/>
      <c r="C919" s="53"/>
      <c r="D919" s="53"/>
      <c r="E919" s="158" t="s">
        <v>617</v>
      </c>
      <c r="F919" s="40" t="s">
        <v>616</v>
      </c>
      <c r="G919" s="92"/>
      <c r="H919" s="49" t="s">
        <v>518</v>
      </c>
      <c r="I919" s="30"/>
      <c r="J919" s="41" t="s">
        <v>631</v>
      </c>
      <c r="K919" s="102">
        <v>60</v>
      </c>
      <c r="L919" s="522"/>
      <c r="M919" s="124">
        <f>L919*K919</f>
        <v>0</v>
      </c>
    </row>
    <row r="920" spans="1:13" ht="15.75" customHeight="1">
      <c r="A920" s="42" t="s">
        <v>633</v>
      </c>
      <c r="B920" s="53"/>
      <c r="C920" s="53"/>
      <c r="D920" s="53"/>
      <c r="E920" s="158" t="s">
        <v>617</v>
      </c>
      <c r="F920" s="40" t="s">
        <v>616</v>
      </c>
      <c r="G920" s="92"/>
      <c r="H920" s="49" t="s">
        <v>518</v>
      </c>
      <c r="I920" s="30"/>
      <c r="J920" s="41" t="s">
        <v>631</v>
      </c>
      <c r="K920" s="102">
        <v>60</v>
      </c>
      <c r="L920" s="522"/>
      <c r="M920" s="124">
        <f>L920*K920</f>
        <v>0</v>
      </c>
    </row>
    <row r="921" spans="1:13">
      <c r="A921" s="539" t="s">
        <v>618</v>
      </c>
      <c r="B921" s="539"/>
      <c r="C921" s="539"/>
      <c r="D921" s="540"/>
      <c r="E921" s="511" t="s">
        <v>426</v>
      </c>
      <c r="F921" s="30" t="s">
        <v>619</v>
      </c>
      <c r="G921" s="92">
        <v>10</v>
      </c>
      <c r="H921" s="511">
        <v>1</v>
      </c>
      <c r="I921" s="511"/>
      <c r="J921" s="511">
        <v>1</v>
      </c>
      <c r="K921" s="102">
        <v>10</v>
      </c>
      <c r="L921" s="522"/>
      <c r="M921" s="124">
        <f>K921*L921</f>
        <v>0</v>
      </c>
    </row>
    <row r="922" spans="1:13" ht="15.75" thickBot="1">
      <c r="A922" s="346"/>
      <c r="B922" s="347"/>
      <c r="C922" s="347"/>
      <c r="D922" s="347"/>
      <c r="E922" s="348"/>
      <c r="F922" s="39" t="s">
        <v>597</v>
      </c>
      <c r="G922" s="349"/>
      <c r="H922" s="1"/>
      <c r="I922" s="1"/>
      <c r="J922" s="344"/>
      <c r="K922" s="345"/>
      <c r="L922" s="426"/>
      <c r="M922" s="306"/>
    </row>
    <row r="923" spans="1:13" ht="15.75" thickBot="1">
      <c r="A923" s="346"/>
      <c r="B923" s="347"/>
      <c r="C923" s="347"/>
      <c r="D923" s="347"/>
      <c r="E923" s="348"/>
      <c r="F923" s="39"/>
      <c r="G923" s="349"/>
      <c r="H923" s="1"/>
      <c r="I923" s="1"/>
      <c r="J923" s="344"/>
      <c r="K923" s="345"/>
      <c r="L923" s="436" t="s">
        <v>609</v>
      </c>
      <c r="M923" s="443">
        <f>SUM(M918:M921)</f>
        <v>0</v>
      </c>
    </row>
    <row r="924" spans="1:13">
      <c r="A924" s="122" t="s">
        <v>906</v>
      </c>
      <c r="B924" s="43"/>
      <c r="C924" s="43"/>
      <c r="D924" s="43"/>
      <c r="E924" s="66"/>
      <c r="F924" s="29"/>
      <c r="G924" s="144"/>
      <c r="H924" s="145"/>
      <c r="I924" s="145"/>
      <c r="J924" s="145"/>
      <c r="K924" s="28"/>
      <c r="L924" s="426"/>
      <c r="M924" s="306"/>
    </row>
    <row r="925" spans="1:13" ht="17.25" customHeight="1">
      <c r="A925" s="536" t="s">
        <v>636</v>
      </c>
      <c r="B925" s="536"/>
      <c r="C925" s="536"/>
      <c r="D925" s="536"/>
      <c r="E925" s="536"/>
      <c r="F925" s="536"/>
      <c r="G925" s="536"/>
      <c r="H925" s="536"/>
      <c r="I925" s="536"/>
      <c r="J925" s="536"/>
      <c r="K925" s="536"/>
      <c r="L925" s="426"/>
      <c r="M925" s="306"/>
    </row>
    <row r="926" spans="1:13">
      <c r="A926" s="122" t="s">
        <v>423</v>
      </c>
      <c r="B926" s="53"/>
      <c r="C926" s="53"/>
      <c r="D926" s="53"/>
      <c r="E926" s="350"/>
      <c r="F926" s="30" t="s">
        <v>190</v>
      </c>
      <c r="G926" s="351"/>
      <c r="H926" s="511">
        <v>1</v>
      </c>
      <c r="I926" s="352">
        <v>1</v>
      </c>
      <c r="J926" s="41">
        <v>1</v>
      </c>
      <c r="K926" s="339">
        <v>1</v>
      </c>
      <c r="L926" s="522"/>
      <c r="M926" s="124">
        <f>K926*L926</f>
        <v>0</v>
      </c>
    </row>
    <row r="927" spans="1:13" ht="15.75" thickBot="1">
      <c r="A927" s="534" t="s">
        <v>783</v>
      </c>
      <c r="B927" s="534"/>
      <c r="C927" s="534"/>
      <c r="D927" s="534"/>
      <c r="E927" s="535"/>
      <c r="F927" s="510"/>
      <c r="G927" s="446"/>
      <c r="H927" s="510"/>
      <c r="I927" s="510"/>
      <c r="J927" s="510"/>
      <c r="K927" s="438"/>
      <c r="L927" s="426"/>
      <c r="M927" s="306"/>
    </row>
    <row r="928" spans="1:13" ht="15.75" thickBot="1">
      <c r="A928" s="510"/>
      <c r="B928" s="510"/>
      <c r="C928" s="510"/>
      <c r="D928" s="510"/>
      <c r="E928" s="510"/>
      <c r="F928" s="510"/>
      <c r="G928" s="446"/>
      <c r="H928" s="510"/>
      <c r="I928" s="510"/>
      <c r="J928" s="510"/>
      <c r="K928" s="438"/>
      <c r="L928" s="436" t="s">
        <v>609</v>
      </c>
      <c r="M928" s="443">
        <f>SUM(M926)</f>
        <v>0</v>
      </c>
    </row>
    <row r="929" spans="1:13" ht="15.75" thickBot="1">
      <c r="A929" s="510"/>
      <c r="B929" s="510"/>
      <c r="C929" s="510"/>
      <c r="D929" s="510"/>
      <c r="E929" s="510"/>
      <c r="F929" s="510"/>
      <c r="G929" s="446"/>
      <c r="H929" s="510"/>
      <c r="I929" s="510"/>
      <c r="J929" s="510"/>
      <c r="K929" s="438"/>
      <c r="L929" s="426"/>
      <c r="M929" s="427"/>
    </row>
    <row r="930" spans="1:13" ht="15.75" thickBot="1">
      <c r="A930" s="417" t="s">
        <v>920</v>
      </c>
      <c r="B930" s="353"/>
      <c r="E930" s="126">
        <f>M97</f>
        <v>0</v>
      </c>
      <c r="F930" s="126"/>
      <c r="G930" s="127"/>
      <c r="H930" s="510"/>
      <c r="I930" s="510"/>
      <c r="J930" s="510"/>
      <c r="K930" s="438"/>
      <c r="L930" s="426"/>
      <c r="M930" s="443">
        <f>SUM(M97,M138,M384,M392,M472,M543,M732,M789,M838,M916,M923,M928)</f>
        <v>0</v>
      </c>
    </row>
    <row r="931" spans="1:13">
      <c r="A931" s="417" t="s">
        <v>910</v>
      </c>
      <c r="B931" s="506"/>
      <c r="C931" s="354"/>
      <c r="E931" s="126">
        <f>M138</f>
        <v>0</v>
      </c>
      <c r="F931" s="126"/>
      <c r="G931" s="127"/>
      <c r="H931" s="510"/>
      <c r="I931" s="510"/>
      <c r="J931" s="510"/>
      <c r="K931" s="438"/>
      <c r="L931" s="426"/>
      <c r="M931" s="427"/>
    </row>
    <row r="932" spans="1:13">
      <c r="A932" s="417" t="s">
        <v>911</v>
      </c>
      <c r="B932" s="506"/>
      <c r="C932" s="354"/>
      <c r="E932" s="126">
        <f>M384</f>
        <v>0</v>
      </c>
      <c r="F932" s="126"/>
      <c r="G932" s="127"/>
      <c r="H932" s="510"/>
      <c r="I932" s="510"/>
      <c r="J932" s="510"/>
      <c r="K932" s="438"/>
      <c r="L932" s="426"/>
      <c r="M932" s="427"/>
    </row>
    <row r="933" spans="1:13">
      <c r="A933" s="417" t="s">
        <v>912</v>
      </c>
      <c r="B933" s="506"/>
      <c r="C933" s="354"/>
      <c r="E933" s="126">
        <f>M392</f>
        <v>0</v>
      </c>
      <c r="F933" s="126"/>
      <c r="G933" s="127"/>
      <c r="H933" s="510"/>
      <c r="I933" s="510"/>
      <c r="J933" s="510"/>
      <c r="K933" s="438"/>
      <c r="L933" s="426"/>
      <c r="M933" s="427"/>
    </row>
    <row r="934" spans="1:13">
      <c r="A934" s="417" t="s">
        <v>913</v>
      </c>
      <c r="B934" s="506"/>
      <c r="C934" s="354"/>
      <c r="E934" s="126">
        <f>M472</f>
        <v>0</v>
      </c>
      <c r="F934" s="126"/>
      <c r="G934" s="127"/>
      <c r="H934" s="510"/>
      <c r="I934" s="510"/>
      <c r="J934" s="510"/>
      <c r="K934" s="438"/>
      <c r="L934" s="426"/>
      <c r="M934" s="427"/>
    </row>
    <row r="935" spans="1:13">
      <c r="A935" s="417" t="s">
        <v>914</v>
      </c>
      <c r="B935" s="506"/>
      <c r="C935" s="354"/>
      <c r="E935" s="126">
        <f>M543</f>
        <v>0</v>
      </c>
      <c r="F935" s="126"/>
      <c r="G935" s="127"/>
      <c r="H935" s="510"/>
      <c r="I935" s="510"/>
      <c r="J935" s="510"/>
      <c r="K935" s="438"/>
      <c r="L935" s="426"/>
      <c r="M935" s="427"/>
    </row>
    <row r="936" spans="1:13">
      <c r="A936" s="417" t="s">
        <v>921</v>
      </c>
      <c r="B936" s="506"/>
      <c r="C936" s="354"/>
      <c r="E936" s="126">
        <f>M732</f>
        <v>0</v>
      </c>
      <c r="F936" s="126"/>
      <c r="G936" s="127"/>
      <c r="H936" s="510"/>
      <c r="I936" s="510"/>
      <c r="J936" s="510"/>
      <c r="K936" s="438"/>
      <c r="L936" s="426"/>
      <c r="M936" s="427"/>
    </row>
    <row r="937" spans="1:13">
      <c r="A937" s="417" t="s">
        <v>915</v>
      </c>
      <c r="B937" s="506"/>
      <c r="C937" s="354"/>
      <c r="E937" s="126">
        <f>M789</f>
        <v>0</v>
      </c>
      <c r="F937" s="126"/>
      <c r="G937" s="127"/>
      <c r="H937" s="510"/>
      <c r="I937" s="510"/>
      <c r="J937" s="510"/>
      <c r="K937" s="438"/>
      <c r="L937" s="426"/>
      <c r="M937" s="427"/>
    </row>
    <row r="938" spans="1:13">
      <c r="A938" s="417" t="s">
        <v>916</v>
      </c>
      <c r="B938" s="506"/>
      <c r="C938" s="354"/>
      <c r="E938" s="126">
        <f>M838</f>
        <v>0</v>
      </c>
      <c r="F938" s="126"/>
      <c r="G938" s="127"/>
      <c r="H938" s="510"/>
      <c r="I938" s="510"/>
      <c r="J938" s="510"/>
      <c r="K938" s="438"/>
      <c r="L938" s="426"/>
      <c r="M938" s="427"/>
    </row>
    <row r="939" spans="1:13">
      <c r="A939" s="417" t="s">
        <v>917</v>
      </c>
      <c r="B939" s="506"/>
      <c r="C939" s="354"/>
      <c r="E939" s="126">
        <f>M916</f>
        <v>0</v>
      </c>
      <c r="F939" s="126"/>
      <c r="G939" s="127"/>
      <c r="H939" s="510"/>
      <c r="I939" s="510"/>
      <c r="J939" s="510"/>
      <c r="K939" s="438"/>
      <c r="L939" s="426"/>
      <c r="M939" s="427"/>
    </row>
    <row r="940" spans="1:13">
      <c r="A940" s="417" t="s">
        <v>918</v>
      </c>
      <c r="B940" s="506"/>
      <c r="C940" s="354"/>
      <c r="E940" s="126">
        <f>M923</f>
        <v>0</v>
      </c>
      <c r="F940" s="126"/>
      <c r="G940" s="127"/>
      <c r="H940" s="510"/>
      <c r="I940" s="510"/>
      <c r="J940" s="510"/>
      <c r="K940" s="438"/>
      <c r="L940" s="426"/>
      <c r="M940" s="427"/>
    </row>
    <row r="941" spans="1:13">
      <c r="A941" s="417" t="s">
        <v>919</v>
      </c>
      <c r="B941" s="506"/>
      <c r="C941" s="354"/>
      <c r="E941" s="126">
        <f>M928</f>
        <v>0</v>
      </c>
      <c r="F941" s="126"/>
      <c r="G941" s="127"/>
      <c r="H941" s="510"/>
      <c r="I941" s="510"/>
      <c r="J941" s="510"/>
      <c r="K941" s="438"/>
      <c r="L941" s="426"/>
      <c r="M941" s="427"/>
    </row>
    <row r="942" spans="1:13">
      <c r="A942" s="506"/>
      <c r="B942" s="506"/>
      <c r="D942" s="354" t="s">
        <v>609</v>
      </c>
      <c r="E942" s="418">
        <f>SUM(E930:E941)</f>
        <v>0</v>
      </c>
      <c r="F942" s="126"/>
      <c r="G942" s="127"/>
      <c r="H942" s="510"/>
      <c r="I942" s="510"/>
      <c r="J942" s="510"/>
      <c r="K942" s="438"/>
      <c r="L942" s="426"/>
      <c r="M942" s="427"/>
    </row>
    <row r="943" spans="1:13">
      <c r="A943" s="506"/>
      <c r="B943" s="506"/>
      <c r="C943" s="354"/>
      <c r="E943" s="126"/>
      <c r="F943" s="126"/>
      <c r="G943" s="127"/>
      <c r="H943" s="510"/>
      <c r="I943" s="510"/>
      <c r="J943" s="510"/>
      <c r="K943" s="438"/>
      <c r="L943" s="426"/>
      <c r="M943" s="427"/>
    </row>
    <row r="944" spans="1:13">
      <c r="A944" s="506"/>
      <c r="B944" s="355"/>
      <c r="D944" s="354"/>
      <c r="E944" s="126"/>
      <c r="F944" s="126"/>
      <c r="G944" s="127"/>
      <c r="H944" s="510"/>
      <c r="I944" s="510"/>
      <c r="J944" s="510"/>
      <c r="K944" s="438"/>
      <c r="L944" s="426"/>
      <c r="M944" s="427"/>
    </row>
  </sheetData>
  <sheetProtection algorithmName="SHA-512" hashValue="jAm5KYiPJjdoAfV8xKC++ms9aoV68MQAx7qX6OTzBqZy3zlV1PQnDOGFj29vCeOsV27cT0j9PSzIKgmW9gsP0A==" saltValue="mofe8CTJS3Ud7jGLU0NsIA==" spinCount="100000" sheet="1" objects="1" scenarios="1"/>
  <mergeCells count="240">
    <mergeCell ref="A560:D560"/>
    <mergeCell ref="H560:I560"/>
    <mergeCell ref="H563:I563"/>
    <mergeCell ref="H564:I564"/>
    <mergeCell ref="H565:I565"/>
    <mergeCell ref="H566:I566"/>
    <mergeCell ref="A548:D548"/>
    <mergeCell ref="H548:I548"/>
    <mergeCell ref="H549:I549"/>
    <mergeCell ref="A550:D550"/>
    <mergeCell ref="H550:I550"/>
    <mergeCell ref="A551:D551"/>
    <mergeCell ref="H551:I551"/>
    <mergeCell ref="H558:I558"/>
    <mergeCell ref="H559:I559"/>
    <mergeCell ref="H579:I579"/>
    <mergeCell ref="H580:I580"/>
    <mergeCell ref="H583:I583"/>
    <mergeCell ref="H584:I584"/>
    <mergeCell ref="A387:D387"/>
    <mergeCell ref="A416:D416"/>
    <mergeCell ref="A417:D417"/>
    <mergeCell ref="H638:I638"/>
    <mergeCell ref="A628:D628"/>
    <mergeCell ref="H637:I637"/>
    <mergeCell ref="H632:I632"/>
    <mergeCell ref="H631:I631"/>
    <mergeCell ref="H633:I633"/>
    <mergeCell ref="H397:I397"/>
    <mergeCell ref="H400:I405"/>
    <mergeCell ref="H573:I573"/>
    <mergeCell ref="H574:I574"/>
    <mergeCell ref="H575:I575"/>
    <mergeCell ref="H596:I596"/>
    <mergeCell ref="H597:I597"/>
    <mergeCell ref="H600:I600"/>
    <mergeCell ref="H604:I604"/>
    <mergeCell ref="H605:I605"/>
    <mergeCell ref="H606:I606"/>
    <mergeCell ref="H910:I910"/>
    <mergeCell ref="H615:I615"/>
    <mergeCell ref="H619:I619"/>
    <mergeCell ref="H618:I618"/>
    <mergeCell ref="H636:I636"/>
    <mergeCell ref="H635:I635"/>
    <mergeCell ref="H634:I634"/>
    <mergeCell ref="H745:I745"/>
    <mergeCell ref="H762:I762"/>
    <mergeCell ref="H763:I763"/>
    <mergeCell ref="H736:I736"/>
    <mergeCell ref="H796:I796"/>
    <mergeCell ref="H797:I797"/>
    <mergeCell ref="H815:I815"/>
    <mergeCell ref="H816:I816"/>
    <mergeCell ref="H798:I798"/>
    <mergeCell ref="H626:I626"/>
    <mergeCell ref="H703:I703"/>
    <mergeCell ref="H907:I907"/>
    <mergeCell ref="H896:I896"/>
    <mergeCell ref="H875:I875"/>
    <mergeCell ref="H876:I876"/>
    <mergeCell ref="H879:I879"/>
    <mergeCell ref="H880:I880"/>
    <mergeCell ref="H895:I895"/>
    <mergeCell ref="H900:I900"/>
    <mergeCell ref="H904:I904"/>
    <mergeCell ref="H905:I905"/>
    <mergeCell ref="H906:I906"/>
    <mergeCell ref="H699:I699"/>
    <mergeCell ref="H700:I700"/>
    <mergeCell ref="H701:I701"/>
    <mergeCell ref="H702:I702"/>
    <mergeCell ref="H865:I865"/>
    <mergeCell ref="H868:I868"/>
    <mergeCell ref="H869:I869"/>
    <mergeCell ref="H871:I871"/>
    <mergeCell ref="H897:I897"/>
    <mergeCell ref="H886:I886"/>
    <mergeCell ref="H887:I887"/>
    <mergeCell ref="H888:I888"/>
    <mergeCell ref="H891:I891"/>
    <mergeCell ref="H741:I741"/>
    <mergeCell ref="H863:I863"/>
    <mergeCell ref="H864:I864"/>
    <mergeCell ref="A746:D746"/>
    <mergeCell ref="H799:I799"/>
    <mergeCell ref="A736:D736"/>
    <mergeCell ref="H874:I874"/>
    <mergeCell ref="A737:D737"/>
    <mergeCell ref="H800:I800"/>
    <mergeCell ref="H801:I801"/>
    <mergeCell ref="H803:I803"/>
    <mergeCell ref="H804:I804"/>
    <mergeCell ref="H805:I805"/>
    <mergeCell ref="H806:I806"/>
    <mergeCell ref="H792:I792"/>
    <mergeCell ref="H809:I809"/>
    <mergeCell ref="H870:I870"/>
    <mergeCell ref="H812:I812"/>
    <mergeCell ref="H813:I813"/>
    <mergeCell ref="H814:I814"/>
    <mergeCell ref="H817:I817"/>
    <mergeCell ref="H818:I818"/>
    <mergeCell ref="A752:D752"/>
    <mergeCell ref="H764:I764"/>
    <mergeCell ref="H765:I765"/>
    <mergeCell ref="A770:D770"/>
    <mergeCell ref="H770:I770"/>
    <mergeCell ref="A397:D397"/>
    <mergeCell ref="A370:D370"/>
    <mergeCell ref="H807:I807"/>
    <mergeCell ref="H793:I793"/>
    <mergeCell ref="H794:I794"/>
    <mergeCell ref="H795:I795"/>
    <mergeCell ref="A742:D742"/>
    <mergeCell ref="H777:I777"/>
    <mergeCell ref="H778:I778"/>
    <mergeCell ref="H781:I781"/>
    <mergeCell ref="A406:D406"/>
    <mergeCell ref="A412:D412"/>
    <mergeCell ref="A413:D413"/>
    <mergeCell ref="A414:D414"/>
    <mergeCell ref="A415:D415"/>
    <mergeCell ref="H771:I771"/>
    <mergeCell ref="A572:D572"/>
    <mergeCell ref="H572:I572"/>
    <mergeCell ref="A741:D741"/>
    <mergeCell ref="H445:I445"/>
    <mergeCell ref="A449:J449"/>
    <mergeCell ref="H729:I729"/>
    <mergeCell ref="A671:D671"/>
    <mergeCell ref="A692:D692"/>
    <mergeCell ref="A12:K14"/>
    <mergeCell ref="A16:K17"/>
    <mergeCell ref="H23:I23"/>
    <mergeCell ref="J23:K23"/>
    <mergeCell ref="A503:D503"/>
    <mergeCell ref="A614:D614"/>
    <mergeCell ref="H614:I614"/>
    <mergeCell ref="A434:D434"/>
    <mergeCell ref="H433:I433"/>
    <mergeCell ref="H434:I434"/>
    <mergeCell ref="H369:I369"/>
    <mergeCell ref="H301:I301"/>
    <mergeCell ref="A302:D302"/>
    <mergeCell ref="E504:K504"/>
    <mergeCell ref="E505:K505"/>
    <mergeCell ref="E506:K506"/>
    <mergeCell ref="H312:I314"/>
    <mergeCell ref="H319:I329"/>
    <mergeCell ref="H334:I337"/>
    <mergeCell ref="H341:I343"/>
    <mergeCell ref="H354:I359"/>
    <mergeCell ref="A369:D369"/>
    <mergeCell ref="A301:D301"/>
    <mergeCell ref="H250:I252"/>
    <mergeCell ref="A19:K19"/>
    <mergeCell ref="H443:I443"/>
    <mergeCell ref="H142:I150"/>
    <mergeCell ref="A21:K21"/>
    <mergeCell ref="H429:I429"/>
    <mergeCell ref="H430:I430"/>
    <mergeCell ref="A439:K439"/>
    <mergeCell ref="A426:K426"/>
    <mergeCell ref="H173:I173"/>
    <mergeCell ref="A182:D182"/>
    <mergeCell ref="H182:I182"/>
    <mergeCell ref="A183:D183"/>
    <mergeCell ref="H194:I202"/>
    <mergeCell ref="H206:I209"/>
    <mergeCell ref="H213:I215"/>
    <mergeCell ref="H224:I224"/>
    <mergeCell ref="H228:I229"/>
    <mergeCell ref="A239:D239"/>
    <mergeCell ref="H239:I239"/>
    <mergeCell ref="A240:D240"/>
    <mergeCell ref="H258:I268"/>
    <mergeCell ref="H273:I276"/>
    <mergeCell ref="H280:I282"/>
    <mergeCell ref="H154:I157"/>
    <mergeCell ref="H161:I163"/>
    <mergeCell ref="H291:I291"/>
    <mergeCell ref="A787:J787"/>
    <mergeCell ref="H914:I914"/>
    <mergeCell ref="A918:D918"/>
    <mergeCell ref="E507:K507"/>
    <mergeCell ref="L23:M23"/>
    <mergeCell ref="A735:D735"/>
    <mergeCell ref="H735:I735"/>
    <mergeCell ref="H725:I725"/>
    <mergeCell ref="A726:D726"/>
    <mergeCell ref="H726:I726"/>
    <mergeCell ref="H623:I623"/>
    <mergeCell ref="H442:I442"/>
    <mergeCell ref="H627:I627"/>
    <mergeCell ref="H628:I628"/>
    <mergeCell ref="H444:I444"/>
    <mergeCell ref="H446:I446"/>
    <mergeCell ref="H431:I431"/>
    <mergeCell ref="H432:I432"/>
    <mergeCell ref="H435:I435"/>
    <mergeCell ref="A745:D745"/>
    <mergeCell ref="H727:I727"/>
    <mergeCell ref="H728:I728"/>
    <mergeCell ref="H587:I587"/>
    <mergeCell ref="H588:I588"/>
    <mergeCell ref="H591:I591"/>
    <mergeCell ref="H592:I592"/>
    <mergeCell ref="H593:I593"/>
    <mergeCell ref="H622:I622"/>
    <mergeCell ref="H698:I698"/>
    <mergeCell ref="H697:I697"/>
    <mergeCell ref="H730:I730"/>
    <mergeCell ref="H608:I608"/>
    <mergeCell ref="H609:I609"/>
    <mergeCell ref="H607:I607"/>
    <mergeCell ref="A601:D601"/>
    <mergeCell ref="H601:I601"/>
    <mergeCell ref="A927:E927"/>
    <mergeCell ref="A751:D751"/>
    <mergeCell ref="A925:K925"/>
    <mergeCell ref="H810:I810"/>
    <mergeCell ref="H811:I811"/>
    <mergeCell ref="H819:I819"/>
    <mergeCell ref="E828:K828"/>
    <mergeCell ref="E829:K829"/>
    <mergeCell ref="H836:I836"/>
    <mergeCell ref="H832:I832"/>
    <mergeCell ref="H833:I833"/>
    <mergeCell ref="A921:D921"/>
    <mergeCell ref="H808:I808"/>
    <mergeCell ref="J751:J752"/>
    <mergeCell ref="H751:I751"/>
    <mergeCell ref="H752:I752"/>
    <mergeCell ref="H753:I753"/>
    <mergeCell ref="H759:I759"/>
    <mergeCell ref="H760:I760"/>
    <mergeCell ref="H761:I761"/>
    <mergeCell ref="H911:I911"/>
    <mergeCell ref="H862:I862"/>
  </mergeCells>
  <pageMargins left="0.7" right="0.7" top="0.75" bottom="0.75" header="0.3" footer="0.3"/>
  <pageSetup paperSize="9" scale="59" fitToHeight="0" orientation="portrait" r:id="rId1"/>
  <rowBreaks count="12" manualBreakCount="12">
    <brk id="78" max="12" man="1"/>
    <brk id="159" max="12" man="1"/>
    <brk id="240" max="12" man="1"/>
    <brk id="316" max="12" man="1"/>
    <brk id="392" max="12" man="1"/>
    <brk id="472" max="12" man="1"/>
    <brk id="544" max="12" man="1"/>
    <brk id="620" max="12" man="1"/>
    <brk id="703" max="12" man="1"/>
    <brk id="766" max="12" man="1"/>
    <brk id="847" max="12" man="1"/>
    <brk id="929" max="12" man="1"/>
  </rowBreaks>
  <ignoredErrors>
    <ignoredError sqref="J686 I678:I67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11" sqref="B11"/>
    </sheetView>
  </sheetViews>
  <sheetFormatPr defaultRowHeight="15"/>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List1</vt:lpstr>
      <vt:lpstr>List2</vt:lpstr>
      <vt:lpstr>List3</vt:lpstr>
      <vt:lpstr>List1!Področje_tiskanja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Fortuna</dc:creator>
  <cp:lastModifiedBy>Aleksander Ipavec</cp:lastModifiedBy>
  <cp:lastPrinted>2021-03-11T13:51:48Z</cp:lastPrinted>
  <dcterms:created xsi:type="dcterms:W3CDTF">2017-12-07T13:43:06Z</dcterms:created>
  <dcterms:modified xsi:type="dcterms:W3CDTF">2021-03-31T08:52:31Z</dcterms:modified>
</cp:coreProperties>
</file>