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checkCompatibility="1"/>
  <mc:AlternateContent xmlns:mc="http://schemas.openxmlformats.org/markup-compatibility/2006">
    <mc:Choice Requires="x15">
      <x15ac:absPath xmlns:x15ac="http://schemas.microsoft.com/office/spreadsheetml/2010/11/ac" url="D:\Špela\PROJEKTI\JN_ZDSG\"/>
    </mc:Choice>
  </mc:AlternateContent>
  <xr:revisionPtr revIDLastSave="0" documentId="13_ncr:1_{A43BE6D0-34E6-426F-9CBA-28D7C6D11620}" xr6:coauthVersionLast="47" xr6:coauthVersionMax="47" xr10:uidLastSave="{00000000-0000-0000-0000-000000000000}"/>
  <bookViews>
    <workbookView xWindow="-120" yWindow="-120" windowWidth="29040" windowHeight="15840" tabRatio="939" activeTab="1" xr2:uid="{00000000-000D-0000-FFFF-FFFF00000000}"/>
  </bookViews>
  <sheets>
    <sheet name="1. stran" sheetId="1" r:id="rId1"/>
    <sheet name="Rekapitulacija" sheetId="2" r:id="rId2"/>
    <sheet name="Uvod" sheetId="25" r:id="rId3"/>
    <sheet name="A|Pripravljalna d." sheetId="4" r:id="rId4"/>
    <sheet name="A|Rušitvena d." sheetId="33" r:id="rId5"/>
    <sheet name="A|Zemeljska d." sheetId="5" r:id="rId6"/>
    <sheet name="A|Betonska d." sheetId="6" r:id="rId7"/>
    <sheet name="A|Opaž-tesarska d." sheetId="7" r:id="rId8"/>
    <sheet name="A|Zidarska d." sheetId="8" r:id="rId9"/>
    <sheet name="A|Fasada" sheetId="26" r:id="rId10"/>
    <sheet name="A|Kanalizacija" sheetId="32" r:id="rId11"/>
    <sheet name="B|Krovsko kleparska d." sheetId="10" r:id="rId12"/>
    <sheet name="B|Odvodnjavanje s strehe" sheetId="12" r:id="rId13"/>
    <sheet name="B|Ključavničarska d." sheetId="13" r:id="rId14"/>
    <sheet name="B|Estrih" sheetId="16" r:id="rId15"/>
    <sheet name="B|Tlakarska d." sheetId="17" r:id="rId16"/>
    <sheet name="B|Keramičarska d." sheetId="18" r:id="rId17"/>
    <sheet name="B|Slikopleskarska d." sheetId="20" r:id="rId18"/>
    <sheet name="B|Montažerska d. " sheetId="28" r:id="rId19"/>
    <sheet name="B|Dvigalo" sheetId="35" r:id="rId20"/>
    <sheet name="B|Stavbno pohi." sheetId="15" r:id="rId21"/>
    <sheet name="B|Stavbno pohištvo - interlock" sheetId="37" r:id="rId22"/>
    <sheet name="B|Stavbno pohištvo - oprema" sheetId="38" r:id="rId23"/>
    <sheet name="B|Razno" sheetId="30" r:id="rId24"/>
  </sheets>
  <definedNames>
    <definedName name="Excel_BuiltIn_Print_Area_1">#REF!</definedName>
    <definedName name="Excel_BuiltIn_Print_Area_3_1" localSheetId="6">'A|Betonska d.'!$A$1:$G$88</definedName>
    <definedName name="Excel_BuiltIn_Print_Area_3_1" localSheetId="9">'A|Fasada'!$A$1:$G$2</definedName>
    <definedName name="Excel_BuiltIn_Print_Area_3_1" localSheetId="10">'A|Kanalizacija'!$A$1:$G$2</definedName>
    <definedName name="Excel_BuiltIn_Print_Area_3_1" localSheetId="7">'A|Opaž-tesarska d.'!$A$1:$G$13</definedName>
    <definedName name="Excel_BuiltIn_Print_Area_3_1" localSheetId="3">'A|Pripravljalna d.'!$A$1:$F$25</definedName>
    <definedName name="Excel_BuiltIn_Print_Area_3_1" localSheetId="4">'A|Rušitvena d.'!$A$1:$F$40</definedName>
    <definedName name="Excel_BuiltIn_Print_Area_3_1" localSheetId="5">'A|Zemeljska d.'!$A$1:$G$45</definedName>
    <definedName name="Excel_BuiltIn_Print_Area_3_1" localSheetId="8">'A|Zidarska d.'!#REF!</definedName>
    <definedName name="Excel_BuiltIn_Print_Area_3_1" localSheetId="19">'B|Dvigalo'!#REF!</definedName>
    <definedName name="Excel_BuiltIn_Print_Area_3_1" localSheetId="14">'B|Estrih'!#REF!</definedName>
    <definedName name="Excel_BuiltIn_Print_Area_3_1" localSheetId="16">'B|Keramičarska d.'!#REF!</definedName>
    <definedName name="Excel_BuiltIn_Print_Area_3_1" localSheetId="13">'B|Ključavničarska d.'!#REF!</definedName>
    <definedName name="Excel_BuiltIn_Print_Area_3_1" localSheetId="11">'B|Krovsko kleparska d.'!$A$1:$G$11</definedName>
    <definedName name="Excel_BuiltIn_Print_Area_3_1" localSheetId="18">'B|Montažerska d. '!#REF!</definedName>
    <definedName name="Excel_BuiltIn_Print_Area_3_1" localSheetId="12">'B|Odvodnjavanje s strehe'!#REF!</definedName>
    <definedName name="Excel_BuiltIn_Print_Area_3_1" localSheetId="23">'B|Razno'!#REF!</definedName>
    <definedName name="Excel_BuiltIn_Print_Area_3_1" localSheetId="17">'B|Slikopleskarska d.'!#REF!</definedName>
    <definedName name="Excel_BuiltIn_Print_Area_3_1" localSheetId="20">'B|Stavbno pohi.'!#REF!</definedName>
    <definedName name="Excel_BuiltIn_Print_Area_3_1" localSheetId="21">'B|Stavbno pohištvo - interlock'!#REF!</definedName>
    <definedName name="Excel_BuiltIn_Print_Area_3_1" localSheetId="22">'B|Stavbno pohištvo - oprema'!#REF!</definedName>
    <definedName name="Excel_BuiltIn_Print_Area_3_1" localSheetId="15">'B|Tlakarska d.'!#REF!</definedName>
    <definedName name="Excel_BuiltIn_Print_Area_3_1" localSheetId="2">#REF!</definedName>
    <definedName name="Excel_BuiltIn_Print_Area_3_1">#REF!</definedName>
    <definedName name="Excel_BuiltIn_Print_Area_3_1_1" localSheetId="6">'A|Betonska d.'!#REF!</definedName>
    <definedName name="Excel_BuiltIn_Print_Area_3_1_1" localSheetId="9">'A|Fasada'!$A$1:$G$2</definedName>
    <definedName name="Excel_BuiltIn_Print_Area_3_1_1" localSheetId="10">'A|Kanalizacija'!$A$1:$G$2</definedName>
    <definedName name="Excel_BuiltIn_Print_Area_3_1_1" localSheetId="7">'A|Opaž-tesarska d.'!#REF!</definedName>
    <definedName name="Excel_BuiltIn_Print_Area_3_1_1" localSheetId="3">'A|Pripravljalna d.'!$A$1:$F$25</definedName>
    <definedName name="Excel_BuiltIn_Print_Area_3_1_1" localSheetId="4">'A|Rušitvena d.'!#REF!</definedName>
    <definedName name="Excel_BuiltIn_Print_Area_3_1_1" localSheetId="5">'A|Zemeljska d.'!#REF!</definedName>
    <definedName name="Excel_BuiltIn_Print_Area_3_1_1" localSheetId="8">'A|Zidarska d.'!#REF!</definedName>
    <definedName name="Excel_BuiltIn_Print_Area_3_1_1" localSheetId="19">'B|Dvigalo'!#REF!</definedName>
    <definedName name="Excel_BuiltIn_Print_Area_3_1_1" localSheetId="14">'B|Estrih'!#REF!</definedName>
    <definedName name="Excel_BuiltIn_Print_Area_3_1_1" localSheetId="16">'B|Keramičarska d.'!#REF!</definedName>
    <definedName name="Excel_BuiltIn_Print_Area_3_1_1" localSheetId="13">'B|Ključavničarska d.'!#REF!</definedName>
    <definedName name="Excel_BuiltIn_Print_Area_3_1_1" localSheetId="11">'B|Krovsko kleparska d.'!$A$1:$G$11</definedName>
    <definedName name="Excel_BuiltIn_Print_Area_3_1_1" localSheetId="18">'B|Montažerska d. '!#REF!</definedName>
    <definedName name="Excel_BuiltIn_Print_Area_3_1_1" localSheetId="12">'B|Odvodnjavanje s strehe'!#REF!</definedName>
    <definedName name="Excel_BuiltIn_Print_Area_3_1_1" localSheetId="23">'B|Razno'!#REF!</definedName>
    <definedName name="Excel_BuiltIn_Print_Area_3_1_1" localSheetId="17">'B|Slikopleskarska d.'!#REF!</definedName>
    <definedName name="Excel_BuiltIn_Print_Area_3_1_1" localSheetId="20">'B|Stavbno pohi.'!#REF!</definedName>
    <definedName name="Excel_BuiltIn_Print_Area_3_1_1" localSheetId="21">'B|Stavbno pohištvo - interlock'!#REF!</definedName>
    <definedName name="Excel_BuiltIn_Print_Area_3_1_1" localSheetId="22">'B|Stavbno pohištvo - oprema'!#REF!</definedName>
    <definedName name="Excel_BuiltIn_Print_Area_3_1_1" localSheetId="15">'B|Tlakarska d.'!#REF!</definedName>
    <definedName name="Excel_BuiltIn_Print_Area_3_1_1" localSheetId="2">#REF!</definedName>
    <definedName name="Excel_BuiltIn_Print_Area_3_1_1">#REF!</definedName>
    <definedName name="Excel_BuiltIn_Print_Area_3_1_1_1" localSheetId="6">'A|Betonska d.'!#REF!</definedName>
    <definedName name="Excel_BuiltIn_Print_Area_3_1_1_1" localSheetId="9">'A|Fasada'!$A$1:$G$2</definedName>
    <definedName name="Excel_BuiltIn_Print_Area_3_1_1_1" localSheetId="10">'A|Kanalizacija'!$A$1:$G$2</definedName>
    <definedName name="Excel_BuiltIn_Print_Area_3_1_1_1" localSheetId="7">'A|Opaž-tesarska d.'!#REF!</definedName>
    <definedName name="Excel_BuiltIn_Print_Area_3_1_1_1" localSheetId="3">'A|Pripravljalna d.'!$A$1:$F$25</definedName>
    <definedName name="Excel_BuiltIn_Print_Area_3_1_1_1" localSheetId="4">'A|Rušitvena d.'!#REF!</definedName>
    <definedName name="Excel_BuiltIn_Print_Area_3_1_1_1" localSheetId="5">'A|Zemeljska d.'!#REF!</definedName>
    <definedName name="Excel_BuiltIn_Print_Area_3_1_1_1" localSheetId="8">'A|Zidarska d.'!#REF!</definedName>
    <definedName name="Excel_BuiltIn_Print_Area_3_1_1_1" localSheetId="19">'B|Dvigalo'!#REF!</definedName>
    <definedName name="Excel_BuiltIn_Print_Area_3_1_1_1" localSheetId="14">'B|Estrih'!#REF!</definedName>
    <definedName name="Excel_BuiltIn_Print_Area_3_1_1_1" localSheetId="16">'B|Keramičarska d.'!#REF!</definedName>
    <definedName name="Excel_BuiltIn_Print_Area_3_1_1_1" localSheetId="13">'B|Ključavničarska d.'!#REF!</definedName>
    <definedName name="Excel_BuiltIn_Print_Area_3_1_1_1" localSheetId="11">'B|Krovsko kleparska d.'!$A$1:$G$11</definedName>
    <definedName name="Excel_BuiltIn_Print_Area_3_1_1_1" localSheetId="18">'B|Montažerska d. '!#REF!</definedName>
    <definedName name="Excel_BuiltIn_Print_Area_3_1_1_1" localSheetId="12">'B|Odvodnjavanje s strehe'!#REF!</definedName>
    <definedName name="Excel_BuiltIn_Print_Area_3_1_1_1" localSheetId="23">'B|Razno'!#REF!</definedName>
    <definedName name="Excel_BuiltIn_Print_Area_3_1_1_1" localSheetId="17">'B|Slikopleskarska d.'!#REF!</definedName>
    <definedName name="Excel_BuiltIn_Print_Area_3_1_1_1" localSheetId="20">'B|Stavbno pohi.'!#REF!</definedName>
    <definedName name="Excel_BuiltIn_Print_Area_3_1_1_1" localSheetId="21">'B|Stavbno pohištvo - interlock'!#REF!</definedName>
    <definedName name="Excel_BuiltIn_Print_Area_3_1_1_1" localSheetId="22">'B|Stavbno pohištvo - oprema'!#REF!</definedName>
    <definedName name="Excel_BuiltIn_Print_Area_3_1_1_1" localSheetId="15">'B|Tlakarska d.'!#REF!</definedName>
    <definedName name="Excel_BuiltIn_Print_Area_3_1_1_1" localSheetId="2">#REF!</definedName>
    <definedName name="Excel_BuiltIn_Print_Area_3_1_1_1">#REF!</definedName>
    <definedName name="Excel_BuiltIn_Print_Area_4">#REF!</definedName>
    <definedName name="Excel_BuiltIn_Print_Area_5">#REF!</definedName>
    <definedName name="_xlnm.Print_Area" localSheetId="0">'1. stran'!$A$1:$E$40</definedName>
    <definedName name="_xlnm.Print_Area" localSheetId="6">'A|Betonska d.'!$A$1:$G$87</definedName>
    <definedName name="_xlnm.Print_Area" localSheetId="9">'A|Fasada'!$A$1:$G$77</definedName>
    <definedName name="_xlnm.Print_Area" localSheetId="10">'A|Kanalizacija'!$A$1:$G$36</definedName>
    <definedName name="_xlnm.Print_Area" localSheetId="7">'A|Opaž-tesarska d.'!$A$1:$G$63</definedName>
    <definedName name="_xlnm.Print_Area" localSheetId="3">'A|Pripravljalna d.'!$A$1:$G$24</definedName>
    <definedName name="_xlnm.Print_Area" localSheetId="4">'A|Rušitvena d.'!$A$1:$G$92</definedName>
    <definedName name="_xlnm.Print_Area" localSheetId="5">'A|Zemeljska d.'!$A$1:$G$40</definedName>
    <definedName name="_xlnm.Print_Area" localSheetId="8">'A|Zidarska d.'!$A$1:$G$59</definedName>
    <definedName name="_xlnm.Print_Area" localSheetId="19">'B|Dvigalo'!$A$1:$G$11</definedName>
    <definedName name="_xlnm.Print_Area" localSheetId="14">'B|Estrih'!$A$1:$G$98</definedName>
    <definedName name="_xlnm.Print_Area" localSheetId="16">'B|Keramičarska d.'!$A$1:$G$29</definedName>
    <definedName name="_xlnm.Print_Area" localSheetId="11">'B|Krovsko kleparska d.'!$A$1:$G$80</definedName>
    <definedName name="_xlnm.Print_Area" localSheetId="18">'B|Montažerska d. '!$A$1:$G$35</definedName>
    <definedName name="_xlnm.Print_Area" localSheetId="12">'B|Odvodnjavanje s strehe'!$A$1:$O$81</definedName>
    <definedName name="_xlnm.Print_Area" localSheetId="23">'B|Razno'!$A$1:$G$54</definedName>
    <definedName name="_xlnm.Print_Area" localSheetId="17">'B|Slikopleskarska d.'!$A$1:$G$21</definedName>
    <definedName name="_xlnm.Print_Area" localSheetId="20">'B|Stavbno pohi.'!$A$1:$L$264</definedName>
    <definedName name="_xlnm.Print_Area" localSheetId="21">'B|Stavbno pohištvo - interlock'!$A$1:$G$20</definedName>
    <definedName name="_xlnm.Print_Area" localSheetId="22">'B|Stavbno pohištvo - oprema'!$A$1:$G$55</definedName>
    <definedName name="_xlnm.Print_Area" localSheetId="15">'B|Tlakarska d.'!$A$1:$G$59</definedName>
    <definedName name="_xlnm.Print_Area" localSheetId="1">Rekapitulacija!$A$1:$J$46</definedName>
    <definedName name="_xlnm.Print_Area" localSheetId="2">Uvod!$A$1:$I$132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63" i="15" l="1"/>
  <c r="F21" i="20"/>
  <c r="F29" i="18"/>
  <c r="L263" i="15" l="1"/>
  <c r="K19" i="15" l="1"/>
  <c r="K182" i="15"/>
  <c r="K261" i="15"/>
  <c r="K260" i="15"/>
  <c r="K259" i="15"/>
  <c r="K258" i="15"/>
  <c r="K257" i="15"/>
  <c r="K256" i="15"/>
  <c r="K255" i="15"/>
  <c r="K254" i="15"/>
  <c r="K253" i="15"/>
  <c r="K252" i="15"/>
  <c r="K251" i="15"/>
  <c r="K250" i="15"/>
  <c r="K249" i="15"/>
  <c r="K248" i="15"/>
  <c r="K247" i="15"/>
  <c r="K246" i="15"/>
  <c r="K245" i="15"/>
  <c r="K244" i="15"/>
  <c r="K243" i="15"/>
  <c r="K242" i="15"/>
  <c r="K241" i="15"/>
  <c r="K240" i="15"/>
  <c r="K239" i="15"/>
  <c r="K238" i="15"/>
  <c r="K237" i="15"/>
  <c r="K236" i="15"/>
  <c r="K235" i="15"/>
  <c r="K234" i="15"/>
  <c r="K233" i="15"/>
  <c r="K232" i="15"/>
  <c r="K231" i="15"/>
  <c r="K230" i="15"/>
  <c r="K229" i="15"/>
  <c r="K228" i="15"/>
  <c r="K227" i="15"/>
  <c r="K226" i="15"/>
  <c r="K225" i="15"/>
  <c r="K221" i="15"/>
  <c r="K220" i="15"/>
  <c r="K219" i="15"/>
  <c r="K218" i="15"/>
  <c r="K217" i="15"/>
  <c r="K216" i="15"/>
  <c r="K215" i="15"/>
  <c r="K214" i="15"/>
  <c r="K213" i="15"/>
  <c r="K212" i="15"/>
  <c r="K211" i="15"/>
  <c r="K210" i="15"/>
  <c r="K209" i="15"/>
  <c r="K208" i="15"/>
  <c r="K207" i="15"/>
  <c r="K206" i="15"/>
  <c r="K205" i="15"/>
  <c r="K204" i="15"/>
  <c r="K203" i="15"/>
  <c r="K202" i="15"/>
  <c r="K201" i="15"/>
  <c r="K200" i="15"/>
  <c r="K199" i="15"/>
  <c r="K198" i="15"/>
  <c r="K197" i="15"/>
  <c r="K196" i="15"/>
  <c r="K195" i="15"/>
  <c r="K194" i="15"/>
  <c r="K193" i="15"/>
  <c r="K192" i="15"/>
  <c r="K191" i="15"/>
  <c r="K190" i="15"/>
  <c r="K189" i="15"/>
  <c r="K188" i="15"/>
  <c r="K187" i="15"/>
  <c r="K186" i="15"/>
  <c r="K181" i="15"/>
  <c r="K180" i="15"/>
  <c r="K179" i="15"/>
  <c r="K178" i="15"/>
  <c r="K177" i="15"/>
  <c r="K176" i="15"/>
  <c r="K175" i="15"/>
  <c r="K174" i="15"/>
  <c r="K173" i="15"/>
  <c r="K172" i="15"/>
  <c r="K171" i="15"/>
  <c r="K170" i="15"/>
  <c r="K169" i="15"/>
  <c r="K168" i="15"/>
  <c r="K167" i="15"/>
  <c r="K166" i="15"/>
  <c r="K165" i="15"/>
  <c r="K164" i="15"/>
  <c r="K163" i="15"/>
  <c r="K162" i="15"/>
  <c r="K161" i="15"/>
  <c r="K160" i="15"/>
  <c r="K159" i="15"/>
  <c r="K158" i="15"/>
  <c r="K157" i="15"/>
  <c r="K156" i="15"/>
  <c r="K155" i="15"/>
  <c r="K154" i="15"/>
  <c r="K153" i="15"/>
  <c r="K152" i="15"/>
  <c r="K151" i="15"/>
  <c r="K150" i="15"/>
  <c r="K149" i="15"/>
  <c r="K148" i="15"/>
  <c r="K147" i="15"/>
  <c r="K146" i="15"/>
  <c r="K145" i="15"/>
  <c r="K144" i="15"/>
  <c r="K140" i="15"/>
  <c r="K139" i="15"/>
  <c r="K138" i="15"/>
  <c r="K137" i="15"/>
  <c r="K136" i="15"/>
  <c r="K135" i="15"/>
  <c r="K134" i="15"/>
  <c r="K133" i="15"/>
  <c r="K132" i="15"/>
  <c r="K131" i="15"/>
  <c r="K130" i="15"/>
  <c r="K129" i="15"/>
  <c r="K128" i="15"/>
  <c r="K127" i="15"/>
  <c r="K126" i="15"/>
  <c r="K125" i="15"/>
  <c r="K124" i="15"/>
  <c r="K123" i="15"/>
  <c r="K122" i="15"/>
  <c r="K121" i="15"/>
  <c r="K120" i="15"/>
  <c r="K119" i="15"/>
  <c r="K118" i="15"/>
  <c r="K117" i="15"/>
  <c r="K116" i="15"/>
  <c r="K115" i="15"/>
  <c r="K114" i="15"/>
  <c r="K113" i="15"/>
  <c r="K112" i="15"/>
  <c r="K111" i="15"/>
  <c r="K110" i="15"/>
  <c r="K109" i="15"/>
  <c r="K108" i="15"/>
  <c r="K107" i="15"/>
  <c r="K106" i="15"/>
  <c r="K105" i="15"/>
  <c r="K104" i="15"/>
  <c r="K103" i="15"/>
  <c r="K101" i="15"/>
  <c r="K100" i="15"/>
  <c r="K98" i="15"/>
  <c r="K96" i="15"/>
  <c r="K90" i="15"/>
  <c r="K84" i="15"/>
  <c r="K78" i="15"/>
  <c r="K72" i="15"/>
  <c r="K71" i="15"/>
  <c r="K70" i="15"/>
  <c r="K65" i="15"/>
  <c r="K62" i="15"/>
  <c r="K59" i="15"/>
  <c r="K58" i="15"/>
  <c r="K57" i="15"/>
  <c r="K56" i="15"/>
  <c r="K54" i="15"/>
  <c r="K51" i="15"/>
  <c r="K49" i="15"/>
  <c r="K46" i="15"/>
  <c r="K44" i="15"/>
  <c r="K42" i="15"/>
  <c r="K40" i="15"/>
  <c r="K37" i="15"/>
  <c r="K35" i="15"/>
  <c r="K33" i="15"/>
  <c r="K31" i="15"/>
  <c r="K29" i="15"/>
  <c r="K26" i="15"/>
  <c r="K23" i="15"/>
  <c r="K21" i="15"/>
  <c r="K16" i="15"/>
  <c r="K13" i="15"/>
  <c r="F17" i="37"/>
  <c r="F16" i="37"/>
  <c r="F15" i="37"/>
  <c r="F14" i="37"/>
  <c r="F12" i="37"/>
  <c r="F11" i="37"/>
  <c r="F10" i="37"/>
  <c r="F9" i="37"/>
  <c r="F52" i="38"/>
  <c r="F50" i="38"/>
  <c r="F48" i="38"/>
  <c r="F46" i="38"/>
  <c r="F44" i="38"/>
  <c r="F42" i="38"/>
  <c r="F26" i="38"/>
  <c r="F25" i="38"/>
  <c r="F24" i="38"/>
  <c r="F23" i="38"/>
  <c r="F22" i="38"/>
  <c r="F21" i="38"/>
  <c r="F17" i="38"/>
  <c r="F16" i="38"/>
  <c r="F14" i="38"/>
  <c r="F12" i="38"/>
  <c r="F10" i="38"/>
  <c r="F8" i="38"/>
  <c r="G22" i="30"/>
  <c r="G25" i="30"/>
  <c r="F52" i="30"/>
  <c r="F50" i="30"/>
  <c r="F48" i="30"/>
  <c r="F46" i="30"/>
  <c r="F44" i="30"/>
  <c r="G29" i="30"/>
  <c r="G27" i="30"/>
  <c r="G15" i="30"/>
  <c r="G13" i="30"/>
  <c r="G11" i="30"/>
  <c r="G8" i="30"/>
  <c r="I34" i="2"/>
  <c r="F7" i="35"/>
  <c r="F11" i="35" s="1"/>
  <c r="F32" i="28"/>
  <c r="F30" i="28"/>
  <c r="F29" i="28"/>
  <c r="F28" i="28"/>
  <c r="F25" i="28"/>
  <c r="F23" i="28"/>
  <c r="F21" i="28"/>
  <c r="F17" i="28"/>
  <c r="F19" i="28"/>
  <c r="F13" i="28"/>
  <c r="F11" i="28"/>
  <c r="F9" i="28"/>
  <c r="F7" i="28"/>
  <c r="F19" i="20"/>
  <c r="F17" i="20"/>
  <c r="F15" i="20"/>
  <c r="F13" i="20"/>
  <c r="F25" i="18"/>
  <c r="F23" i="18"/>
  <c r="F18" i="18"/>
  <c r="F17" i="18"/>
  <c r="F57" i="17"/>
  <c r="F53" i="17"/>
  <c r="F51" i="17"/>
  <c r="F49" i="17"/>
  <c r="F47" i="17"/>
  <c r="F43" i="17"/>
  <c r="F41" i="17"/>
  <c r="F39" i="17"/>
  <c r="F37" i="17"/>
  <c r="F34" i="17"/>
  <c r="F31" i="17"/>
  <c r="F29" i="17"/>
  <c r="F27" i="17"/>
  <c r="F25" i="17"/>
  <c r="F22" i="17"/>
  <c r="F18" i="17"/>
  <c r="F16" i="17"/>
  <c r="F14" i="17"/>
  <c r="F12" i="17"/>
  <c r="F91" i="16"/>
  <c r="F81" i="16"/>
  <c r="F70" i="16"/>
  <c r="F65" i="16"/>
  <c r="F54" i="16"/>
  <c r="F43" i="16"/>
  <c r="F34" i="16"/>
  <c r="F29" i="16"/>
  <c r="F20" i="16"/>
  <c r="F11" i="16"/>
  <c r="N78" i="12"/>
  <c r="N66" i="12"/>
  <c r="N70" i="12"/>
  <c r="N79" i="12" s="1"/>
  <c r="N59" i="12"/>
  <c r="N58" i="12"/>
  <c r="N57" i="12"/>
  <c r="N56" i="12"/>
  <c r="N55" i="12"/>
  <c r="N54" i="12"/>
  <c r="N53" i="12"/>
  <c r="N52" i="12"/>
  <c r="N51" i="12"/>
  <c r="N50" i="12"/>
  <c r="N49" i="12"/>
  <c r="N48" i="12"/>
  <c r="N47" i="12"/>
  <c r="N46" i="12"/>
  <c r="N45" i="12"/>
  <c r="N44" i="12"/>
  <c r="N38" i="12"/>
  <c r="N37" i="12"/>
  <c r="N36" i="12"/>
  <c r="N35" i="12"/>
  <c r="N34" i="12"/>
  <c r="N33" i="12"/>
  <c r="N32" i="12"/>
  <c r="N31" i="12"/>
  <c r="N30" i="12"/>
  <c r="N29" i="12"/>
  <c r="N28" i="12"/>
  <c r="N27" i="12"/>
  <c r="N26" i="12"/>
  <c r="N25" i="12"/>
  <c r="N19" i="12"/>
  <c r="N18" i="12"/>
  <c r="N17" i="12"/>
  <c r="N16" i="12"/>
  <c r="N21" i="12" s="1"/>
  <c r="N75" i="12" s="1"/>
  <c r="N10" i="12"/>
  <c r="N9" i="12"/>
  <c r="N8" i="12"/>
  <c r="N12" i="12" s="1"/>
  <c r="F74" i="13"/>
  <c r="F73" i="13"/>
  <c r="F70" i="13"/>
  <c r="F69" i="13"/>
  <c r="F68" i="13"/>
  <c r="F67" i="13"/>
  <c r="F66" i="13"/>
  <c r="F63" i="13"/>
  <c r="F62" i="13"/>
  <c r="F61" i="13"/>
  <c r="F60" i="13"/>
  <c r="F57" i="13"/>
  <c r="F54" i="13"/>
  <c r="F51" i="13"/>
  <c r="F50" i="13"/>
  <c r="F47" i="13"/>
  <c r="F46" i="13"/>
  <c r="F43" i="13"/>
  <c r="F42" i="13"/>
  <c r="F39" i="13"/>
  <c r="F38" i="13"/>
  <c r="F35" i="13"/>
  <c r="F34" i="13"/>
  <c r="F30" i="13"/>
  <c r="F29" i="13"/>
  <c r="F26" i="13"/>
  <c r="F25" i="13"/>
  <c r="F77" i="10"/>
  <c r="F75" i="10"/>
  <c r="F73" i="10"/>
  <c r="F72" i="10"/>
  <c r="F71" i="10"/>
  <c r="F67" i="10"/>
  <c r="F65" i="10"/>
  <c r="F63" i="10"/>
  <c r="F41" i="10"/>
  <c r="F22" i="10"/>
  <c r="F33" i="32"/>
  <c r="F31" i="32"/>
  <c r="F29" i="32"/>
  <c r="F27" i="32"/>
  <c r="F25" i="32"/>
  <c r="F23" i="32"/>
  <c r="F21" i="32"/>
  <c r="F19" i="32"/>
  <c r="F17" i="32"/>
  <c r="F15" i="32"/>
  <c r="F14" i="32"/>
  <c r="F13" i="32"/>
  <c r="F74" i="26"/>
  <c r="F72" i="26"/>
  <c r="F70" i="26"/>
  <c r="F67" i="26"/>
  <c r="F51" i="26"/>
  <c r="F37" i="26"/>
  <c r="F21" i="26"/>
  <c r="F12" i="26"/>
  <c r="F57" i="8"/>
  <c r="F56" i="8"/>
  <c r="F53" i="8"/>
  <c r="F51" i="8"/>
  <c r="F49" i="8"/>
  <c r="F47" i="8"/>
  <c r="F45" i="8"/>
  <c r="F43" i="8"/>
  <c r="F41" i="8"/>
  <c r="F39" i="8"/>
  <c r="F37" i="8"/>
  <c r="F35" i="8"/>
  <c r="F33" i="8"/>
  <c r="F31" i="8"/>
  <c r="F29" i="8"/>
  <c r="F25" i="8"/>
  <c r="F23" i="8"/>
  <c r="F19" i="8"/>
  <c r="F60" i="7"/>
  <c r="F58" i="7"/>
  <c r="F56" i="7"/>
  <c r="F54" i="7"/>
  <c r="F52" i="7"/>
  <c r="F50" i="7"/>
  <c r="F48" i="7"/>
  <c r="F46" i="7"/>
  <c r="F44" i="7"/>
  <c r="F42" i="7"/>
  <c r="F40" i="7"/>
  <c r="F38" i="7"/>
  <c r="F36" i="7"/>
  <c r="F34" i="7"/>
  <c r="F32" i="7"/>
  <c r="F28" i="7"/>
  <c r="F24" i="7"/>
  <c r="F22" i="7"/>
  <c r="F20" i="7"/>
  <c r="F18" i="7"/>
  <c r="F16" i="7"/>
  <c r="F14" i="7"/>
  <c r="F85" i="6"/>
  <c r="F83" i="6"/>
  <c r="F81" i="6"/>
  <c r="F79" i="6"/>
  <c r="F78" i="6"/>
  <c r="F77" i="6"/>
  <c r="F73" i="6"/>
  <c r="F70" i="6"/>
  <c r="F67" i="6"/>
  <c r="F64" i="6"/>
  <c r="F61" i="6"/>
  <c r="F58" i="6"/>
  <c r="F55" i="6"/>
  <c r="F52" i="6"/>
  <c r="F49" i="6"/>
  <c r="F46" i="6"/>
  <c r="F43" i="6"/>
  <c r="G40" i="6"/>
  <c r="F37" i="6"/>
  <c r="F34" i="6"/>
  <c r="F31" i="6"/>
  <c r="F28" i="6"/>
  <c r="F25" i="6"/>
  <c r="F22" i="6"/>
  <c r="F19" i="6"/>
  <c r="F16" i="6"/>
  <c r="F38" i="5"/>
  <c r="F36" i="5"/>
  <c r="F34" i="5"/>
  <c r="F32" i="5"/>
  <c r="F30" i="5"/>
  <c r="F28" i="5"/>
  <c r="F26" i="5"/>
  <c r="F24" i="5"/>
  <c r="F22" i="5"/>
  <c r="F18" i="5"/>
  <c r="F16" i="5"/>
  <c r="I15" i="2"/>
  <c r="G90" i="33"/>
  <c r="G89" i="33"/>
  <c r="G86" i="33"/>
  <c r="G85" i="33"/>
  <c r="G82" i="33"/>
  <c r="G81" i="33"/>
  <c r="G78" i="33"/>
  <c r="G77" i="33"/>
  <c r="G74" i="33"/>
  <c r="G73" i="33"/>
  <c r="G70" i="33"/>
  <c r="G68" i="33"/>
  <c r="G66" i="33"/>
  <c r="G64" i="33"/>
  <c r="G62" i="33"/>
  <c r="G60" i="33"/>
  <c r="G58" i="33"/>
  <c r="G56" i="33"/>
  <c r="G54" i="33"/>
  <c r="G52" i="33"/>
  <c r="F22" i="4"/>
  <c r="F20" i="4"/>
  <c r="F18" i="4"/>
  <c r="F16" i="4"/>
  <c r="F14" i="4"/>
  <c r="F12" i="4"/>
  <c r="F24" i="4" s="1"/>
  <c r="F54" i="30" l="1"/>
  <c r="I38" i="2" s="1"/>
  <c r="F54" i="38"/>
  <c r="I37" i="2" s="1"/>
  <c r="F19" i="37"/>
  <c r="I36" i="2" s="1"/>
  <c r="I35" i="2"/>
  <c r="F59" i="17"/>
  <c r="I30" i="2" s="1"/>
  <c r="F98" i="16"/>
  <c r="I29" i="2" s="1"/>
  <c r="N61" i="12"/>
  <c r="N77" i="12" s="1"/>
  <c r="N40" i="12"/>
  <c r="N76" i="12" s="1"/>
  <c r="F36" i="32"/>
  <c r="I21" i="2" s="1"/>
  <c r="F77" i="26"/>
  <c r="I20" i="2" s="1"/>
  <c r="F59" i="8"/>
  <c r="I19" i="2" s="1"/>
  <c r="G92" i="33"/>
  <c r="J15" i="2" s="1"/>
  <c r="I32" i="2"/>
  <c r="I31" i="2"/>
  <c r="N74" i="12"/>
  <c r="N81" i="12" s="1"/>
  <c r="I27" i="2" s="1"/>
  <c r="F87" i="6"/>
  <c r="I17" i="2" s="1"/>
  <c r="F43" i="10" l="1"/>
  <c r="G54" i="38" l="1"/>
  <c r="D33" i="13"/>
  <c r="F33" i="13" s="1"/>
  <c r="D75" i="10"/>
  <c r="D33" i="32"/>
  <c r="D29" i="32"/>
  <c r="V261" i="15" l="1"/>
  <c r="S261" i="15"/>
  <c r="P261" i="15"/>
  <c r="V260" i="15"/>
  <c r="S260" i="15"/>
  <c r="P260" i="15"/>
  <c r="V259" i="15"/>
  <c r="S259" i="15"/>
  <c r="P259" i="15"/>
  <c r="V258" i="15"/>
  <c r="S258" i="15"/>
  <c r="P258" i="15"/>
  <c r="V257" i="15"/>
  <c r="S257" i="15"/>
  <c r="P257" i="15"/>
  <c r="V256" i="15"/>
  <c r="S256" i="15"/>
  <c r="P256" i="15"/>
  <c r="V255" i="15"/>
  <c r="S255" i="15"/>
  <c r="P255" i="15"/>
  <c r="V254" i="15"/>
  <c r="S254" i="15"/>
  <c r="P254" i="15"/>
  <c r="V253" i="15"/>
  <c r="S253" i="15"/>
  <c r="P253" i="15"/>
  <c r="V245" i="15"/>
  <c r="S245" i="15"/>
  <c r="P245" i="15"/>
  <c r="V221" i="15"/>
  <c r="S221" i="15"/>
  <c r="P221" i="15"/>
  <c r="V220" i="15"/>
  <c r="S220" i="15"/>
  <c r="P220" i="15"/>
  <c r="V219" i="15"/>
  <c r="S219" i="15"/>
  <c r="P219" i="15"/>
  <c r="V218" i="15"/>
  <c r="S218" i="15"/>
  <c r="P218" i="15"/>
  <c r="V217" i="15"/>
  <c r="S217" i="15"/>
  <c r="P217" i="15"/>
  <c r="V216" i="15"/>
  <c r="S216" i="15"/>
  <c r="P216" i="15"/>
  <c r="V215" i="15"/>
  <c r="S215" i="15"/>
  <c r="P215" i="15"/>
  <c r="V214" i="15"/>
  <c r="S214" i="15"/>
  <c r="P214" i="15"/>
  <c r="V213" i="15"/>
  <c r="S213" i="15"/>
  <c r="P213" i="15"/>
  <c r="V179" i="15"/>
  <c r="S179" i="15"/>
  <c r="P179" i="15"/>
  <c r="V181" i="15"/>
  <c r="S181" i="15"/>
  <c r="P181" i="15"/>
  <c r="V180" i="15"/>
  <c r="S180" i="15"/>
  <c r="P180" i="15"/>
  <c r="V182" i="15"/>
  <c r="S182" i="15"/>
  <c r="P182" i="15"/>
  <c r="V178" i="15"/>
  <c r="S178" i="15"/>
  <c r="P178" i="15"/>
  <c r="V177" i="15"/>
  <c r="S177" i="15"/>
  <c r="P177" i="15"/>
  <c r="V176" i="15"/>
  <c r="S176" i="15"/>
  <c r="P176" i="15"/>
  <c r="V175" i="15"/>
  <c r="S175" i="15"/>
  <c r="P175" i="15"/>
  <c r="V174" i="15"/>
  <c r="S174" i="15"/>
  <c r="P174" i="15"/>
  <c r="V173" i="15"/>
  <c r="S173" i="15"/>
  <c r="P173" i="15"/>
  <c r="V172" i="15"/>
  <c r="S172" i="15"/>
  <c r="P172" i="15"/>
  <c r="V171" i="15"/>
  <c r="S171" i="15"/>
  <c r="P171" i="15"/>
  <c r="V170" i="15"/>
  <c r="S170" i="15"/>
  <c r="P170" i="15"/>
  <c r="V169" i="15"/>
  <c r="S169" i="15"/>
  <c r="P169" i="15"/>
  <c r="V168" i="15"/>
  <c r="S168" i="15"/>
  <c r="P168" i="15"/>
  <c r="V167" i="15"/>
  <c r="S167" i="15"/>
  <c r="P167" i="15"/>
  <c r="V166" i="15"/>
  <c r="S166" i="15"/>
  <c r="P166" i="15"/>
  <c r="V140" i="15"/>
  <c r="S140" i="15"/>
  <c r="P140" i="15"/>
  <c r="V139" i="15"/>
  <c r="S139" i="15"/>
  <c r="P139" i="15"/>
  <c r="V138" i="15"/>
  <c r="S138" i="15"/>
  <c r="P138" i="15"/>
  <c r="V137" i="15"/>
  <c r="S137" i="15"/>
  <c r="P137" i="15"/>
  <c r="V136" i="15"/>
  <c r="S136" i="15"/>
  <c r="P136" i="15"/>
  <c r="V135" i="15"/>
  <c r="S135" i="15"/>
  <c r="P135" i="15"/>
  <c r="V134" i="15"/>
  <c r="S134" i="15"/>
  <c r="P134" i="15"/>
  <c r="V133" i="15"/>
  <c r="S133" i="15"/>
  <c r="P133" i="15"/>
  <c r="V132" i="15"/>
  <c r="S132" i="15"/>
  <c r="P132" i="15"/>
  <c r="V131" i="15"/>
  <c r="S131" i="15"/>
  <c r="P131" i="15"/>
  <c r="V130" i="15"/>
  <c r="S130" i="15"/>
  <c r="P130" i="15"/>
  <c r="V129" i="15"/>
  <c r="S129" i="15"/>
  <c r="P129" i="15"/>
  <c r="V128" i="15"/>
  <c r="S128" i="15"/>
  <c r="P128" i="15"/>
  <c r="V127" i="15"/>
  <c r="S127" i="15"/>
  <c r="P127" i="15"/>
  <c r="V126" i="15"/>
  <c r="S126" i="15"/>
  <c r="P126" i="15"/>
  <c r="V125" i="15"/>
  <c r="S125" i="15"/>
  <c r="P125" i="15"/>
  <c r="V124" i="15"/>
  <c r="S124" i="15"/>
  <c r="P124" i="15"/>
  <c r="V123" i="15"/>
  <c r="S123" i="15"/>
  <c r="P123" i="15"/>
  <c r="V111" i="15"/>
  <c r="S111" i="15"/>
  <c r="P111" i="15"/>
  <c r="V103" i="15"/>
  <c r="S103" i="15"/>
  <c r="P103" i="15"/>
  <c r="V98" i="15"/>
  <c r="S98" i="15"/>
  <c r="P98" i="15"/>
  <c r="V96" i="15"/>
  <c r="S96" i="15"/>
  <c r="P96" i="15"/>
  <c r="W139" i="15" l="1"/>
  <c r="W253" i="15"/>
  <c r="W180" i="15"/>
  <c r="W213" i="15"/>
  <c r="W256" i="15"/>
  <c r="W257" i="15"/>
  <c r="W214" i="15"/>
  <c r="W245" i="15"/>
  <c r="W98" i="15"/>
  <c r="W172" i="15"/>
  <c r="W220" i="15"/>
  <c r="W261" i="15"/>
  <c r="W260" i="15"/>
  <c r="W259" i="15"/>
  <c r="W258" i="15"/>
  <c r="W255" i="15"/>
  <c r="W254" i="15"/>
  <c r="W221" i="15"/>
  <c r="W219" i="15"/>
  <c r="W218" i="15"/>
  <c r="W217" i="15"/>
  <c r="W216" i="15"/>
  <c r="W215" i="15"/>
  <c r="W179" i="15"/>
  <c r="W181" i="15"/>
  <c r="W182" i="15"/>
  <c r="W178" i="15"/>
  <c r="W176" i="15"/>
  <c r="W174" i="15"/>
  <c r="W171" i="15"/>
  <c r="W177" i="15"/>
  <c r="W175" i="15"/>
  <c r="W173" i="15"/>
  <c r="W170" i="15"/>
  <c r="W169" i="15"/>
  <c r="W168" i="15"/>
  <c r="W167" i="15"/>
  <c r="W166" i="15"/>
  <c r="W140" i="15"/>
  <c r="W135" i="15"/>
  <c r="W136" i="15"/>
  <c r="W137" i="15"/>
  <c r="W138" i="15"/>
  <c r="W134" i="15"/>
  <c r="W133" i="15"/>
  <c r="W132" i="15"/>
  <c r="W131" i="15"/>
  <c r="W130" i="15"/>
  <c r="W129" i="15"/>
  <c r="W128" i="15"/>
  <c r="W127" i="15"/>
  <c r="W126" i="15"/>
  <c r="W125" i="15"/>
  <c r="W124" i="15"/>
  <c r="W123" i="15"/>
  <c r="W111" i="15"/>
  <c r="W103" i="15"/>
  <c r="W96" i="15"/>
  <c r="V90" i="15" l="1"/>
  <c r="S90" i="15"/>
  <c r="P90" i="15"/>
  <c r="V84" i="15"/>
  <c r="S84" i="15"/>
  <c r="P84" i="15"/>
  <c r="V78" i="15"/>
  <c r="S78" i="15"/>
  <c r="P78" i="15"/>
  <c r="V72" i="15"/>
  <c r="S72" i="15"/>
  <c r="P72" i="15"/>
  <c r="V71" i="15"/>
  <c r="S71" i="15"/>
  <c r="P71" i="15"/>
  <c r="V70" i="15"/>
  <c r="S70" i="15"/>
  <c r="P70" i="15"/>
  <c r="V65" i="15"/>
  <c r="S65" i="15"/>
  <c r="P65" i="15"/>
  <c r="V62" i="15"/>
  <c r="S62" i="15"/>
  <c r="P62" i="15"/>
  <c r="V59" i="15"/>
  <c r="S59" i="15"/>
  <c r="P59" i="15"/>
  <c r="V58" i="15"/>
  <c r="S58" i="15"/>
  <c r="P58" i="15"/>
  <c r="V57" i="15"/>
  <c r="S57" i="15"/>
  <c r="P57" i="15"/>
  <c r="V56" i="15"/>
  <c r="S56" i="15"/>
  <c r="P56" i="15"/>
  <c r="V44" i="15"/>
  <c r="S44" i="15"/>
  <c r="P44" i="15"/>
  <c r="V37" i="15"/>
  <c r="S37" i="15"/>
  <c r="P37" i="15"/>
  <c r="V26" i="15"/>
  <c r="S26" i="15"/>
  <c r="P26" i="15"/>
  <c r="V19" i="15"/>
  <c r="S19" i="15"/>
  <c r="P19" i="15"/>
  <c r="V16" i="15"/>
  <c r="S16" i="15"/>
  <c r="P16" i="15"/>
  <c r="V13" i="15"/>
  <c r="S13" i="15"/>
  <c r="P13" i="15"/>
  <c r="W16" i="15" l="1"/>
  <c r="W57" i="15"/>
  <c r="W71" i="15"/>
  <c r="W19" i="15"/>
  <c r="W44" i="15"/>
  <c r="W56" i="15"/>
  <c r="W65" i="15"/>
  <c r="W58" i="15"/>
  <c r="W90" i="15"/>
  <c r="W84" i="15"/>
  <c r="W78" i="15"/>
  <c r="W72" i="15"/>
  <c r="W70" i="15"/>
  <c r="W62" i="15"/>
  <c r="W59" i="15"/>
  <c r="W37" i="15"/>
  <c r="W26" i="15"/>
  <c r="W13" i="15"/>
  <c r="G18" i="30" l="1"/>
  <c r="G54" i="30" s="1"/>
  <c r="B37" i="2" l="1"/>
  <c r="B36" i="2"/>
  <c r="B35" i="2"/>
  <c r="F15" i="28"/>
  <c r="F35" i="28" s="1"/>
  <c r="I33" i="2" s="1"/>
  <c r="G20" i="13"/>
  <c r="F19" i="13"/>
  <c r="F18" i="13"/>
  <c r="F17" i="13"/>
  <c r="G16" i="13"/>
  <c r="G76" i="13" s="1"/>
  <c r="F76" i="13" l="1"/>
  <c r="I28" i="2" s="1"/>
  <c r="G19" i="37"/>
  <c r="J36" i="2" s="1"/>
  <c r="J37" i="2"/>
  <c r="J35" i="2"/>
  <c r="G59" i="10"/>
  <c r="G80" i="10" s="1"/>
  <c r="D14" i="32"/>
  <c r="D13" i="32"/>
  <c r="D15" i="32"/>
  <c r="G30" i="7"/>
  <c r="G63" i="7" s="1"/>
  <c r="F26" i="7"/>
  <c r="G11" i="35"/>
  <c r="G59" i="17"/>
  <c r="G98" i="16"/>
  <c r="F51" i="10"/>
  <c r="F80" i="10" s="1"/>
  <c r="I26" i="2" s="1"/>
  <c r="B38" i="2"/>
  <c r="B14" i="2"/>
  <c r="F20" i="5"/>
  <c r="F40" i="5" s="1"/>
  <c r="I16" i="2" s="1"/>
  <c r="B33" i="2"/>
  <c r="B20" i="2"/>
  <c r="B3" i="2"/>
  <c r="B2" i="2"/>
  <c r="B26" i="2"/>
  <c r="B7" i="2"/>
  <c r="B5" i="2"/>
  <c r="B1" i="2"/>
  <c r="B32" i="2"/>
  <c r="B31" i="2"/>
  <c r="B30" i="2"/>
  <c r="B29" i="2"/>
  <c r="B28" i="2"/>
  <c r="B27" i="2"/>
  <c r="B19" i="2"/>
  <c r="B18" i="2"/>
  <c r="B17" i="2"/>
  <c r="B16" i="2"/>
  <c r="I39" i="2" l="1"/>
  <c r="I18" i="2"/>
  <c r="F63" i="7"/>
  <c r="J38" i="2"/>
  <c r="G35" i="28"/>
  <c r="J33" i="2" s="1"/>
  <c r="J27" i="2"/>
  <c r="G36" i="32"/>
  <c r="J21" i="2" s="1"/>
  <c r="G59" i="8"/>
  <c r="J19" i="2" s="1"/>
  <c r="J18" i="2"/>
  <c r="G87" i="6"/>
  <c r="J17" i="2" s="1"/>
  <c r="G40" i="5"/>
  <c r="J16" i="2" s="1"/>
  <c r="F92" i="33"/>
  <c r="G24" i="4"/>
  <c r="J14" i="2" s="1"/>
  <c r="I14" i="2"/>
  <c r="I22" i="2" s="1"/>
  <c r="J26" i="2"/>
  <c r="G77" i="26"/>
  <c r="J20" i="2" s="1"/>
  <c r="J28" i="2"/>
  <c r="G29" i="18"/>
  <c r="J31" i="2" s="1"/>
  <c r="G21" i="20"/>
  <c r="J32" i="2" s="1"/>
  <c r="J34" i="2"/>
  <c r="J30" i="2"/>
  <c r="J29" i="2"/>
  <c r="I42" i="2" l="1"/>
  <c r="I46" i="2" s="1"/>
  <c r="J39" i="2"/>
  <c r="J22" i="2"/>
  <c r="J42" i="2" l="1"/>
  <c r="J44" i="2" l="1"/>
  <c r="J46" i="2" s="1"/>
</calcChain>
</file>

<file path=xl/sharedStrings.xml><?xml version="1.0" encoding="utf-8"?>
<sst xmlns="http://schemas.openxmlformats.org/spreadsheetml/2006/main" count="2977" uniqueCount="1571">
  <si>
    <t>Objekt:</t>
  </si>
  <si>
    <t>Za gradnjo:</t>
  </si>
  <si>
    <t>Projektant:</t>
  </si>
  <si>
    <t>Datum:</t>
  </si>
  <si>
    <t xml:space="preserve">Popis sestavil: </t>
  </si>
  <si>
    <t xml:space="preserve">REKAPITULACIJA </t>
  </si>
  <si>
    <t>A./</t>
  </si>
  <si>
    <t>GRADBENA DELA</t>
  </si>
  <si>
    <t>A1.0</t>
  </si>
  <si>
    <t>A2.0</t>
  </si>
  <si>
    <t>A3.0</t>
  </si>
  <si>
    <t>A4.0</t>
  </si>
  <si>
    <t>A5.0</t>
  </si>
  <si>
    <t>SKUPAJ GRADBENA DELA</t>
  </si>
  <si>
    <t xml:space="preserve">B./ </t>
  </si>
  <si>
    <t>OBRTNIŠKA DELA</t>
  </si>
  <si>
    <t>B1.0</t>
  </si>
  <si>
    <t>B2.0</t>
  </si>
  <si>
    <t>B3.0</t>
  </si>
  <si>
    <t>B4.0</t>
  </si>
  <si>
    <t>B5.0</t>
  </si>
  <si>
    <t>B6.0</t>
  </si>
  <si>
    <t>B7.0</t>
  </si>
  <si>
    <t>B8.0</t>
  </si>
  <si>
    <t>B9.0</t>
  </si>
  <si>
    <t>B10.0</t>
  </si>
  <si>
    <t>SKUPAJ OBRTNIŠKA DELA</t>
  </si>
  <si>
    <t>A/1.0</t>
  </si>
  <si>
    <t>PRIPRAVLJALNA DELA</t>
  </si>
  <si>
    <t>Opis del</t>
  </si>
  <si>
    <t>EM</t>
  </si>
  <si>
    <t>Količina</t>
  </si>
  <si>
    <t>Cena/EM</t>
  </si>
  <si>
    <t>Skupaj</t>
  </si>
  <si>
    <t>A1.1</t>
  </si>
  <si>
    <t>m1</t>
  </si>
  <si>
    <t>A1.2</t>
  </si>
  <si>
    <t>kpl</t>
  </si>
  <si>
    <t>A1.4</t>
  </si>
  <si>
    <t>A1.3</t>
  </si>
  <si>
    <t>SKUPAJ PRIPRAVLJALNA DELA</t>
  </si>
  <si>
    <t>A/2.0</t>
  </si>
  <si>
    <t>ZEMELJSKA DELA</t>
  </si>
  <si>
    <t>A2.1</t>
  </si>
  <si>
    <t>m3</t>
  </si>
  <si>
    <t>m2</t>
  </si>
  <si>
    <t>SKUPAJ ZEMELJSKA DELA</t>
  </si>
  <si>
    <t>A/3.0</t>
  </si>
  <si>
    <t>BETONSKA DELA</t>
  </si>
  <si>
    <t>A3.1</t>
  </si>
  <si>
    <t>kg</t>
  </si>
  <si>
    <t>A3.2</t>
  </si>
  <si>
    <t>SKUPAJ BETONSKA DELA</t>
  </si>
  <si>
    <t>A/4.0</t>
  </si>
  <si>
    <t>A4.1</t>
  </si>
  <si>
    <t>SKUPAJ TESARSKA DELA</t>
  </si>
  <si>
    <t>A/5.0</t>
  </si>
  <si>
    <t>ZIDARSKA DELA</t>
  </si>
  <si>
    <t>A5.1</t>
  </si>
  <si>
    <t>►</t>
  </si>
  <si>
    <t>kom</t>
  </si>
  <si>
    <t>Razna gradbena pomoč v delu pri obrtniških in instalacijskih delih ter razna nepredvidena in dodatna dela. Obračun izvršiti na podlagi efektivnih ur po predhodnem vpisu nadzornega organa v gradbeni dnevnik, ocena števila ur</t>
  </si>
  <si>
    <t>/1.</t>
  </si>
  <si>
    <t>► NK – delavec</t>
  </si>
  <si>
    <t>ur</t>
  </si>
  <si>
    <t>/2.</t>
  </si>
  <si>
    <t>► KV – delavec</t>
  </si>
  <si>
    <t>SKUPAJ ZIDARSKA DELA</t>
  </si>
  <si>
    <t>B./</t>
  </si>
  <si>
    <t>B/1.0</t>
  </si>
  <si>
    <t>B1.1</t>
  </si>
  <si>
    <t>B/2.0</t>
  </si>
  <si>
    <t>kos</t>
  </si>
  <si>
    <t>B/3.0</t>
  </si>
  <si>
    <t>KLJUČAVNIČARSKA DELA</t>
  </si>
  <si>
    <t>SKUPAJ KLJUČAVNIČARSKA DELA</t>
  </si>
  <si>
    <t>B/4.0</t>
  </si>
  <si>
    <t>B4.1</t>
  </si>
  <si>
    <t>B5.1</t>
  </si>
  <si>
    <t>B/5.0</t>
  </si>
  <si>
    <t>B/6.0</t>
  </si>
  <si>
    <t>ESTRIH</t>
  </si>
  <si>
    <t>B6.1</t>
  </si>
  <si>
    <t>B/7.0</t>
  </si>
  <si>
    <t>TLAKARSKA DELA</t>
  </si>
  <si>
    <t>B7.1</t>
  </si>
  <si>
    <t>SKUPAJ TLAKARSKA DELA</t>
  </si>
  <si>
    <t>B/8.0</t>
  </si>
  <si>
    <t>KERAMIČARSKA DELA</t>
  </si>
  <si>
    <t>SKUPAJ KERAMIČARSKA DELA</t>
  </si>
  <si>
    <t>B/9.0</t>
  </si>
  <si>
    <t>B9.1</t>
  </si>
  <si>
    <t>B/10.0</t>
  </si>
  <si>
    <t>SLIKOPLESKARSKA DELA</t>
  </si>
  <si>
    <t>SKUPAJ SLIKOPLESKARSKA DELA</t>
  </si>
  <si>
    <t>A1.5</t>
  </si>
  <si>
    <t>A2.2</t>
  </si>
  <si>
    <t>A2.3</t>
  </si>
  <si>
    <t>A2.4</t>
  </si>
  <si>
    <t>A2.5</t>
  </si>
  <si>
    <t>A3.4</t>
  </si>
  <si>
    <t>A3.5</t>
  </si>
  <si>
    <t>A3.6</t>
  </si>
  <si>
    <t>A3.8</t>
  </si>
  <si>
    <t>A3.9</t>
  </si>
  <si>
    <t>A3.10</t>
  </si>
  <si>
    <t>A4.5</t>
  </si>
  <si>
    <t>A4.6</t>
  </si>
  <si>
    <t>A4.7</t>
  </si>
  <si>
    <t>A4.9</t>
  </si>
  <si>
    <t>A4.11</t>
  </si>
  <si>
    <t>A5.2</t>
  </si>
  <si>
    <t>A5.4</t>
  </si>
  <si>
    <t>A5.7</t>
  </si>
  <si>
    <t>A5.9</t>
  </si>
  <si>
    <t>A5.13</t>
  </si>
  <si>
    <t>A5.14</t>
  </si>
  <si>
    <t>A5.15</t>
  </si>
  <si>
    <t>B1.2</t>
  </si>
  <si>
    <t>B1.3</t>
  </si>
  <si>
    <t>B1.4</t>
  </si>
  <si>
    <t>B1.5</t>
  </si>
  <si>
    <t>A4.8</t>
  </si>
  <si>
    <t>A5.3</t>
  </si>
  <si>
    <t>A5.10</t>
  </si>
  <si>
    <t>Izdelava, postavitev in demontaža gradbenih profilov za izkop gradbene jame in prenos višin objekta na profile z uporabo merilnega instrumenta</t>
  </si>
  <si>
    <t>STAVBNO POHIŠTVO</t>
  </si>
  <si>
    <t>A/6.0</t>
  </si>
  <si>
    <t>A6.0</t>
  </si>
  <si>
    <t>DDV</t>
  </si>
  <si>
    <r>
      <t xml:space="preserve">Igor Topič, </t>
    </r>
    <r>
      <rPr>
        <b/>
        <sz val="10"/>
        <color indexed="8"/>
        <rFont val="Arial Narrow"/>
        <family val="2"/>
      </rPr>
      <t>inž. gradb.</t>
    </r>
  </si>
  <si>
    <t>Investitor</t>
  </si>
  <si>
    <t>Investitor:</t>
  </si>
  <si>
    <t>Splošna določila za zemeljska dela :</t>
  </si>
  <si>
    <t>Splošna določila za betonska dela :</t>
  </si>
  <si>
    <t>Splošni pogoji:</t>
  </si>
  <si>
    <t>Splošni pogoji :</t>
  </si>
  <si>
    <t>Splošna določila za tesarska dela :</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</si>
  <si>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</si>
  <si>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</si>
  <si>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</si>
  <si>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</si>
  <si>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Zidanje z opeko :</t>
  </si>
  <si>
    <t xml:space="preserve">Zidanje mora biti čisto, s pravilno vezavo opeke.Stiki morajo biti dobro zaliti z malto, vrste popolnoma vodoravne, malta pa ne sme </t>
  </si>
  <si>
    <t>biti v debelejšem sloju kot 15 mm. Vse površine morajo biti popolnoma ravne in navpične, odvečna malta iz stikov se mora odst-</t>
  </si>
  <si>
    <t>raniti, dokler je še sveža; Kvaliteta opeke in malte mora ustrezati zahtevam splošnih določil in opisu standardov za zidarska del.</t>
  </si>
  <si>
    <t>Izolacije :</t>
  </si>
  <si>
    <t xml:space="preserve">            - vse izolacije morajo ustrezati splošnim določilom veljavnih tehničnih predpisov, drugih normativov in obveznih standardov</t>
  </si>
  <si>
    <t>Splošna določila za tlakarska dela:</t>
  </si>
  <si>
    <t>Splošna določila za keramičarska dela:</t>
  </si>
  <si>
    <t>Splošna določila za slikopleskarska dela:</t>
  </si>
  <si>
    <t>TESARSKA DELA - OPAŽ</t>
  </si>
  <si>
    <t>A6.1</t>
  </si>
  <si>
    <t>A3.3</t>
  </si>
  <si>
    <t>A3.7</t>
  </si>
  <si>
    <t>A4.3</t>
  </si>
  <si>
    <t>A5.8</t>
  </si>
  <si>
    <t>A6.2</t>
  </si>
  <si>
    <t>B6.2</t>
  </si>
  <si>
    <t xml:space="preserve">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t>
  </si>
  <si>
    <t>A4.2</t>
  </si>
  <si>
    <t>A4.4</t>
  </si>
  <si>
    <t>A4.10</t>
  </si>
  <si>
    <t>A5.5</t>
  </si>
  <si>
    <t>A5.6</t>
  </si>
  <si>
    <t>A5.11</t>
  </si>
  <si>
    <t>A5.12</t>
  </si>
  <si>
    <t>A5.16</t>
  </si>
  <si>
    <t>Izkop se obračunava na podlagi profilov posnetih, pred pričetkom del in po končanem delu.</t>
  </si>
  <si>
    <t>B3.1</t>
  </si>
  <si>
    <t>UVOD V PROJEKTANTSKI POPIS DEL</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</si>
  <si>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</si>
  <si>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</si>
  <si>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</si>
  <si>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</si>
  <si>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</si>
  <si>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2. Armatura ne sme rjaveti, pred montažo  jo je potrebno očistiti nečistoč, upoštevati je debelino zaščitne plasti betona, pritrjen mora biti tako, da ostane med betoniranjem na svojem mestu.</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</si>
  <si>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</si>
  <si>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</si>
  <si>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</si>
  <si>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</si>
  <si>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</si>
  <si>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</si>
  <si>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</si>
  <si>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</si>
  <si>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</si>
  <si>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Pri izvajanju kleparskih del je upoštevati vsa pripravljalna dela, pomožna dela zaključna dela. Hkrati je potrebno tudi upoštevati:</t>
  </si>
  <si>
    <t>4. Vse detajle vgrajenih elementov in detajle izvedbe pisno potrdi arhitekt!</t>
  </si>
  <si>
    <t>Ročni odkop morebitnih instalacij v terenu III. in IV. kategorije na lokaciji objekta z odmetom na rob izkopa (količina ocenjena)</t>
  </si>
  <si>
    <t>Opomba: fasadni oder zajeto pri tesarskih delih</t>
  </si>
  <si>
    <t>1. Pred polaganjem talnih oblog je predhodno pregledati delovno površino in izvesti potrebna preddela</t>
  </si>
  <si>
    <t>2. Pred polaganjem izvajalec skupaj z nadzorom in projektantom arhitekture pregleda površine oblaganja določi lokacije, način in smer oblaganja tlaka in polaganja talnih oblog</t>
  </si>
  <si>
    <t>2. Polaganje keramike ob vodovodnih in elektro priključkih izvesti, tako da so stiki pokriti s rozetami .</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</si>
  <si>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</si>
  <si>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</si>
  <si>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</si>
  <si>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</si>
  <si>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</si>
  <si>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</si>
  <si>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</si>
  <si>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r>
      <t>OPOMBA:</t>
    </r>
    <r>
      <rPr>
        <sz val="9"/>
        <rFont val="Arial Narrow"/>
        <family val="2"/>
      </rPr>
      <t xml:space="preserve"> Pri izvajanju tlakarskih del je upoštevati vsa pripravljalna dela, pomožna dela zaključna dela. Hkrati je potrebno tudi upoštevati:</t>
    </r>
  </si>
  <si>
    <r>
      <t>OPOMBA:</t>
    </r>
    <r>
      <rPr>
        <b/>
        <sz val="9"/>
        <rFont val="Arial Narrow"/>
        <family val="2"/>
      </rPr>
      <t xml:space="preserve"> </t>
    </r>
    <r>
      <rPr>
        <sz val="9"/>
        <rFont val="Arial Narrow"/>
        <family val="2"/>
      </rPr>
      <t>Pri izvajanju slikopleskarskih del je upoštevati vsa pripravljalna dela, pomožna in zaključna dela. Hkrati je potrebno tudi upoštevati:</t>
    </r>
  </si>
  <si>
    <t>5. V vseh postavkah tesarskih del je v ceni za enoto mere opažev obvezno zajeti potrebno opaževanje, razopaževanje, čiščenje in mazanje opažev ter zlaganje na primernih deponijah skupaj z vsemi transporti in pomožnimi deli.</t>
  </si>
  <si>
    <r>
      <rPr>
        <b/>
        <u/>
        <sz val="9"/>
        <rFont val="Arial Narrow"/>
        <family val="2"/>
      </rPr>
      <t>OPOMBA</t>
    </r>
    <r>
      <rPr>
        <b/>
        <sz val="9"/>
        <rFont val="Arial Narrow"/>
        <family val="2"/>
      </rPr>
      <t>:</t>
    </r>
    <r>
      <rPr>
        <sz val="9"/>
        <rFont val="Arial Narrow"/>
        <family val="2"/>
      </rPr>
      <t xml:space="preserve"> Pri izvajanju keramičarskih del je upoštevati vsa pripravljalna dela, pomožna dela zaključna dela. Hkrati je potrebno tudi upoštevati:</t>
    </r>
  </si>
  <si>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</si>
  <si>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</si>
  <si>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Splošna določila za estrih:</t>
  </si>
  <si>
    <r>
      <rPr>
        <u/>
        <sz val="9"/>
        <rFont val="Arial Narrow"/>
        <family val="2"/>
      </rPr>
      <t>OPOMBA:</t>
    </r>
    <r>
      <rPr>
        <sz val="9"/>
        <rFont val="Arial Narrow"/>
        <family val="2"/>
      </rPr>
      <t xml:space="preserve"> Pri izvajanju estrihov je upoštevati vsa pripravljalna, pomožna in zaključna dela. Hkrati je potrebno upoštevati še:</t>
    </r>
  </si>
  <si>
    <t>FASADERSKA DELA</t>
  </si>
  <si>
    <t>Splošna določila za fasaderska dela :</t>
  </si>
  <si>
    <r>
      <t>OPOMBA:</t>
    </r>
    <r>
      <rPr>
        <sz val="9"/>
        <rFont val="Arial Narrow"/>
        <family val="2"/>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</si>
  <si>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</si>
  <si>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</si>
  <si>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OBVEZNO JE POTREBNO KONTROLIRATI SESTAVE PO POSAMEZNIH POSTAVKAH V "SESTAVAH KONSTRUKCIJ", KI SO MERODAJNE ZA IZDELAVO PONUDBE!</t>
  </si>
  <si>
    <t>SKUPAJ FASADERSKA DELA</t>
  </si>
  <si>
    <t>5. Vzorec keramike pisno potrdi arhitekt oz. investitor</t>
  </si>
  <si>
    <t>B8.1</t>
  </si>
  <si>
    <t>B8.2</t>
  </si>
  <si>
    <t>B8.3</t>
  </si>
  <si>
    <t xml:space="preserve">Vse količine so izračunane za celotno območje izkopa in nasipa v raščenem stanju razen, če ni v postavki drugače določeno. Pri postavkah zemeljskih del je potrebno še zajeti: </t>
  </si>
  <si>
    <t>MONTAŽERSKA DELA</t>
  </si>
  <si>
    <t>SKUPAJ MONTAŽERSKA DELA</t>
  </si>
  <si>
    <t>KROVSKA DELA</t>
  </si>
  <si>
    <t>B6.3</t>
  </si>
  <si>
    <t>B5.2</t>
  </si>
  <si>
    <t>Ponudnik je dolžan kontrolirati in dopolniti popise in količine s projektom in ni upravičen do dodatnih del, razen v primeru naročila s strani naročnika.</t>
  </si>
  <si>
    <r>
      <t xml:space="preserve">1. Vsa utrjevanja dna izkopa, tampona, nasutij in zasipov je potrebno izvajati do predpisane zbitosti v skladu z načrtom gradbenih konstrukcij in geotehničnim poročilom ali po navodilih projektanta. </t>
    </r>
    <r>
      <rPr>
        <i/>
        <sz val="9"/>
        <rFont val="Arial Narrow"/>
        <family val="2"/>
      </rPr>
      <t>V ceno je vkalkulirati izdelavo poročila o opravljenih meritvah utrjene tamponske temeljne blazine, v kolikor je to potrebno.</t>
    </r>
  </si>
  <si>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</si>
  <si>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</si>
  <si>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r>
      <t xml:space="preserve">4. </t>
    </r>
    <r>
      <rPr>
        <i/>
        <sz val="9"/>
        <rFont val="Arial Narrow"/>
        <family val="2"/>
      </rPr>
      <t xml:space="preserve">Obračun izkopanih, nasutih, zasutih in odpeljanih materialov se obračunava v raščenem stanju. Stalne koeficiente razrahljivosti je upoštevati v E.M. posamezne postavke. </t>
    </r>
  </si>
  <si>
    <t>B7.2</t>
  </si>
  <si>
    <t>A2.7</t>
  </si>
  <si>
    <t>NOVOGRADNJA</t>
  </si>
  <si>
    <t>A2.8</t>
  </si>
  <si>
    <t>Strojno utrjevanje dna izkopa v terenu III. in IV. kategorije z vibracijsko ploščo ali vibrovaljarjem do predpisane zbitosti; stopnjo utrjenosti preveriti v statičnem izračunu ali v geomehanskem poročilu.</t>
  </si>
  <si>
    <t>A2.9</t>
  </si>
  <si>
    <t>A2.10</t>
  </si>
  <si>
    <r>
      <t xml:space="preserve">Kompletna izvedba </t>
    </r>
    <r>
      <rPr>
        <i/>
        <u/>
        <sz val="10"/>
        <rFont val="Arial Narrow"/>
        <family val="2"/>
        <charset val="238"/>
      </rPr>
      <t>vertikalne hidroizolacije</t>
    </r>
    <r>
      <rPr>
        <sz val="10"/>
        <rFont val="Arial Narrow"/>
        <family val="2"/>
      </rPr>
      <t xml:space="preserve"> z vsemi pomožnimi, pripravljalnimi in zaključnimi deli ter vsemi potrebnimi horizontalnimi in vertikalnimi transporti. Dela izvesti po navodilih proizvajalca. H.I. v sestavi:</t>
    </r>
  </si>
  <si>
    <r>
      <t xml:space="preserve">Izravanava  površine zidov po obodu objekta s predhodno pripravo podlage,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rPr>
      <t>priprava površine za nanos vertikalne hidroizolacije</t>
    </r>
  </si>
  <si>
    <t xml:space="preserve">Stroški ureditve in organizacije gradbišča in izvajanje skupnih ukrepov za zagotavljanje varnosti in zdravja pri delu (izdelava varnostnega načrta za gradbišče, imenovanje koordinatorja), ureditev dostopnih  poti in zavarovanje gradbišča z ograjo, postavitev kontejnerjev in skladišč, naprava začasnih delavnic in deponij, naprava podlage za postavitev dvigal, postavitev montažnih sanitarij, izvedbe začasnih instalacijskih priklopov za gradbiščne potrebe (elektrika, voda,telefon), namestitev zaščitnih naprav (gasilni aparati, event. hidrant), namestitev omaric za nudenje prve pomoči, fizično in tehnično varovanje  </t>
  </si>
  <si>
    <t>Faza popisa:</t>
  </si>
  <si>
    <t>A2.6</t>
  </si>
  <si>
    <t>Splošna določila za krovska dela :</t>
  </si>
  <si>
    <t>Pri izvajanju krovskih del je upoštevati vsa pripravljalna dela, pomožna dela zaključna dela. Hkrati je potrebno tudi upoštevati:</t>
  </si>
  <si>
    <t>Splošna določila za  kleparska dela:</t>
  </si>
  <si>
    <t>A6.3</t>
  </si>
  <si>
    <t>PZI</t>
  </si>
  <si>
    <t>Planiranje dna izkopa s točnostjo +- 2 cm z minimalnim izmetom ali dosipom ter premetom odvečnega materiala. Obračun po m2.</t>
  </si>
  <si>
    <t xml:space="preserve">PZI projektantski popis  je izdelan na podlagi PZI projekta, razgovora z odgovornim projektantom ter posameznimi ostalimi projektanti in načrtovalci. </t>
  </si>
  <si>
    <t>A6.4</t>
  </si>
  <si>
    <t>B3.2</t>
  </si>
  <si>
    <t>ZEMELJSKA DELA IZVAJATI SKLADNO Z GEOMEHANSKIMI ZAHTEVAMI!</t>
  </si>
  <si>
    <r>
      <t>Označitev in zaščita vseh obstoječih komunalnih vodov na mestu izkopa in mestih izvedbe komunalnih vodov. Zakoličbo ob prisotnosti izvajalca gradbeno obrtniških del ali zemeljskih del izvedejo upravljalci posameznih vodov pred pričetkom gradnje.</t>
    </r>
    <r>
      <rPr>
        <sz val="9"/>
        <rFont val="Arial Narrow"/>
        <family val="2"/>
        <charset val="238"/>
      </rPr>
      <t xml:space="preserve"> Obračun po fakturi - dejanskih stroških, s pribitkom 3% stroškov poslovanja.</t>
    </r>
  </si>
  <si>
    <t>Nabava, dobava  in vgradnja KOTNE LETVE 5x5 cm za blažitev ostrega kota na področju prehoda hidroizolacije: tla-stena (preprečevanje ostrega pregiba varilnega traku in posledičnega trganja trakov zaradi zemeljskih posedkov).</t>
  </si>
  <si>
    <r>
      <t xml:space="preserve">Lahki premični odri na železnih stolicah, višine do 2,00 m, odri za pomoč pri izvajanju obrtniških in inštalaterskih del. 
</t>
    </r>
    <r>
      <rPr>
        <i/>
        <sz val="10"/>
        <rFont val="Arial Narrow"/>
        <family val="2"/>
      </rPr>
      <t>Opomba: količina je ocenjena in velja za celoten čas gradnje!</t>
    </r>
  </si>
  <si>
    <t>Odvoz izkopanega materiala na stalno deponijo oddaljeno do 15 km, nakladanje je zajeto skupaj z izkopom. V postavki mora biti zajeto tudi plačilo komunalnega prispevka za stalno deponijo</t>
  </si>
  <si>
    <t xml:space="preserve">Količine za zemeljska dela so preračunane na osnovi načrta arhitekture.  </t>
  </si>
  <si>
    <t>►ab stopnice</t>
  </si>
  <si>
    <t>B5.3</t>
  </si>
  <si>
    <t>Savaprojekt d.d.,</t>
  </si>
  <si>
    <t>Cesta krških žrtev 59,</t>
  </si>
  <si>
    <t>8270 Krško</t>
  </si>
  <si>
    <r>
      <t xml:space="preserve">Tina Božičnik, </t>
    </r>
    <r>
      <rPr>
        <b/>
        <sz val="10"/>
        <color indexed="8"/>
        <rFont val="Arial Narrow"/>
        <family val="2"/>
      </rPr>
      <t>univ. dipl. inž. arh.</t>
    </r>
  </si>
  <si>
    <t>SPLOŠNE ZAHTEVE</t>
  </si>
  <si>
    <t xml:space="preserve">Popis obravnava vsa gradbeno obrtniška dela na objektu, skupaj s potrebnimi pripravljalnimi in zemeljskimi deli. </t>
  </si>
  <si>
    <t>Elemente popisa (opisi, formule, količine, specifikacije, itd.) ni dovoljeno spreminjati brez soglasja projektanta.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</si>
  <si>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Popis je celovit dokument le v kombinaciji z vsemi načrti (arhitektura, elektro in strojne instalacije). Zavezujoče je upoštevati tehnično poročilo, sestave konstrukcij (tlakov, streh, sten, fasad), sheme oken, vrat, risbe, detajle in priloge. Nujno je upoštevati tudi kombinacijo popisa s študijo požarne varnosti.</t>
  </si>
  <si>
    <t>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t>
  </si>
  <si>
    <t>Vsa dela se izvajajo z dobavo vsega potrebnega materiala za izvedbo faze v posamezni postavki (če ni drugače navedeno), s pomožnimi deli, transporti do mesta vgradnje, v skladu z veljavnimi normativi Združenja gradbeništva slovenije. Vse konstrukcije, izkopi in zasipi so obračunani v raščenem stanju, zato mora izvajalec pri odvozih na deponijo v ceni upoštevati faktor raztresa ( brez uveljavljanja dodatnih količin na faktor)</t>
  </si>
  <si>
    <t>Ponudnik oz. izvajalec del mora pred izvedbo preučiti projektno dokumentacijo, vse nejasnosti odpraviti v dogovoru z investitorjem in projektantom ter izdelati terminski plan poteka dela.</t>
  </si>
  <si>
    <t>V času gradnje je v sklopu ureditve gradbišča potrebno predvideti vsa potrebna zavarovanja pristopov. Terminski plan in dela je potrebno uskladiti (pred pričetkom in med gradnjo) z investitorjem.</t>
  </si>
  <si>
    <t>Izvajalec lahko v pisnem soglasju s projektantom in nadzorom ponudi enakovredno rešitev izvedbe posamezne faze dela skladno z razpisnimi pogoji, vendar pri tem ne more uveljavljati zahtev po dodatnih stroških izvedbe oz. stroške morebitnih potreb po spremembi projektne dokumentacije krije sam. Prav tako krije sam dodatne stroške projektanta vezane na morebitno analizo predlogov ter eventuelne spremembe s tem povezanih rešitev (tudi v primeru zavrnitve predloga).</t>
  </si>
  <si>
    <t>Vsa navedena komercialna imena so navedena zgolj zaradi določitve zahtevane kvalitete, ki jo mora ponudnik izpolniti!</t>
  </si>
  <si>
    <t xml:space="preserve">Opomba: Varovanje objekta, okolice, transport materialov in ureditev gradbišča (dostop, označevanje,zavarovanje, potrebna infrastruktura za zaposlene,...) mora biti zajeto v enotnih cenah izvedbe. </t>
  </si>
  <si>
    <t>Za vse nejasnosti mora ponudnik v razpisnem roku, ki je namenjen postavljanju vprašanj, pisno kontaktirati investitorja, le ta sodeluje s projektantsko organizacijo, katera je celoten projekt pripravila. Kontaktiranje ali postavljanje vprašanj neposredno  posameznim odgovornim projektantom ni dovoljeno.</t>
  </si>
  <si>
    <t>Popolna ponudba za izvedbo GOI mora vsebovati tudi:</t>
  </si>
  <si>
    <t xml:space="preserve"> - vse stroške, ki zajemajo izvedbo del in materiala po popisu GOI del, popisom GOI del za izvedbo priključkov na komunalno, vodovodno, plinovodno, tk, kabelsko in elektro infrastrukturo</t>
  </si>
  <si>
    <t xml:space="preserve"> - vsi splošni in stalni stroški povezani z organizacijo in delom  na gradbišču, organizacijo gradbišča, postavitev zaščitne ograje, postavitev tabel, varovanje gradbišča izven delovnega časa, postavitev prometne signalizacije ipd.</t>
  </si>
  <si>
    <t>- transportni stroški v območju in izven območja gradbišča,</t>
  </si>
  <si>
    <t>- splošni stroški pristojbin in davkov upravnih organov pri prijavi gradbišča, pridobivanja raznih dovoljenj in soglasij za izvedbo,</t>
  </si>
  <si>
    <t>- stroški in pridobivanja soglasja za eventuelno zaporo cest,</t>
  </si>
  <si>
    <t>- izvajalec si sam zagotovi potrebne priključke (npr. voda, elektrika) za potrebe izvajanja gradnje. Ta dela in te stroške potrebno zajeti v ponudbi</t>
  </si>
  <si>
    <t xml:space="preserve"> - stroški nakladanja in razkladanja odvoza odpadkov in ostalega materiala na stalno deponijo izvajalca, razkladanje, eventuelno razgrinjanje ter plačila vseh dovoljenj in potrebne komunalne in energetske pristojbine, sortiranje odpadkov na gradbišču (gradbiščni odpadki in odpadki od rušenja), stroški nakladanja, odvoza na registrirano stalno deponijo ter plačilo stroškov deponije in taks (če v postavki ni drugače določeno),</t>
  </si>
  <si>
    <t>- vse stroške eventuelnega gretja prostorov s "tajfuni",</t>
  </si>
  <si>
    <t>- pridobivanje vseh potrebnih soglasij in mnenj (tudi na fazo PZI od soglasodajalcev), vse meritve kvalitete in projektiranih parametrov vgrajenih materialov in naprav, vsa atestna dokumentacija, garancije in potrdila o vgrajenih materialih ter izvedba kompletnega tehničnega pregleda s pripravo kompletne tehnične dokumentacije za tehnični pregled</t>
  </si>
  <si>
    <t xml:space="preserve"> - sprotno evidentiranje in predajo vseh, v načrte (v digitalni obliki) vnešenih sprememb in odstopanj od načrtov PZI med gradnjo (potrjenih s strani odgovornega vodje projekta, odgovornega projektanta arhitekture in odgovornega nadzornika)</t>
  </si>
  <si>
    <t xml:space="preserve"> - pridobivanja internih soglasij, interne meritve kvalitete vgrajenih materialov, atesti, garancije in potrdila vgrajenih materialov v pripravi dela prevzemnika del</t>
  </si>
  <si>
    <t xml:space="preserve"> - stroški, ki nastanejo zaradi prilagajanja teminskega plana izvedbe glede na obstoječe stanje</t>
  </si>
  <si>
    <t xml:space="preserve">- stroški ureditve  in organizacije gradbišča in izvajanja ukrepov za zagotavljanje varnosti in zdravja pri delu, imenovanju koordinatorja varstva pri delu ter izdelava elaborata varstva pri delu, </t>
  </si>
  <si>
    <t>- izdelavo vseh v tehničnem poročilu in popisu navedenih vzorcev</t>
  </si>
  <si>
    <t>- Izdelavo dokazil o zanesljivosti in vsa potrebna spremljajoča dela, skladno z veljavno zakonodajo.</t>
  </si>
  <si>
    <t xml:space="preserve"> - Izvajalec je dolžan pred dobavo, izdelavo in montažo izdelati vzorce v merilu 1:1 za elemente, ki jih zahteva projektant ali investitor</t>
  </si>
  <si>
    <t>- izvajalec je dolžan pri pristojnih službah zagotoviti dovoljenje za morebitno zaporo ceste oziroma za delno zaporo pločnika za čas tangiranega posega.</t>
  </si>
  <si>
    <t>Vrednost izdelave vzorcev mora biti vključena v skupno ponudbeno ceno. Ustreznost izdelave vzorcev pisno potrdi izključno odgovorni projektant arhitekture. Vgradnja ali izvedba delov objekta, za katere je potrebno izdelati vzorce brez pisne potrditve odgovornega projektanta arhitekture ni dovoljena. Pisna potrditev vzorcev s strani odgovornega projektanta arhitekture mora biti vnešena v gradbeni dnevnik in je smatrana kot bistveni element tehničnega pregleda objekta.</t>
  </si>
  <si>
    <t>- Vsi jekleni elementi, (četudi ni v načrtu ali popisu GOI del posebej označeno) morajo biti primerno protikorozijsko zaščiteni (vroče cinkanje in barvanje v RAL po izboru odg. proj. arhitekture) tako, da je zagotovljen garanjcijski rok in življenska doba, ki jo zahteva investitor.</t>
  </si>
  <si>
    <t>- 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</si>
  <si>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 ponudbi morajo biti upoštevana vsa drobna strojna in elektro instalacijska dela.</t>
  </si>
  <si>
    <t>Posamezni ponudnik z oddajo ponudbe izjavlja, da bo predmetno zgradbo izvajal izključno skladno s gradbenim dovoljenjem in PZI projektno dokumentacijo. Vse morebitne spremembe in dopolnitve lahko izdelajo izključno projektanti rekonstrukcije zgradbe, pri čemer mora biti vsaka sprememba in dopolnitev pisno zavedena v gradbeni dnevnik, ožigosana in podpisana s strani odgovornega projektanta arhitekture in odgovornega nadzornika.</t>
  </si>
  <si>
    <t xml:space="preserve">Kot spremembe PZI projektne dokumentacije se šteje vsakršno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</si>
  <si>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V objekte morajo biti vgrajeni samo gradbeni proizvodi, ki so dani v promet skladno s predpisi o gradbenih proizvodih.</t>
  </si>
  <si>
    <t>Pri gradnji morajo biti upoštevani vsi v Republiki Sloveniji in Evropski uniji veljavni predpisi in zakonodaja, ki opredeljuje varnost pri gradnji in uporabi objekta.</t>
  </si>
  <si>
    <t xml:space="preserve">TEMELJNE OKOLJSKE ZAHTEVE ZA GRADNJO: </t>
  </si>
  <si>
    <t xml:space="preserve">Pri gradnji, rednem ali investicijskem vzdrževanju, nakupu ali vgradnji oziroma montaži naprav  in proizvodov se ne uporabljajo: </t>
  </si>
  <si>
    <t xml:space="preserve">a) proizvodi, ki vsebujejo žveplov heksafluorid (SF6), </t>
  </si>
  <si>
    <t xml:space="preserve">b) notranje barve in laki, ki vsebujejo hlapne organske spojine z vreliščem največ 250 °C v vrednostih več kot: </t>
  </si>
  <si>
    <t xml:space="preserve">– 30 g/l, brez vode, za stenske barve, </t>
  </si>
  <si>
    <t xml:space="preserve">– 250 g/l, brez vode, za druge barve z razlivnostjo najmanj 15 m²/l pri moči  pokrivanja z 98 % motnostjo, </t>
  </si>
  <si>
    <t xml:space="preserve">– 180 g/l, brez vode, za vse druge proizvode, vključno z barvami, katerih  razlivnost je manjša od 15m2/l, laki, barvami za les, talnimi premazi in talnimi barvami, </t>
  </si>
  <si>
    <t xml:space="preserve">c) materiali na osnovi lesa, pri katerih so emisije formaldehida višje od zahtev za emisijski  razred E 1, kot jih opredeljujejo standardi SIST EN 300, SIST EN 312, SIST EN 622, SIST EN 636, SIST EN 13986. </t>
  </si>
  <si>
    <t>Način dokazovanja:</t>
  </si>
  <si>
    <t xml:space="preserve">Ponudnik mora k ponudbi priložiti: </t>
  </si>
  <si>
    <t xml:space="preserve">– tehnično dokumentacijo proizvajalca ali ustrezno dokazilo, iz katerega izhaja, da  so izpolnjene zahteve, ali </t>
  </si>
  <si>
    <t>– izjavo, da bo pri gradnji zagotovil, da se izpolnijo zahteve.</t>
  </si>
  <si>
    <t>Emisije hlapnih organskih spojin, ki so v uporabljenih gradbenih proizvodih, ne smejo presegati vrednosti določenih v evropskem standardu za določitev emisij SIST EN ISO 16000-9, SIST EN ISO 16000-10, SIST EN ISO 16000-11 ali v enakovrednem standardu.</t>
  </si>
  <si>
    <t>Ponudnik mora k ponudbi priložiti izjavo, da bo pri gradnji zagotovil, da se izpolnijo zahteve.</t>
  </si>
  <si>
    <t xml:space="preserve">Kadar se pri gradnji:  </t>
  </si>
  <si>
    <t>– nosilne konstrukcije</t>
  </si>
  <si>
    <t>– ostrešja</t>
  </si>
  <si>
    <t>– fasadnih in notranjih oblog sten in tal oziroma stropov in</t>
  </si>
  <si>
    <t>– stavbnega pohištva</t>
  </si>
  <si>
    <t>uporabi les, mora izvirati iz zakonitih virov.</t>
  </si>
  <si>
    <t xml:space="preserve">Način dokazovanja: </t>
  </si>
  <si>
    <t>–  potrdilo, da ima blago znak za okolje tipa I, iz katerega izhaja, da blago izpolnjuje zahteve ali</t>
  </si>
  <si>
    <t xml:space="preserve">– potrdilo FSC 13 ali PEFC 14  zadnjega v skrbniški verigi lesa, ali  </t>
  </si>
  <si>
    <t xml:space="preserve">– potrdilo o vzpostavljenem sistemu sledljivosti, ki ga izda neodvisna akreditirana  institucija kot del standarda ISO 9001, standarda ISO 14001 ali sistema upravljanja EMAS, ali  </t>
  </si>
  <si>
    <t xml:space="preserve">– dovoljenje FLEGT  15,  če les izhaja iz države, ki je podpisala prostovoljni sporazum o partnerstvu z EU, ali </t>
  </si>
  <si>
    <t>– ustrezno dokazilo, iz katerega izhaja, da so izpolnjene zahteve.</t>
  </si>
  <si>
    <t>Stranišča morajo imeti dvojno splakovanje, pri čemer ne smejo porabiti več kot 6l vode za polno splakovanje in ne več kot 3 l za delno splakovanje.</t>
  </si>
  <si>
    <t>Ponudnik mora k ponudbi priložiti izjavo, da bo pri gradnji zagotovil, da se izpolnejo bistvene zahteve.</t>
  </si>
  <si>
    <t>Določila pogodbe o izvedbi naročila</t>
  </si>
  <si>
    <t>1. Ponudnik mora k ponudbi priložiti program in način usposabljanja upravljalca stavbe. Po končanih gradbenih ali obnovitvenih delih ponudnik usposobi upravljalca stavbe za energijsko učinkovito uporabo stavbe, s čimer se najkasneje v dveh letih od začetka uporabe stavbe zagotovi doseganje načrtovane porabe energije in vode.</t>
  </si>
  <si>
    <t>2. Ponudnik mora najkasneje pri primopredaji objekta naročniku posredovati tehnično dokumentacijo proizvajalca, iz katere izhaja, da uporabljeni gradbeni proizvodi izpolnjujejo naročnikove zahteve</t>
  </si>
  <si>
    <t>3. Ponudnik mora pred primopredajo objekta  izvesti preizkus zračne prepustnosti in na ta način zagotoviti, da so bili doseženi parametri zračne prepustnosti, predvideni s projektno dokumentacijo oziroma pravilnikom, ki ureja učinkovito rabo energije. Preizkus zračne prepustnosti se izvede v skladu s standardom SIST EN 13829.</t>
  </si>
  <si>
    <t>4. V primeru, da ponudnik ne izpolnjuje pogodbenih obveznosti na način, predviden v pogodbi o izvedbi javnega naročila, začne naročnik ustrezne postopke za njeno prekinitev.</t>
  </si>
  <si>
    <t xml:space="preserve">Izvajalec mora v imenu investitorja pred izvajanjem del skleniti pogodbo s prevzemnikom odpadkov, za sprejem vseh odpadkov, skupaj s transportom in vsemi manipulativnimi stroški. </t>
  </si>
  <si>
    <t xml:space="preserve">Po končanih delih mora izvajalec izdelati načrt vzdrževanja objekta, v katerem je potrebno predvideti način vzdrževanja z vsemi ohranjenimi elementi. </t>
  </si>
  <si>
    <t>Ponudnik - izvajalec del mora  v ponudbi in pri izvajanju del upoštevati splošna določila veljavna v RS.</t>
  </si>
  <si>
    <t>SKUPAJ RAZNO</t>
  </si>
  <si>
    <t>B/11.0</t>
  </si>
  <si>
    <t>RAZNO</t>
  </si>
  <si>
    <t>B11.0</t>
  </si>
  <si>
    <t>Nabava, dobava in polaganje  filtrski sloj (preprečevanje zamuljenja): polipropilenski (PP) filc 300g/m2, položen na zemljino, pred začetkom nasipavanja, vključno s potrebnimi preklopi 10%</t>
  </si>
  <si>
    <t>Kompletna izdelava, dobava in vgradnja betona C12/15, v nearmirane konstrukcije, prereza od 0.08 do 0.12 m3/m2/m1, vključno z vsemi pomožnimi deli in transportom do mesta vgrajevanja:</t>
  </si>
  <si>
    <t>►ab nosilec</t>
  </si>
  <si>
    <r>
      <t xml:space="preserve">7. </t>
    </r>
    <r>
      <rPr>
        <b/>
        <sz val="9"/>
        <rFont val="Arial Narrow"/>
        <family val="2"/>
        <charset val="238"/>
      </rPr>
      <t>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r>
  </si>
  <si>
    <t>hladni bitumenski premaz 0.3kg/m2, na osnovi organskih topil 0,3kg/m2, SIST EN ISO 9001 in 14001, kot npr. IBITOL PRO</t>
  </si>
  <si>
    <r>
      <t>Čiščenje objekta po končanih delih</t>
    </r>
    <r>
      <rPr>
        <sz val="10"/>
        <rFont val="Arial Narrow"/>
        <family val="2"/>
        <charset val="238"/>
      </rPr>
      <t>, pred predajo kupcu, v postavki je zajeto:</t>
    </r>
  </si>
  <si>
    <t>- odstranjevanje preostalih odpadkov od izvedbe, nakladanje in transport na gradbiščno deponijo, začasna deponija</t>
  </si>
  <si>
    <t>- odstranjevanje zaščitnih folij in mehanskih zaščit na oblogah, vratih, oknih, vgrajeni opremi in podobno, nakladanje in transport na gradbiščno deponijo, začasna deponija</t>
  </si>
  <si>
    <t>- odstranjevanje madežev od malt in lepil, z ustreznimi topili, glede na vrsto površine</t>
  </si>
  <si>
    <t>- odstranjevanje barve iz vseh površin, vodotopne in lak barve, pri tem se površina podloge ne sme poškodovati, zato se mora za čiščenje uporabiti ustrezno čistilno sredstvo glede na vrsto madeža in vsto podlage</t>
  </si>
  <si>
    <t>- grobo čiščenje, odstranjevanje prahu in odpadkov, nakladanje in transport na gradbiščno deponijo, začasna deponija</t>
  </si>
  <si>
    <t>- prvo čiščenje z vodo ali detergenti</t>
  </si>
  <si>
    <t>- zaključno čiščenje z detergenti ali čistili ustrezne kvalitete glede na vrsto polage ali opreme</t>
  </si>
  <si>
    <t>- vsa potrebna čistila za vsako vrsto podlage posebej</t>
  </si>
  <si>
    <t>- vsi potrebni pripomočki za čiščenje</t>
  </si>
  <si>
    <t>- delovna pomožna sredstva: lestve</t>
  </si>
  <si>
    <t>Čiščenje mora  biti izvedeno strokovno, tako da je očiščena površina nepoškodovana, zaradi neustreznega čistilnega sredstva ali mehanske poškodbe.</t>
  </si>
  <si>
    <t>Čiščenje mora biti izvedeno na vseh površinah novogradnje in obstoječega objekta.</t>
  </si>
  <si>
    <t>Obračun po m2 tlorisne površine notranjih prostorov</t>
  </si>
  <si>
    <t>sestava slojev sistema (od zunaj navznoter):</t>
  </si>
  <si>
    <t>B7.3</t>
  </si>
  <si>
    <r>
      <t xml:space="preserve">Kompletna izdelava suhomontažne predelne stene deb. 150 mm.
- mavčno kartonske plošče 2x 1.25 cm,  2.5 cm
  npr.: 2x KNAUF GKB 12.5 mm ali enakovredno
  izravnalna masa + zidna barva
- konstrukcija iz tankostenskih pocinkanih profilov CW  10.0 cm  vmes vstavljena mineralna volna(SIST EN 13162),  npr.: Knauf Insulation DP-5  ali enakovredno 6 cm
- mavčno kartonske plošče 2x 1.25 cm,  2.5 cm
  npr.: 2x KNAUF GKB 12.5 mm ali enakovredno
  izravnalna masa + zidna barva
 Stiki med ploščami so kitani in bandažirani, vključno z vsemi potrebnimi odri in prenosi ter transporti
</t>
    </r>
    <r>
      <rPr>
        <i/>
        <sz val="8"/>
        <rFont val="Arial Narrow"/>
        <family val="2"/>
        <charset val="238"/>
      </rPr>
      <t>* v mokrih prostorih se vgradijo impregnirane mavčno kartonske plošče (zelene),  kot npr.: KNAUF GKBI 1.25 H13 ali enakovredno</t>
    </r>
  </si>
  <si>
    <t>B4.2</t>
  </si>
  <si>
    <t>B4.3</t>
  </si>
  <si>
    <t>B4.4</t>
  </si>
  <si>
    <t>B4.5</t>
  </si>
  <si>
    <t>B5.4</t>
  </si>
  <si>
    <t xml:space="preserve">Dobava,  rezanje,  krivljenje, vezanje in polaganje armature ter polaganje armaturnih mrež kompletno po armaturnem   načrtu,  z  vsemi pomožnimi deli in prenosi, do  mesta  vgraditve.
 B500-B </t>
  </si>
  <si>
    <t>Št. projekta:</t>
  </si>
  <si>
    <t>Izdelava, dobava in postavitev gradbiščne table, skladno z Gradbenim zakonom</t>
  </si>
  <si>
    <t>Izdelava opaža ab  stopnic; opaž rame, podesti, čelnih in stranskih stranic,  z vsemi deli z vertikalnimi in horizontalnimi prenosi, opaženje, razopaženje, čiščenje in zlaganje</t>
  </si>
  <si>
    <t>Kompletna dobava in oblaganje stropa  z mavčnokartonskimi ploščami, izvedenega po sistemu npr. Knauf ali Rigips na tipski kovinski podkonstrukciji, sestavljeni iz nosilnih in montažnih profilov. Na podkonstrukcijo se vijači obloga iz  mavčnokartonastih plošč velikega formata v debelini 15mm. Stiki med ploščami so kitani in bandažirani. Cena zajema izreze odprtin različnih oblik in velikosti za svetila, vključno z vsemi potrebnimi odri in prenosi ter transporti</t>
  </si>
  <si>
    <t>A/7.0</t>
  </si>
  <si>
    <t>KANALIZACIJA</t>
  </si>
  <si>
    <t>Splošna določila za kanalizacijo:</t>
  </si>
  <si>
    <t>1. Kanalizacija se mora izvajati po splošnih določilih začasnih tehničnih predpisov v skladu z obveznimi standardi. Materiali in izdelki za ta dela morajo ustrezati določilom obveznih standardov.</t>
  </si>
  <si>
    <t>2. Pri ceni je upoštevati izdelavo posnetka kanalizacije; snemanje profilov, vertikalnih in horizontalnih lomov in izdelavo tehničnega posnetka kanalizacije.</t>
  </si>
  <si>
    <t>3. Kanalizacija mora biti pod voznimi površinami obvezno polno obbetonirana.</t>
  </si>
  <si>
    <t>4. Vsi vertikalni in horizontalni prehodi skozi posamezne konstrukcije zidov in plošč morajo biti izvedeni na način, ki preprečuje deformacijo kanalizacijskih cevi, stiki morajo biti dilatirani in izvedeni vodotesno.</t>
  </si>
  <si>
    <t>A7.1</t>
  </si>
  <si>
    <t>/3.</t>
  </si>
  <si>
    <t>A7.2</t>
  </si>
  <si>
    <t>SKUPAJ KANALIZACIJA</t>
  </si>
  <si>
    <t>A7.0</t>
  </si>
  <si>
    <t>Izdelava, montaža in demontaža lesenih škatel za potrebe instalacijskih prehodov - pozicije posameznih škatel - glej opažni načrt. Škatle izdelane iz smrekovega lesa debeline 22 mm. Za okrogle odprtine se uporabijo PVC cevi ali podobno. V ceni zajeta vsa pomožna dela, prenosi in transporti vsega materiala do mesta montaže.</t>
  </si>
  <si>
    <t>Vodja načrta:</t>
  </si>
  <si>
    <t>A7.3</t>
  </si>
  <si>
    <t>CO2</t>
  </si>
  <si>
    <t>Kompletna dobava in postavitev gasilnih aparatov, skladno z elaboratom požarne varnosti</t>
  </si>
  <si>
    <t>ABC</t>
  </si>
  <si>
    <t>B3.3</t>
  </si>
  <si>
    <t>SKUPAJ A+B (brez DDV)</t>
  </si>
  <si>
    <t>SKUPAJ A+B z DDV</t>
  </si>
  <si>
    <t>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t>
  </si>
  <si>
    <t>Izvajalec mora pred začetkom in med izvajanjem posameznih del opraviti pregled projekta za izvedbo (kontrola dimenzij, ...) in opozoriti investitorja, projektanta in revidenta ter nadzornika na morebitne ugotovljene pomanjkljivosti in zahtevati njihovo odpravo.</t>
  </si>
  <si>
    <t>RUŠITVENA DELA</t>
  </si>
  <si>
    <t>Pripravljalna dela</t>
  </si>
  <si>
    <t>Zaradi optimalnega poteka rušenja je pred pričetkom del potrebno izvesti ustrezna pripravljalna dela, ki morajo upoštevati:
- varnost delavcev pri rušenju
- varnost okoliških prebivalcev
- stabilnost objekta, ki se ruši, v času rušenja
- stabilnost oz. eventualno ogroženost sosednjih objektov in bližnje krajevne ceste</t>
  </si>
  <si>
    <t>Pripravljalna dela izvajata v okviru svojih kompetenc investitor in izvajalec del.
Investitor mora pred pričetkom o nameravanem pričetku del obvestiti ustrezne institucije in
okoliške prebivalce in jih posebej opozoriti, da se v času rušenja ne zadržujejo v bližini objekta.</t>
  </si>
  <si>
    <t>Izvajalec del mora v okviru pripravljalnih del izvesti:
- zaščito sosednjih objektov in krajevne ceste,
- fizično zaščitno ograjo okoli objekta, ki se ruši (ograja iz mrežne plastike),
- odklopiti eventualne instalacije, ki se še nahajajo v objektu in so v funkciji, predvsem to velja za električno in vodovodno inštalacijo,
- odstraniti vse predmete in stroje z bližnje okolice objekta,
- izprazniti objekt in
- izvesti vse zaščitne ukrepe za same delavce, ki bodo izvajali rušitvena dela.</t>
  </si>
  <si>
    <t>Postopek rušenja oz. odstranitve objekta</t>
  </si>
  <si>
    <t>Rušenje obstoječega objekta poteka postopoma od strehe navzdol z vsemi varnostnimi ukrepi, ki jih rušitev zahteva.</t>
  </si>
  <si>
    <t>Optimalen potek rušenja, ki si sledi:</t>
  </si>
  <si>
    <t>•</t>
  </si>
  <si>
    <t>odstranitev grelnih teles, kovinskih ograj…</t>
  </si>
  <si>
    <t>Tretja faza je odstranitev ometov, talnih oblog, stekla, instalacij, strešne kritine in ostrešja.</t>
  </si>
  <si>
    <t>Rušenje betonskega in opečnega skeleta objekta.</t>
  </si>
  <si>
    <t>Deponiranje gradbenih odpadkov naj bo ločeno po vrstah odpadkov (ločeno zbiranje nenevarnih gradbenih odpadkov).</t>
  </si>
  <si>
    <t>Izkop zemljine poteka sprotno, možna je tudi ureditev manjše deponije in kasnejša uporaba pri vzpostavljanju prvotnega stanja.</t>
  </si>
  <si>
    <t>Sprotno odvažanje gradbenih odpadkov (izkopana zemlja). 20% se porabi za zaključna dela, 80% se odpelje na deponijo.</t>
  </si>
  <si>
    <t>Za izkopano zemljo se na gradbišču (znotraj gradbiščne ograje) locirajo tudi manjše začasne deponije s katerih poteka odvoz.</t>
  </si>
  <si>
    <t>Za odpadke kot so opeka, mešani gradbeni odpadki, pločevina (žlebovi), steklo in les se ob gradbišču lahko locirajo tudi manjše začasne deponije s katerih poteka odvoz na njihovo predelavo.</t>
  </si>
  <si>
    <t>Vse površine je potrebno po opravljenih delih vzpostaviti v prvotno stanje.</t>
  </si>
  <si>
    <t>Predelava gradbenih odpadkov na kraju nastanka odpadkov ni predvidena in se ne bo izvajala.</t>
  </si>
  <si>
    <t>Za izkop se uporabijo predvsem: bager, buldožer, ter kamioni in valjarji,…</t>
  </si>
  <si>
    <t>Deponije morajo biti izvedene izven delovnega območja in predvsem in skladno z organizacijo gradbišča, ki jo izvede izvajalec del.</t>
  </si>
  <si>
    <t>Ločeno zbiranje odpadkov: odpadki se sortirajo in zbirajo glede na njihove lastnosti na mestu nastanka.</t>
  </si>
  <si>
    <t>Zabojniki, morajo biti takšni, da jih je moč odpreti in naložiti material v njega brez vmesnega prekladanja.</t>
  </si>
  <si>
    <t>Pred pričetkom del je treba izvesti zaporo dovoda inštalacij, oz. odklop vseh komunalnih in drugih vodov, ki ga izvedejo pooblaščene osebe in upravljavci!</t>
  </si>
  <si>
    <t>V času del mora biti gradbišče ograjeno in zavarovano glede na načrt organizacije gradbišča, kot to določa zakonodaja o gradnji objektov.</t>
  </si>
  <si>
    <t>Vse odlagalne površine je potrebno po opravljenih delih vzpostaviti v prvotno stanje.</t>
  </si>
  <si>
    <t>Gradbeni odpadki, ki bodo nastali pri rušenju objekta so: mešani gradbeni odpadki, opeka, les, steklo, pločevina, žlebovi, mešane kovine, gradbeni odpadki, ki vsebujejo azbest ter zemeljski izkop, ki ni onesnažen z nevarnimi snovmi. Le-ti ob primernem deponiranju oz. porabi ne predstavljajo večje negativne obremenitve za okolje. V postopku rušenja in odstranitve je z njimi potrebno ravnati skladno z določili Uredbe o ravnanju z odpadki, ki nastanejo pri gradbenih delih.</t>
  </si>
  <si>
    <t>Ravnanje z gradbenimi odpadki</t>
  </si>
  <si>
    <t>Gradbeni odpadki se začasno odlagajo na deponijo na gradbišču tako, da ne onesnažujejo okolja in je zbiralcu gradbenih odpadkov omogočen dostop za njihov prevzem, ali prevozniku gradbenih odpadkov za njihovo odpremo predelovalcu ali odstranjevalcu gradbenih odpadkov.</t>
  </si>
  <si>
    <t>Investitor lahko odda gradbene odpadke neposredno predelovalcu ali odstranjevalcu odpadkov.</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</si>
  <si>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t>
  </si>
  <si>
    <t>Investitor pooblasti izvajalca del, ki bo v njegovem imenu oddajal gradbene odpadke v predelavo ali odstranjevanje in ob oddaji vsake pošiljke odpadkov izpolnil evidenčni list, določen s predpisom, ki ureja ravnanje z odpadki.</t>
  </si>
  <si>
    <t>Za azbestne odpadke je obvezna prijava odstranjevanja na Agencijo RS za okolje in Inšpektorat RS za delo.</t>
  </si>
  <si>
    <t>Predelava in obdelava gradbenih odpadkov na gradbišču ni predvidena</t>
  </si>
  <si>
    <t>20% zemeljskega izkopa, nastalega zaradi izvajanja gradbenih del na gradbišču se uporabi za zaključna dela, 80% se odpelje na deponijo.</t>
  </si>
  <si>
    <t>Da se prepreči prekomerno dviganje prahu v fazi rušenja, je potrebno ruševine sproti in v zadostni meri močiti z vodo.</t>
  </si>
  <si>
    <t>Sama tehnologija rušenja naj se prilagodi tehnološki opremljenosti izvajalca.</t>
  </si>
  <si>
    <t>Splošni varnostni ukrepi</t>
  </si>
  <si>
    <t>Pred začetkom del mora investitor oz. izvajalec naročiti pri pooblaščeni organizaciji varnostni načrt, ki bo reguliral nemoteno in varno izvajanje del pri odstranitvi objekta, kot tudi kasnejše izvajanje del na novogradnji.</t>
  </si>
  <si>
    <t>Pred pričetkom izvajanja del, mora vodja del izvesti vse predpisane ukrepe za varstvo pri delu, ki veljajo do konca delovne operacije.</t>
  </si>
  <si>
    <t xml:space="preserve">Kompletna izvedba demontaža in odstranitev svetilnih teles, z uporabo ustreznih delovnih odrov, z iznosi, prenosi in nalaganjem ruševin na prevozno sredstvo in odvoz na stalno deponijo. V ceni upoštevati plačilo komunalne deponije! </t>
  </si>
  <si>
    <t>► PK</t>
  </si>
  <si>
    <t>► KV</t>
  </si>
  <si>
    <t xml:space="preserve">Kompletna izvedba demontaža in odstranitev elektro instalacije, z uporabo ustreznih delovnih odrov, z iznosi, prenosi in nalaganjem ruševin na prevozno sredstvo in odvoz na stalno deponijo. V ceni upoštevati plačilo komunalne deponije! </t>
  </si>
  <si>
    <t xml:space="preserve">Kompletna izvedba demontaža in odstranitev grelnih teles, z uporabo ustreznih delovnih odrov, z iznosi, prenosi in nalaganjem ruševin na prevozno sredstvo in odvoz na stalno deponijo. V ceni upoštevati plačilo komunalne deponije! </t>
  </si>
  <si>
    <t xml:space="preserve">Kompletna izvedba demontaža in odstranitev strojne instalacije, z uporabo ustreznih delovnih odrov, z iznosi, prenosi in nalaganjem ruševin na prevozno sredstvo in odvoz na stalno deponijo. V ceni upoštevati plačilo komunalne deponije! </t>
  </si>
  <si>
    <t>Razna gradbena pomoč v delu pri rušitvenih delih ter razna nepredvidena in dodatna dela. Obračun izvršiti na podlagi efektivnih ur po predhodnem vpisu nadzornega organa v gradbeni dnevnik, ocena števila ur</t>
  </si>
  <si>
    <t>SKUPAJ RUŠITVENA DELA</t>
  </si>
  <si>
    <t xml:space="preserve">Glede na stanje in velikost objekta, se predvideva, da se rušenje po izvedbi zgoraj navedenih ukrepov, izvede deloma strojno, deloma ročno (za odstranitev azbestnih materialov je potrebno uporabljati le ročna orodja. </t>
  </si>
  <si>
    <t xml:space="preserve">Kompletna izvedba rušenje in odstranitev ab temeljev,  z uporabo ustreznih delovnih odrov, z iznosi, prenosi in nalaganjem ruševin na prevozno sredstvo in odvoz na stalno deponijo. V ceni upoštevati plačilo komunalne deponije! </t>
  </si>
  <si>
    <t xml:space="preserve">Kompletna izvedba rušenje in odstranitev kanalizacijskih cevi, z iznosi, prenosi in nalaganjem ruševin na prevozno sredstvo in odvoz na stalno deponijo. V ceni upoštevati plačilo komunalne deponije! </t>
  </si>
  <si>
    <t xml:space="preserve">Kompletna izvedba odstranitev jaškov fekalne kanalizacije, z iznosi, prenosi in nalaganjem ruševin na prevozno sredstvo in odvoz na stalno deponijo. V ceni upoštevati plačilo komunalne deponije! </t>
  </si>
  <si>
    <t>Kompletna  izvedba del na označenem obmčju, dolžine cca 15m, odstranitev cevi obst. fek. kanalizacije. Priključek na javni vod se ohrani vendar se v času gradnje zaščiti in zatesni dokler ne bo izvedena nova cevna povezava. Na odstranjenem segmentu je potrebno izvesti nova jaška in vmesno povezavo! Z iznosi, prenosi in nalaganjem ruševin na prevozno sredstvo in odvoz na stalno deponijo. V ceni upoštevati plačilo komunalne deponije!</t>
  </si>
  <si>
    <t>Kompletna  izvedba demontaže in odstranitve vrat, skupaj s podboji, z uporabo ustreznih delovnih odrov, z iznosi, prenosi in nalaganjem ruševin na prevozno sredstvo in odvoz na stalno deponijo. V ceni upoštevati plačilo komunalne deponije!</t>
  </si>
  <si>
    <t>Kompletna  izvedba demontaže in odstranitve oken, skupaj z okvirji, poličkami in senčili, z uporabo ustreznih delovnih odrov, z iznosi, prenosi in nalaganjem ruševin na prevozno sredstvo in odvoz na stalno deponijo. V ceni upoštevati plačilo komunalne deponije!</t>
  </si>
  <si>
    <t>A2.11</t>
  </si>
  <si>
    <t>A2.12</t>
  </si>
  <si>
    <t>A2.13</t>
  </si>
  <si>
    <t>A2.14</t>
  </si>
  <si>
    <t>A2.15</t>
  </si>
  <si>
    <r>
      <t xml:space="preserve">Nabava, dobava in vgrajevanje zmrzlinsko odpornega gramoznega materiala kot nasutje pod temelji, z razgrinjanjem, planiranjem in utrjevanjem v plasteh do predpisane zbitosti. Obračun po m3 tampona v utrjenem stanju. </t>
    </r>
    <r>
      <rPr>
        <i/>
        <sz val="10"/>
        <color indexed="8"/>
        <rFont val="Arial Narrow"/>
        <family val="2"/>
        <charset val="238"/>
      </rPr>
      <t>Dela izvajati po navodilih geomehanika!</t>
    </r>
  </si>
  <si>
    <t>Geomehanski pregled in nadzor v skladu: strokovna prisotnost geomehanika v času izvajanja izkopa, utrjevanja  in pregled temeljnih tal pred izvedbo temeljev. V ceni je zajeti vse potrebne obiske geomehanika, vključno z izdelavo končnega poročila.</t>
  </si>
  <si>
    <t>►podložni beton pod temelji</t>
  </si>
  <si>
    <t>Kompletna izdelava, dobava in vgrajevanje betona C25/30, XC2 PV-I, v armirane konstrukcije, prereza od 0.20 do 0.30 m3/m2/m1, vključno z vsemi pomožnimi deli in transportom do mesta vgrajevanja:</t>
  </si>
  <si>
    <t>►ab stene dvigalni jašek</t>
  </si>
  <si>
    <t>►ab atika na ravni strehi</t>
  </si>
  <si>
    <t>►ab etažna plošča</t>
  </si>
  <si>
    <t>►ab strešna plošča</t>
  </si>
  <si>
    <t>palice do fi12</t>
  </si>
  <si>
    <t>palice nad fi 12</t>
  </si>
  <si>
    <t>mreže</t>
  </si>
  <si>
    <t>Izdelava opaža ab atika na ravni strehi, skupaj s potrebnim podpiranjem, opaženje, razopaženje, čiščenje in zlaganje po končanih delih.  V ceni upoštevati uporabo varnostnih delovnih odrov pri montaži opaža.</t>
  </si>
  <si>
    <t xml:space="preserve">Kompletna dobava cevi in postavitev ter kasnejša demontaža fasadnega odra iz H ali cevnih elementov, višine do 20.00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</si>
  <si>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 xml:space="preserve">Kompletna izvedba izravnave AB stene, z osnovnim ometom z npr. Jubizol lepilna malta, armirano z armaturno mrežico 145 g/m2, vključno z izvedbo premaza z Unigrund, finalni sloj npr. Jub fini omet granulacije 1,0 mm, z vsemi potrebnimi odri in transporti ter z vsemi potrebnimi pomožnimi deli. </t>
  </si>
  <si>
    <t>Kompletna izvedba brušenje stopniščne rame in podesta (s spodnje strani), vključno z vsemi pomožnimi, pripravljalnimi in zaključnimi deli ter  vsemi  potrebnimi horizontalnimi in vertikalnimi transporti</t>
  </si>
  <si>
    <t>A6.5</t>
  </si>
  <si>
    <t>A6.6</t>
  </si>
  <si>
    <t>A6.7</t>
  </si>
  <si>
    <t>A6.8</t>
  </si>
  <si>
    <t>A6.9</t>
  </si>
  <si>
    <t>A6.10</t>
  </si>
  <si>
    <t>A6.11</t>
  </si>
  <si>
    <t>A6.12</t>
  </si>
  <si>
    <t>A6.13</t>
  </si>
  <si>
    <t>A6.14</t>
  </si>
  <si>
    <t>A6.15</t>
  </si>
  <si>
    <t>A7.4</t>
  </si>
  <si>
    <t>► PVC fi 75</t>
  </si>
  <si>
    <t>► PVC fi 110</t>
  </si>
  <si>
    <t>► PVC fi 160</t>
  </si>
  <si>
    <t>A/8.0</t>
  </si>
  <si>
    <t>A8.1</t>
  </si>
  <si>
    <t>A8.0</t>
  </si>
  <si>
    <t>1. V ceni vseh postavk je zajeti vsa dela, ves osnovni, pritrdilni in tesnilni material, vse prenose, finalno obdelavo, z robnimi zaključki in po navodilih proizvajalca materiala vse za gotovo vgrajene elemente. Vse mere je preveriti na licu mesta.</t>
  </si>
  <si>
    <t>2. V ceni vseh postavk je zajeti vse potrebne delovne odre.</t>
  </si>
  <si>
    <t>3. Izvedba detajlov po projektni dokumentaciji in priporočilih proizvajalcev.</t>
  </si>
  <si>
    <t>V sestavi:</t>
  </si>
  <si>
    <t xml:space="preserve">Kompletna izvedb preboj skozi ab konstrukcijo zaradi izvedbe odvodnjavanja, fi13 cm, s tesnenjem preboja, skupaj z vsemi pomožnimi, pripravljalnimi in zaključnimi deli in odri ter vsemi potrebnimi horizontalnimi in vertikalnimi transporti. </t>
  </si>
  <si>
    <t xml:space="preserve">Kompletna izvedb preboj skozi ab konstrukcijo zaradi izvedbe odvodnjavanja, fi20 cm, s tesnenjem preboja, skupaj z vsemi pomožnimi, pripravljalnimi in zaključnimi deli in odri ter vsemi potrebnimi horizontalnimi in vertikalnimi transporti. </t>
  </si>
  <si>
    <t>Kompletna izdelava, dobava in montaža razne pločevinaste obrobe in tesnenje odduhov. Obroba r.š. cca 30 cm</t>
  </si>
  <si>
    <t>B3.4</t>
  </si>
  <si>
    <t>a)</t>
  </si>
  <si>
    <t>b)</t>
  </si>
  <si>
    <t>Priprava podlage - brušenje in sesanje strojnega estriha, nanos predpremaza, vlivanje samorazlivne izravnalne mase do debeline 4 mm (nanos disperzijskega predpremaza kot npr.Schönox SHP, izravnava podlage z cement polimerno izravnalno maso kot npr. Schönox ZM (zahteva DIN EN 13813 C30/F6; tlačna trdnost min. 30N/mm2, upogibna trdnost min. 6N/mm2 )</t>
  </si>
  <si>
    <t>V ceni upoštevati: Izdelava stenskih zaokrožnic iz enakega materiala kot osnovni tlak vključno s podložnim PVC profilom radij 20mm višine 10cm vključno z izvedbo protiprašnega zaključka.</t>
  </si>
  <si>
    <t>B7.4</t>
  </si>
  <si>
    <t>Lepilni sloj: zboljšano polimer-cementno lepilo, tiksotropno, razreda C2TE, tankoslojno (kot je Mapei Keraflex ali Kemakol Flex 170 ali enakovredno)</t>
  </si>
  <si>
    <t>Vključno z vsemi pomožnimi, pripravljalnimi in zaključnimi deli ter vsemi potrebnimi horizontalnimi in vertikalnimi transporti!</t>
  </si>
  <si>
    <t>Kompletna izvedba oblaganje stene:
Stenska keramika barva po izboru projektanta. Fuge širine 2mm, velikost, barva/tekstura in vzorec polaganja po izboru projektanta, lepljene tankoslojno, pokritost z lepilom 100%, zunanji vogali izvedeni Alu zaključnimi vogalniki (ali brušeni pod kotom 45°, rob 2mm, robne letvice niso dovoljene), fugiranje s fleksibilno cementno fugirno maso, razreda CG2, vodoodbojno in fungicidno (kot je Mapei Ultracolor Plus, MAPEI KEACOLOR GG ali enakovredno), obstenske in priključne fuge so tesnjene z enokomponentnim silikonskim sanitarnim (fungicidnim) kitom v izbrani barvi.</t>
  </si>
  <si>
    <t>sanitarije</t>
  </si>
  <si>
    <t xml:space="preserve">b) </t>
  </si>
  <si>
    <t>c)</t>
  </si>
  <si>
    <t>stenska keramika v sanitarijah</t>
  </si>
  <si>
    <t>Hidroizolacijski tesnilni premaz;  2x križni nanos dvokomponentne fleksibilne cementne malte za tesnenje tlaka kopalnica; SIKALASTIC 152;  nanos tudi po robu stene (h=20 cm) in v območju tuša do višine 180cm; Opozorilo: preboji morajo biti izvedeni vodotesno z dodanimi tesnilnimi manšetami in fugirani s tesnilnim kitom.</t>
  </si>
  <si>
    <t>hitrovezna polimercementna samorazlivna izravnalna/sprijemna talna masa</t>
  </si>
  <si>
    <t>Kompletna izvedba hidroizolacijski premaz v sanitarijah</t>
  </si>
  <si>
    <r>
      <t xml:space="preserve">Kompletna izdelava suhomontažne predelne stene deb. 200 mm.
- mavčno kartonske plošče 2x 1.25 cm,  2.5 cm
  npr.: 2x KNAUF GKB 12.5 mm ali enakovredno
  izravnalna masa + zidna barva
- konstrukcija iz tankostenskih pocinkanih profilov CW  2x 7.5 cm  vmes vstavljena mineralna volna(SIST EN 13162),  npr.: Knauf Insulation DP-5  ali enakovredno 6 cm
- mavčno kartonske plošče 2x 1.25 cm,  2.5 cm
  npr.: 2x KNAUF GKB 12.5 mm ali enakovredno
  izravnalna masa + zidna barva
 Stiki med ploščami so kitani in bandažirani, vključno z vsemi potrebnimi odri in prenosi ter transporti
</t>
    </r>
    <r>
      <rPr>
        <i/>
        <sz val="8"/>
        <rFont val="Arial Narrow"/>
        <family val="2"/>
        <charset val="238"/>
      </rPr>
      <t>* v mokrih prostorih se vgradijo impregnirane mavčno kartonske plošče (zelene),  kot npr.: KNAUF GKBI 1.25 H13 ali enakovredno</t>
    </r>
  </si>
  <si>
    <t>Kompletna izdelava suhomontažne obloge obodnih sten.
- mavčno kartonske plošče 1.25 cm, 
  npr.: KNAUF GKB 12.5 mm ali enakovredno
  izravnalna masa + zidna barva
- konstrukcija iz tankostenskih pocinkanih profilov CW 12.5 cm  vmes vstavljena mineralna volna(SIST EN 13162),  npr.: Knauf Insulation DP-5  ali enakovredno 6 cm
 Stiki med ploščami so kitani in bandažirani, vključno z vsemi potrebnimi odri in prenosi ter transporti</t>
  </si>
  <si>
    <t>Kompletna dobava in montaža Knauf nosilno stojalo za:</t>
  </si>
  <si>
    <r>
      <rPr>
        <sz val="10"/>
        <rFont val="Calibri"/>
        <family val="2"/>
        <charset val="238"/>
      </rPr>
      <t>▪</t>
    </r>
    <r>
      <rPr>
        <sz val="11.5"/>
        <rFont val="Arial Narrow"/>
        <family val="2"/>
      </rPr>
      <t xml:space="preserve"> </t>
    </r>
    <r>
      <rPr>
        <sz val="10"/>
        <rFont val="Arial Narrow"/>
        <family val="2"/>
      </rPr>
      <t>wc školjka</t>
    </r>
  </si>
  <si>
    <t>▪ umivalnik</t>
  </si>
  <si>
    <t>▪ pisoar</t>
  </si>
  <si>
    <t>DVIGALO</t>
  </si>
  <si>
    <t>SKUPAJ DVIGALO</t>
  </si>
  <si>
    <t>V ceni upoštevati uporabo ustreznih delovnih odrov!</t>
  </si>
  <si>
    <t>B12.0</t>
  </si>
  <si>
    <t>B/12.0</t>
  </si>
  <si>
    <t>ZV4</t>
  </si>
  <si>
    <t>B4.6</t>
  </si>
  <si>
    <t>B4.7</t>
  </si>
  <si>
    <t>B4.8</t>
  </si>
  <si>
    <t>B4.9</t>
  </si>
  <si>
    <t>B4.10</t>
  </si>
  <si>
    <t>Mestna občina Slovenj Gradec</t>
  </si>
  <si>
    <t>2380 Slovenj Gradec</t>
  </si>
  <si>
    <t>Šolska ulica 5</t>
  </si>
  <si>
    <t>Prizidek k zdravstvenemu domu Slovenj Gradec</t>
  </si>
  <si>
    <t>21012-00</t>
  </si>
  <si>
    <t xml:space="preserve">Kompletna izvedba rušenje in odstranitev ab oporne stene,  z uporabo ustreznih delovnih odrov, z iznosi, prenosi in nalaganjem ruševin na prevozno sredstvo in odvoz na stalno deponijo. V ceni upoštevati plačilo komunalne deponije! </t>
  </si>
  <si>
    <t>Kompletna izvedba zarez in odstranitev obstoječega asfalta, s prenosi in nalaganjem ruševin na prevozno sredstvo in odvoz na stalno deponijo. V ceni upoštevati plačilo komunalne deponije! Količina: tlorisna površina</t>
  </si>
  <si>
    <t xml:space="preserve">Kompletna izvedba demontaža in odstranitev jekelne nadstrešnice, z uporabo ustreznih delovnih odrov, z iznosi, prenosi in nalaganjem ruševin na prevozno sredstvo in odvoz na stalno deponijo. V ceni upoštevati plačilo komunalne deponije! </t>
  </si>
  <si>
    <t xml:space="preserve">Kompletna izvedba demontaža in odstranitev kovinskee ograje na oporni steni, z uporabo ustreznih delovnih odrov, z iznosi, prenosi in nalaganjem ruševin na prevozno sredstvo in odvoz na stalno deponijo. V ceni upoštevati plačilo komunalne deponije! </t>
  </si>
  <si>
    <t>Kompletna izvedba postavitev zaščasne protiprašne zavese, da se prepreči prašenje sosednjih prostorov. Upoštevati postavitev lesenega okvirja na katerega se lepi gradbena folija. Vključno s kasnejšo demontažo.</t>
  </si>
  <si>
    <t>A1.6</t>
  </si>
  <si>
    <r>
      <t xml:space="preserve">Strojni površinski  odriv ali odkop terena I. in II. kategorije (humusa) v celotni debelini ≤ 20 cm, s transportom na začasno deponijo gradbišča na gradbeni parceli v oddaljenost do 15 m. Humus se hrani na deponiji zaradi kasnejše uporabe pri zunanji ureditvi.
</t>
    </r>
    <r>
      <rPr>
        <i/>
        <sz val="8"/>
        <rFont val="Arial Narrow"/>
        <family val="2"/>
        <charset val="238"/>
      </rPr>
      <t>*količina ocenjena!</t>
    </r>
  </si>
  <si>
    <t>Strojni široki izkop utrjene zemljine za temelje in kletno etažo,  s  sprotnim  nakladanjem na transportno sredstvo; Odvoz na stalno deponijo - glej postavko A2.9.</t>
  </si>
  <si>
    <t>Nabava, dobava in vgrajevanje gramoznega materiala kot zasip za temelji, do nivoja terena, zasip v kampadah.
Pri izvajanju  zasipa paziti, da ne pride do poškodbe vertikalne  hidroizolacije ali njene zaščite.</t>
  </si>
  <si>
    <t>A3.11</t>
  </si>
  <si>
    <r>
      <t xml:space="preserve">Kompletna dobava vodne črpalke in črpanje vode iz gradbene jame.
Za zagotavljanje suhega stanja gradbene jame bo predvidoma potrebna črpalka s pretokom Q=75 l/s.
</t>
    </r>
    <r>
      <rPr>
        <i/>
        <sz val="8"/>
        <color indexed="8"/>
        <rFont val="Arial Narrow"/>
        <family val="2"/>
        <charset val="238"/>
      </rPr>
      <t>*količina: cca 30 dni: 10h/dan</t>
    </r>
  </si>
  <si>
    <t>A3.12</t>
  </si>
  <si>
    <t>►odbetoniranje obstoječih temeljev</t>
  </si>
  <si>
    <t>Kompletna izdelava, dobava in vgrajevanje betona C30/37 XC4 PV-III, v armirane konstrukcije, prereza od 0.20 do 0.30 m3/m2/m1, vključno z vsemi pomožnimi deli in transportom do mesta vgrajevanja:</t>
  </si>
  <si>
    <t>►ab temeljna plošča dviglani jašek</t>
  </si>
  <si>
    <t>►ab nastavek na temeljni plošči dvigalnega jaška</t>
  </si>
  <si>
    <t>Kompletna izdelava, dobava in vgrajevanje betona C30/37 XC4 PV-III, v armirane konstrukcije, prereza nad 0.30 m3/m2/m1, vključno z vsemi pomožnimi deli in transportom do mesta vgrajevanja:</t>
  </si>
  <si>
    <t>►ab temeljna plošča na koti -0,19</t>
  </si>
  <si>
    <t>►ab jašek črpališča</t>
  </si>
  <si>
    <t>►ab točkovni temelj</t>
  </si>
  <si>
    <t>►ab temelj nadstrešek za reševalna vozila</t>
  </si>
  <si>
    <t>►ab stene kleti</t>
  </si>
  <si>
    <t>Kompletna izdelava, dobava in vgrajevanje betona C30/37 XC1, v armirane konstrukcije, prereza od 0.20 do 0.30 m3/m2/m1, vključno z vsemi pomožnimi deli in transportom do mesta vgrajevanja:</t>
  </si>
  <si>
    <t>►ab stene svetlobni jašek</t>
  </si>
  <si>
    <t>►ab stebri</t>
  </si>
  <si>
    <t>Kompletna izdelava, dobava in vgrajevanje betona C30/37 XC1, v armirane konstrukcije, prereza od 0.12 do 0.20 m3/m2/m1, vključno z vsemi pomožnimi deli in transportom do mesta vgrajevanja:</t>
  </si>
  <si>
    <t>Kompletna izdelava, dobava in vgrajevanje betona C30/37, XC1, v armirane konstrukcije, prereza od 0.20 do 0.30 m3/m2/m1, vključno z vsemi pomožnimi deli in transportom do mesta vgrajevanja:</t>
  </si>
  <si>
    <t>Kompletna izdelava, dobava in vgrajevanje betona C30/37, XC1, v armirane konstrukcije, prereza od 0.04 do 0.08 m3/m2/m1, vključno z vsemi pomožnimi deli in transportom do mesta vgrajevanja:</t>
  </si>
  <si>
    <t>►ab preklade</t>
  </si>
  <si>
    <t>Kompletna dobava in vgradnja: Nabrekajoče in injektirne cevi kot je SikaFuko - izvedba skladno z navodili proizvajalca; skupaj  z vsemi pomožnimi, pripravljalnimi in zaključnimi deli ter vsemi potrebnimi  horizontalnimi  in vertikalnimi transporti.</t>
  </si>
  <si>
    <t>Kompletna dobava in vgradnja: PVC trakovi kot je Sika PVC Waterbar - izvedba skladno z navodili proizvajalca; skupaj  z vsemi pomožnimi, pripravljalnimi in zaključnimi deli ter vsemi potrebnimi  horizontalnimi  in vertikalnimi transporti.</t>
  </si>
  <si>
    <t>Kompletna dobava in vgradnja: Tesnilne pločevine kot je STRATHO Bituflex; skupaj  z vsemi pomožnimi, pripravljalnimi in zaključnimi deli ter vsemi potrebnimi  horizontalnimi  in vertikalnimi transporti.</t>
  </si>
  <si>
    <t>A4.12</t>
  </si>
  <si>
    <t>A4.13</t>
  </si>
  <si>
    <t>A4.14</t>
  </si>
  <si>
    <t>A4.15</t>
  </si>
  <si>
    <t>A4.16</t>
  </si>
  <si>
    <t>A4.17</t>
  </si>
  <si>
    <t>A4.18</t>
  </si>
  <si>
    <t>A4.19</t>
  </si>
  <si>
    <t>A4.20</t>
  </si>
  <si>
    <t>A4.21</t>
  </si>
  <si>
    <t>A4.22</t>
  </si>
  <si>
    <t>A4.23</t>
  </si>
  <si>
    <t>A4.24</t>
  </si>
  <si>
    <t>Izdelava opaža roba podbetoniranje obstoječih temeljev, skupaj s potrebnim opiranjem; opaženje, razopaženje, čiščenje in zlaganjem po konačnih delih</t>
  </si>
  <si>
    <t>Izdelava opaža roba podložnega betona, višine 10 cm, skupaj s potrebnim opiranjem; opaženje, razopaženje, čiščenje in zlaganjem po konačnih delih</t>
  </si>
  <si>
    <t>Izdelava opaža roba ab temeljne plošče, višine 60 cm, skupaj s potrebnim opiranjem; opaženje, razopaženje, čiščenje in zlaganjem po konačnih delih</t>
  </si>
  <si>
    <t>Izdelava opaža roba ab temeljne plošče dvigalnega jaška, višine 30 cm, skupaj s potrebnim opiranjem; opaženje, razopaženje, čiščenje in zlaganjem po konačnih delih</t>
  </si>
  <si>
    <t>Izdelava opaža ab nastavek na temeljni plošči dvigalnega jaška, skupaj s potrebnim opiranjem; opaženje, razopaženje, čiščenje in zlaganjem po konačnih delih</t>
  </si>
  <si>
    <t>Izdelava opaža roba ab temeljne plošče na koti -0,19, višine 30 cm, skupaj s potrebnim opiranjem; opaženje, razopaženje, čiščenje in zlaganjem po konačnih delih</t>
  </si>
  <si>
    <t>Izdelava opaža ab jašek črpališče, skupaj s potrebnim opiranjem; opaženje, razopaženje, čiščenje in zlaganjem po konačnih delih</t>
  </si>
  <si>
    <t>Izdelava opaža ab točkovni temelj, skupaj s potrebnim opiranjem; opaženje, razopaženje, čiščenje in zlaganjem po konačnih delih</t>
  </si>
  <si>
    <t>Izdelava opaža ab temelj nadstrešek za reševalna vozila, skupaj s potrebnim opiranjem; opaženje, razopaženje, čiščenje in zlaganjem po konačnih delih</t>
  </si>
  <si>
    <t>Izdelava opaža ab stene kleti, višine do 3-6 m, skupaj s potrebnim opiranjem, opaženje, razopaženje, čiščenje  in zlaganje po končanih delih. V ceni upoštevati uporabo varnostnih delovnih odrov pri montaži opaža.</t>
  </si>
  <si>
    <t>Izdelava opaža roba odprtine v ab steni, opaženje, razopaženje, čiščenje  in zlaganje po končanih delih. V ceni upoštevati uporabo varnostnih delovnih odrov pri montaži opaža.</t>
  </si>
  <si>
    <t>Izdelava opaža ab stene svetlobni jašek, višine do 0-3 m, skupaj s potrebnim opiranjem, opaženje, razopaženje, čiščenje  in zlaganje po končanih delih. V ceni upoštevati uporabo varnostnih delovnih odrov pri montaži opaža.</t>
  </si>
  <si>
    <t>Izdelava opaža ab stene (etaže), višine do 3-6 m, skupaj s potrebnim opiranjem, opaženje, razopaženje, čiščenje  in zlaganje po končanih delih. V ceni upoštevati uporabo varnostnih delovnih odrov pri montaži opaža.</t>
  </si>
  <si>
    <t>►ab stene (etaže)</t>
  </si>
  <si>
    <t>Izdelava opaža ab stene dviglani jašek, višine nad 6,00 m, skupaj s potrebnim opiranjem, opaženje, razopaženje, čiščenje  in zlaganje po končanih delih. V ceni upoštevati uporabo varnostnih delovnih odrov pri montaži opaža.</t>
  </si>
  <si>
    <t>Izdelava opaža ab steber, višine do 3-6 m, skupaj s potrebnim opiranjem, opaženje, razopaženje, čiščenje  in zlaganje po končanih delih. V ceni upoštevati uporabo varnostnih delovnih odrov pri montaži opaža.</t>
  </si>
  <si>
    <t>Izdelava opaža ab pravokotnih nosilcev s skoblanimi deskami in opažnimi elementi, višina podpiranja do 3-6 m, skupaj s potrebnim podpiranjem, opaženje, razopaženje, čiščenje in zlaganje po končanih delih.  V ceni upoštevati uporabo varnostnih delovnih odrov pri montaži opaža.</t>
  </si>
  <si>
    <t>Izdelava opaža ab pravokotnih preklad s skoblanimi deskami in opažnimi elementi, višina podpiranja do 3-6 m, skupaj s potrebnim podpiranjem, opaženje, razopaženje, čiščenje in zlaganje po končanih delih.  V ceni upoštevati uporabo varnostnih delovnih odrov pri montaži opaža.</t>
  </si>
  <si>
    <t>Izdelava opaža ravne ab etažne plošče, z opažnimi ploščami s podporami višine 3-6 m, vključno z opažem roba plošče h=20 cm, z vsemi deli z vertikalnimi in horizontalnimi prenosi, opaženje, razopaženje, čiščenje in zlaganje</t>
  </si>
  <si>
    <t>Izdelava opaža ravne ab strešne plošče, z opažnimi ploščami s podporami višine 3-6 m, vključno z opažem roba plošče h=20 cm, z vsemi deli z vertikalnimi in horizontalnimi prenosi, opaženje, razopaženje, čiščenje in zlaganje</t>
  </si>
  <si>
    <t>A5.17</t>
  </si>
  <si>
    <t>A5.18</t>
  </si>
  <si>
    <t>A5.19</t>
  </si>
  <si>
    <t>A5.20</t>
  </si>
  <si>
    <t>A5.21</t>
  </si>
  <si>
    <t>A5.22</t>
  </si>
  <si>
    <t>A5.23</t>
  </si>
  <si>
    <t>A5.24</t>
  </si>
  <si>
    <r>
      <t xml:space="preserve">Kompletna izvedba </t>
    </r>
    <r>
      <rPr>
        <i/>
        <u/>
        <sz val="10"/>
        <rFont val="Arial Narrow"/>
        <family val="2"/>
        <charset val="238"/>
      </rPr>
      <t>horizontalne hidroizolacije</t>
    </r>
    <r>
      <rPr>
        <sz val="10"/>
        <rFont val="Arial Narrow"/>
        <family val="2"/>
      </rPr>
      <t xml:space="preserve"> z vsemi pomožnimi, pripravljalnimi in zaključnimi deli ter vsemi potrebnimi horizontalnimi in vertikalnimi transporti. Dela izvesti po navodilih proizvajalca. H.I. v sestavi:</t>
    </r>
  </si>
  <si>
    <t xml:space="preserve">polimer-bitumenska, enoslojna (aPP), 1x varjena bitumenska izolacija iz hidroizolacijskega traku z nosilcem iz  steklene tkanine in plastomerom modificiranega bitumna, po zahtevah SIST EN 18195 (del 4), kot npr.: IZOELAST RADON VAP AL P4 ali enakovredno </t>
  </si>
  <si>
    <t>Izdelava vertikalne hidroizolacije; vertikalna hidroizolacija, polimer-bitumenska, enoslojna (aPP), 0.5 cm po zahtevah SIST DIN 18195, trakovi so na steno vgrajeni vertikalno s polnim navarjenjem! hidroizolacije: stena-tla, preklop najmanj 10 cm (na EPS kotno letev traku ne varimo).</t>
  </si>
  <si>
    <t>Nabava, dobava in zidanje opečnih nosilnih zidov oz. pozidave z opeko deb 25 cm,  z uporabo opečnih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Izvedba natančno po navodilih proizvajalca, vključno z V in H transporti ter potrebnimi delovnimi odri</t>
  </si>
  <si>
    <t xml:space="preserve">Kompletna izvedba grobega in finega ometa notranjih zidanih sten, grobi omet se izvede s podaljšano cementno malto 1:3:9 s predhodnim obrizgom, fini  apneni omet 1:3, armirano z armaturno mrežico 145 g/m2, z vsemi potrebnimi odri in transporti ter z vsemi potrebnimi pomožnimi deli. Omet sten višine do 4,00 m </t>
  </si>
  <si>
    <t xml:space="preserve">Kompletna izvedba izravnave AB stebri, z osnovnim ometom z npr. Jubizol lepilna malta, armirano z armaturno mrežico 145 g/m2, vključno z izvedbo premaza z Unigrund, finalni sloj npr. Jub fini omet granulacije 1,0 mm, z vsemi potrebnimi odri in transporti ter z vsemi potrebnimi pomožnimi deli. </t>
  </si>
  <si>
    <t xml:space="preserve">Kompletna izvedba izravnave AB nosilci, z osnovnim ometom z npr. Jubizol lepilna malta, armirano z armaturno mrežico 145 g/m2, vključno z izvedbo premaza z Unigrund, finalni sloj npr. Jub fini omet granulacije 1,0 mm, z vsemi potrebnimi odri in transporti ter z vsemi potrebnimi pomožnimi deli. </t>
  </si>
  <si>
    <t>Dolbljenje kanalov v opečnih stenah za vgraditev raznih ventilacijskih cevi. Količina ocenjena</t>
  </si>
  <si>
    <t>Zidarska obdelava opečnih sten po prehodno izdolbljenih kanalih instalacijskih razvodov, špric in groba zidarska obdelava  izdolbljenih  kanalov  v  stenah. Količina cenjena!</t>
  </si>
  <si>
    <t>Kompletna dobava in izvedba hidroizolacije tlaka:
dvokomponentni hidroizolacijski premaz na bazi cementnih veziv, sintetičnih polimerov in posebnih dodatkov, kot npr.: Mapelastic ali enakovredno;
Vključno z vsemi pomožnimi, pripravljalnimi in zaključnimi deli ter  vsemi  potrebnimi horizontalnimi in vertikalnimi transporti</t>
  </si>
  <si>
    <t>A6.16</t>
  </si>
  <si>
    <t>A6.17</t>
  </si>
  <si>
    <t>Kompletna dobava materiala in izdelava fasade: 
F2  Podzidek - stena do višine 50 cm nad terenom
Z vsemi pomožnimi, pripravljalnimi in zaključnimi deli ter vsemi potrebnimi horizontalnimi in vertikalnimi transporti.</t>
  </si>
  <si>
    <t>zaključni sloj - fasadni omet primeren za fasadne podstavke</t>
  </si>
  <si>
    <t>gladke plošče s stopničastim preklopom,
plošče zalepljene na hidroizolacijo z obojestranskim samolep. bit. trakom;</t>
  </si>
  <si>
    <t>toplotna izolacija (hkrati zaščita hidroizolacije) deb. 22 cm</t>
  </si>
  <si>
    <t>Kompletna dobava materiala in izdelava fasade: F3  Tipična fasadna stena - tankoslojni omet (po principu kontaktne fasade);
Vključno z vsemi pomožnimi deli in materiali. V ceni upoštevati ojačitve vogalnih in špaletnih robov, vgradnja dilatacijskih profilov, dodatno diagonalno armiranje vogalov v fasadnih odprtinah</t>
  </si>
  <si>
    <t>sistemska topl.-izolacijska fasadna obloga, obloga visoke trdnosti,s trajno hidrofobno finalno površino, odporno na pojave plesni  in naslojevanje drugih mikroorganizmov, ustrezno paroprepustna!</t>
  </si>
  <si>
    <t>zaključni tankoslojni nanos - silikonski strukturni omet</t>
  </si>
  <si>
    <t>na ustrezno pripravljeno armirano podlago</t>
  </si>
  <si>
    <t xml:space="preserve">osnovni brezcementni tankoslojni nanos </t>
  </si>
  <si>
    <t>armiran s stekleno mrežico po sistemski rešitvi 
proizvajalca</t>
  </si>
  <si>
    <t xml:space="preserve">toplotna izolacija </t>
  </si>
  <si>
    <t>hidravlično vezivno lepilo 
za topl. izol. plošče</t>
  </si>
  <si>
    <t>npr. :  STOLevell UNI</t>
  </si>
  <si>
    <t>toplotna izolacija  deb. 22 cm</t>
  </si>
  <si>
    <r>
      <t>npr. :</t>
    </r>
    <r>
      <rPr>
        <b/>
        <sz val="10"/>
        <color theme="1"/>
        <rFont val="Arial Narrow"/>
        <family val="2"/>
        <charset val="238"/>
      </rPr>
      <t xml:space="preserve"> </t>
    </r>
    <r>
      <rPr>
        <sz val="10"/>
        <color theme="1"/>
        <rFont val="Arial Narrow"/>
        <family val="2"/>
        <charset val="238"/>
      </rPr>
      <t>STO-Armat Classic</t>
    </r>
  </si>
  <si>
    <t>sidrane v nosilno steno s poglobljenimi pritrdili (npr. z inox žična sidra 4mm – gostota sidranja min. 5 x/m2) in polno površinsko lepljene na površino obstoječe fasadne stene,  kot npr. Knauf Insulation SmartWall N C1</t>
  </si>
  <si>
    <t>fasadno izolacijske plošče,
mineralna volna, SIST EN 12667, plošče brez stopnič.preklopa! (λ= max.0.034 W/(m.K),ρ= 15-18kg/m3), 
vležane/starane plošče so skladno s tehn. specifikacijami proizv. Sistema</t>
  </si>
  <si>
    <t>Kompletna dobava materiala in izdelava fasade - Obloga stropa (pod previsom - povezovaln hodnik)</t>
  </si>
  <si>
    <t>lepilo</t>
  </si>
  <si>
    <t xml:space="preserve">cement akrilatno lepilo </t>
  </si>
  <si>
    <t>fazna hidrozaščita toplotne izolacije in vetrna zapora</t>
  </si>
  <si>
    <t>paroprepustna sint. folija, vodoodbojna, položena horizontalno in na spojih zalepljena s preklopom, preboji folije so obdelani z izolacijskim trakom</t>
  </si>
  <si>
    <t>prezračevani sloj 4 cm</t>
  </si>
  <si>
    <t>obloga:</t>
  </si>
  <si>
    <t>kompozitne panelne plošče z ALU finalno oblogo</t>
  </si>
  <si>
    <t>alu-polnilo-alu (aluminijska pločevina 0.4 mm, jedro iz trdo ekspand. polietilena 3.0 mm, aluminijska pločevina 0.4 mm), SIST EN 13501-1; d=4, paneli vgrajeni preko distančnikov na sistemsko kovinsko podkonstrukcijo (pritrjevanje npr. s kovičenjem z Ω profili),
s sistemskim pritrjevanjem po teh. specifikaciji proizvajalca in izvajalca del, kot npr.: po sistemu ALUCOBOND ali enakovredno, velikost plošč in barva po izbiri arhitekta!</t>
  </si>
  <si>
    <t>toplotna izolacija razred odziva na ogenj A1po SIST EN 13501-1, toplotna prevodnost (λ= max.0.035 W/(m.K),ρ= 15-18kg/m3), SIST EN 12667; MW-EN 13162-T5-WS-WL(P)-AF10, npr. plošče steklene volne Knauf Insulation Steklena mineralna volna - TP 435 B, plošče so skladno z zahtevami po tehn. specifikaciji proizv. sistema polno površinsko lepljene in sidrane v nosilno konstrukcijo s poglobljenimi pritrdili - mehansko so pritrjene s 4 vijačnimi pritrdili PSV dolžine 220 mm (npr. z inox žična sidra 4mm – gostota sidranja min. 5 x/m2), v toplotnoizolacijskem sloju je za sidranje fasadne obloge vgrajena sistemska kovinska podkonstrukcija (npr. vroče cinkani HOP profili - S 235JO), ki je v nosilno konstrukcijo sidrana preko inox distančnikov oz. sistemskih sider (npr. HILTI Eurofox)</t>
  </si>
  <si>
    <t>−</t>
  </si>
  <si>
    <t>fasadna obloga:</t>
  </si>
  <si>
    <t>prezračevani sloj</t>
  </si>
  <si>
    <t>prostor za sistemsko fasadno podkonstrukcijo, ki je sidrana v nosilno podkonstrukcijo</t>
  </si>
  <si>
    <t>fazna hidrozaščita toplotne izolacije in vetrna zapora, sekundarna paropropustna sint. folija,črna, UV odporna,</t>
  </si>
  <si>
    <t>vodoodbojna, položena horizontalno, na spojih zalepljena s preklopom, preboji folije so obdelani  z izolacijskim trakom, kot npr. Knauf Insulation LDS 0,02 UV z lepljenimi spoji z UV odpornim črnim lepilnim trakom LDS UV trak</t>
  </si>
  <si>
    <r>
      <t>kasete iz kompozitnih panelnih plošč</t>
    </r>
    <r>
      <rPr>
        <sz val="10"/>
        <color theme="1"/>
        <rFont val="Arial Narrow"/>
        <family val="2"/>
        <charset val="238"/>
      </rPr>
      <t xml:space="preserve"> </t>
    </r>
    <r>
      <rPr>
        <b/>
        <sz val="10"/>
        <color theme="1"/>
        <rFont val="Arial Narrow"/>
        <family val="2"/>
        <charset val="238"/>
      </rPr>
      <t>z ALU finalno oblogo</t>
    </r>
  </si>
  <si>
    <t>*opomba: povšina oken ni odšteta od prikazane količine</t>
  </si>
  <si>
    <t>Kompletna dobava materiala in izdelava fasade: 
F4  Prezračevana fasada
Z vsemi pomožnimi, pripravljalnimi in zaključnimi deli ter vsemi potrebnimi horizontalnimi in vertikalnimi transporti.</t>
  </si>
  <si>
    <t>ALU fasadne vertikale 12/12 cm</t>
  </si>
  <si>
    <t>Vijačenje fasadnih vertikal na nosilno podkonstrukcijo z repki</t>
  </si>
  <si>
    <t>Medetažni del fasade na kovinski podkonstrukciji</t>
  </si>
  <si>
    <t>Spodnji (horizontalni) del fasade: ALU kompozitna obešena fasada (npr. Alucobond)</t>
  </si>
  <si>
    <t>d)</t>
  </si>
  <si>
    <t>Zgornji horizontalni del fasade: Alu obešeni fasadni paneli (npr. Alucobond)</t>
  </si>
  <si>
    <t xml:space="preserve">Dobava in polaganje kanal. polietilenske PVC UK cevi (obodne togosti SN8) na pripravljeno podlago s spajanjem (oglavek z utorom, gum. tesnilo), čiščenjem površine cevi, rezanjem, in vsemi pom. deli, fazanskimi  kosi, montažni in pritrdilni materiali </t>
  </si>
  <si>
    <t xml:space="preserve">Kompletna dobava materiala in izvedba  ravne strehe, vključno z zaključki na atiko in z izdelavo mulde, skupaj z vsemi pomožnimi, pripravljalnimi in zaključnimi deli in odri ter vsemi potrebnimi horizontalnimi in vertikalnimi transporti. </t>
  </si>
  <si>
    <t xml:space="preserve">zaščita izolacijskih slojev in obtežitev: </t>
  </si>
  <si>
    <t>ločilni in filtrirni sloj: PES filc 200g/m2</t>
  </si>
  <si>
    <t xml:space="preserve">toplotna izolacija III – utrditev površine: </t>
  </si>
  <si>
    <t>XPS-EN 13164-T1-CS(10\Y)300-WL(T), [λD = max.0.034 W/(m.K),σ10%def.= 300 kPa], plošče s stopničastimi preklopi, prosto položene na podlago, kot npr.: FRAGMAT xps 300 GL ali enakovedno</t>
  </si>
  <si>
    <t xml:space="preserve">hidroizolacijska membrana </t>
  </si>
  <si>
    <t>Večplastna sintetična strešna tesnilna folija na osnovi prvovrstnega PVC, ojačana s poliestrsko armaturo na bazi PVC. V skladu z zahtevami EN 13956). Kot npr.: Sikaplan – 18G, Protan SE 1,8 ali Bauder. (1,8 mm).</t>
  </si>
  <si>
    <t>ločilni sloj: PES filc 150 g/m2</t>
  </si>
  <si>
    <t>naklonski beton z EPS zrnci (4-15cm), s podlaganjem z EPS ploščami v kaskadah po 10 cm za doseganje naklona</t>
  </si>
  <si>
    <t>AB plošča (zajeto pri betonskih delih)</t>
  </si>
  <si>
    <r>
      <t xml:space="preserve">parna zapora, kot npr. </t>
    </r>
    <r>
      <rPr>
        <b/>
        <sz val="10"/>
        <color theme="1"/>
        <rFont val="Arial Narrow"/>
        <family val="2"/>
        <charset val="238"/>
      </rPr>
      <t>Sarnavap 100E</t>
    </r>
    <r>
      <rPr>
        <sz val="10"/>
        <color theme="1"/>
        <rFont val="Arial Narrow"/>
        <family val="2"/>
        <charset val="238"/>
      </rPr>
      <t xml:space="preserve"> (Sd=220 m)</t>
    </r>
  </si>
  <si>
    <t xml:space="preserve">a)   </t>
  </si>
  <si>
    <t xml:space="preserve">Kompletna izvedba obdelava atike: kamena volna d=5 cm šir. 51 cm + podstavek za pritrditev d=1,5 cm šir. 51 cm, pritrdilna podkonstrukcija + Kapa atike Krivljen Alucobond panel (preveriti na licu mesta) r.š. 115 cm; skupaj z vsemi pomožnimi, pripravljalnimi in zaključnimi deli in odri ter vsemi potrebnimi horizontalnimi in vertikalnimi transporti. </t>
  </si>
  <si>
    <t>sloj toplotne izolacije iz kamene volne: 10 cm, kot npr. Knauf Insulation SmartRoof Hard, λ=0,040 W/mK in CS(10) 90 kPa</t>
  </si>
  <si>
    <r>
      <t>ločilni sloj; geotekstil,</t>
    </r>
    <r>
      <rPr>
        <b/>
        <sz val="10"/>
        <color theme="1"/>
        <rFont val="Arial Narrow"/>
        <family val="2"/>
        <charset val="238"/>
      </rPr>
      <t xml:space="preserve"> </t>
    </r>
    <r>
      <rPr>
        <sz val="10"/>
        <color theme="1"/>
        <rFont val="Arial Narrow"/>
        <family val="2"/>
        <charset val="238"/>
      </rPr>
      <t xml:space="preserve">min 68g/m2 </t>
    </r>
  </si>
  <si>
    <t>pran prodec frakcije 16 - 32 mm, 5,0 cm</t>
  </si>
  <si>
    <t>ekstrudirani polistiren 5,0 cm</t>
  </si>
  <si>
    <t xml:space="preserve">Kompletna dobava materiala in izvedba  ravne strehe nadstreška, vključno z zaključki na atiko in z izdelavo mulde, skupaj z vsemi pomožnimi, pripravljalnimi in zaključnimi deli in odri ter vsemi potrebnimi horizontalnimi in vertikalnimi transporti. </t>
  </si>
  <si>
    <t>dvoslojno kaljeno in lepljeno steklo, debelina stekla 2 x 10mm</t>
  </si>
  <si>
    <t>kaljeno, lepljeno varnostno steklo</t>
  </si>
  <si>
    <t>Alu podkonstrukcija v naklonu</t>
  </si>
  <si>
    <t>nosilna jeklena konstrukcija (zajeto pri ključavničarskih delih)</t>
  </si>
  <si>
    <t>narejena iz tipskih alu profilov, stiki prekriti s
steklitvenimi alu profili kateri vsebujejo: podloga,
profil za pritrditev z gumitesnili in pokrivna maska
pobarvana po RAL lestvici.</t>
  </si>
  <si>
    <t xml:space="preserve">Kompletna dobava materiala in izvedba  Streha nadstrešnice - trapezna pločevina, vključno z zaključki na atiko in z izdelavo mulde, skupaj z vsemi pomožnimi, pripravljalnimi in zaključnimi deli in odri ter vsemi potrebnimi horizontalnimi in vertikalnimi transporti. </t>
  </si>
  <si>
    <r>
      <rPr>
        <sz val="10"/>
        <rFont val="Arial Narrow"/>
        <family val="2"/>
        <charset val="238"/>
      </rPr>
      <t>− PVC folija  0,2cm
− filc
− TI - trda kamena volna (DDP) 5cm
− OSB plošče 2cm
− Trapezna pločevina 6cm</t>
    </r>
    <r>
      <rPr>
        <i/>
        <sz val="10"/>
        <rFont val="Arial Narrow"/>
        <family val="2"/>
        <charset val="238"/>
      </rPr>
      <t xml:space="preserve">
</t>
    </r>
    <r>
      <rPr>
        <i/>
        <sz val="8"/>
        <rFont val="Arial Narrow"/>
        <family val="2"/>
        <charset val="238"/>
      </rPr>
      <t>nosilec IPE140 (zajeto pri ključavničarskih delih)</t>
    </r>
  </si>
  <si>
    <t>B1.6</t>
  </si>
  <si>
    <t xml:space="preserve">Kompletna izdelava, dobava in montaža:
Fiksna jeklena sidrna točka v skladu z DIN EN 795:2012 </t>
  </si>
  <si>
    <t xml:space="preserve">Varnostno sidro (kot npr. ABS-Lock III-BE-Pro-24) je eno točkovna sidrna točka, ki je namenjena za zaščito pred padcem z višine največ 3 osebam. Naprava se pritrdi na površine, izdelane iz betona. Sidrna naprava se pritrdi s pomočjo vrtine (Ø 24 mm) v osnovni plošči. Uporabljajo se pritrdilni elementi, ki so ustrezni glede na površino za pritrditev. V celoti je izdelano iz nerjavnega jekla z zanko, ki jo je mogoče odviti in odstraniti, za vse strešne nad konstrukcije do največ 850 mm. Povezovalna jeklenica premera 6mm je izdelana iz nerjavnega jekla in testirana na podlagi EN795:2012 in CEN/TS 16415:2013. </t>
  </si>
  <si>
    <t>ABS Lock- Lock III-BE-Pro-24-700 (ali enakovredno)</t>
  </si>
  <si>
    <t>ABS-SY-SEIL-1000A (ali enakovredno)</t>
  </si>
  <si>
    <t>ABS Lock drobni mat. (ali enakovredno)</t>
  </si>
  <si>
    <t>B1.7</t>
  </si>
  <si>
    <t>SKUPAJ KROVSKO KLEPARSKA DELA</t>
  </si>
  <si>
    <t>Oznaka izdelka</t>
  </si>
  <si>
    <t>Cena materiala (€)</t>
  </si>
  <si>
    <t/>
  </si>
  <si>
    <t>Na enoto</t>
  </si>
  <si>
    <t>Dovodi s strehe</t>
  </si>
  <si>
    <t>Kos</t>
  </si>
  <si>
    <t>Strešni vtočnik Geberit Pluvia s pritrdilno prirobnico, za strešne folije: Maksimalna zmogljivost odtekanja=12l/s</t>
  </si>
  <si>
    <t>Priključek parne zapore Geberit Pluvia: d=56mm, Zatesnitev priključka=CrNi-jeklo 1.4301</t>
  </si>
  <si>
    <t>Grelni element Geberit Pluvia 230 V/8 W: d=56mm</t>
  </si>
  <si>
    <t>Vsota ponudbe (brez DDV-ja)</t>
  </si>
  <si>
    <t>Cevi</t>
  </si>
  <si>
    <t>m</t>
  </si>
  <si>
    <t>Cev Geberit PE: d=56mm</t>
  </si>
  <si>
    <t>Cev Geberit PE: d=63mm</t>
  </si>
  <si>
    <t>Cev Geberit PE: d=75mm</t>
  </si>
  <si>
    <t>Cev Geberit PE: d=110mm</t>
  </si>
  <si>
    <t>Fazonski kosi</t>
  </si>
  <si>
    <t>Koleno Geberit PE: 45°, d=56mm</t>
  </si>
  <si>
    <t>Koleno Geberit PE z dolgim krakom: 90°, d=56mm</t>
  </si>
  <si>
    <t>Elektrovarilna spojka Geberit: d=56mm</t>
  </si>
  <si>
    <t>Koleno Geberit PE: 45°, d=63mm</t>
  </si>
  <si>
    <t>Koleno Geberit PE z dolgim krakom: 90°, d=63mm</t>
  </si>
  <si>
    <t>Redukcijski kos Geberit PE, ekscentričen, kratek: d=63mm, d1=56mm</t>
  </si>
  <si>
    <t>Elektrovarilna spojka Geberit: d=63mm</t>
  </si>
  <si>
    <t>Koleno Geberit PE: 45°, d=75mm</t>
  </si>
  <si>
    <t>Odcep Geberit PE 45°: d=75mm, d1=63mm</t>
  </si>
  <si>
    <t>Redukcijski kos Geberit PE, ekscentričen, kratek: d=75mm, d1=56mm</t>
  </si>
  <si>
    <t>Dolga spojka Geberit PE z dvojnim robom: d=75mm</t>
  </si>
  <si>
    <t>Elektrovarilna spojka Geberit: d=75mm</t>
  </si>
  <si>
    <t>Redukcijski kos Geberit PE, ekscentričen, kratek: d=110mm, d1=75mm</t>
  </si>
  <si>
    <t>Elektrovarilna spojka Geberit: d=110mm</t>
  </si>
  <si>
    <t>Pritrdilni material</t>
  </si>
  <si>
    <t>Pravokotna osnovna pritrdilna plošča Geberit, z dvema luknjama, z navojno spojko G: G=1/2"</t>
  </si>
  <si>
    <t>Navojna palica Geberit: M=10mm, L=2m</t>
  </si>
  <si>
    <t>Osnovna pritrdilna plošča Geberit, okrogla, s 3 luknjami, z navojno spojko M10</t>
  </si>
  <si>
    <t>Redukcijski spojnik Geberit: G=1/2"</t>
  </si>
  <si>
    <t>Element za obešanje Geberit Pluvia</t>
  </si>
  <si>
    <t>Nosilna tračnica Geberit Pluvia</t>
  </si>
  <si>
    <t>Vezni element Geberit Pluvia</t>
  </si>
  <si>
    <t>Pritrdilna zagozda Geberit Pluvia</t>
  </si>
  <si>
    <t>Elektrovarilni trak Geberit za fiksno točko: d=56mm, d1=64mm</t>
  </si>
  <si>
    <t>Cevna objemka Geberit Pluvia, nastavljiva: d1=56mm d2=64mm</t>
  </si>
  <si>
    <t>Elektrovarilni trak Geberit za fiksno točko: d=63mm, d1=71mm</t>
  </si>
  <si>
    <t>Cevna objemka Geberit Pluvia, nastavljiva: d1=63mm d2=71mm</t>
  </si>
  <si>
    <t>Elektrovarilni trak Geberit za fiksno točko: d=75mm, d1=83mm</t>
  </si>
  <si>
    <t>Cevna objemka Geberit z navojno spojko G 1/2", nastavljiva: di=75mm, di1=83mm</t>
  </si>
  <si>
    <t>Cevna objemka Geberit z navojno spojko M10, nastavljiva: di=75mm, di1=83mm</t>
  </si>
  <si>
    <t>Cevna objemka Geberit Pluvia, nastavljiva: d1=75mm d2=83mm</t>
  </si>
  <si>
    <t>Pribor</t>
  </si>
  <si>
    <t>Izolacija cevi (Armaflex ali podobno)</t>
  </si>
  <si>
    <t>Varjeni spoji</t>
  </si>
  <si>
    <t>Število zvarnih mest</t>
  </si>
  <si>
    <t>Material</t>
  </si>
  <si>
    <t>Cena materiala</t>
  </si>
  <si>
    <t>ODVODNJAVANJE S STREHE</t>
  </si>
  <si>
    <t>Jeklena konstrukcija:</t>
  </si>
  <si>
    <t xml:space="preserve">Za zunanje konstrukcije, izpostavljene nizkim temperaturam se za izvedbo konstrukcije uporablja jeklo z oznako kvalitete J2. Za jeklene elemente znotraj objekta pa se lahko uporabi jeklo kvalitete JR. Kvaliteta konstrukcijskega jekla je S235. </t>
  </si>
  <si>
    <t>Debelina vseh kotnih zvarov na konstrukciji je a=0,70t tanjšega elementa v spoju in a=t za cevi.
Vijačni spoji se izvajajo z vijaki kvalitete 10.9.</t>
  </si>
  <si>
    <t>Ves jekleni material se pred izdelavo elementov jeklene konstrukcije očisti od umazanije, razmasti in očisti rje in sledi rje s peskanjem. Peskanje površine do Sa 2 ½. Antikorozijska zaščita izdelanih elementov jeklene konstrukcije se izvede v skladu z zahtevami standarda EN ISO 12944 
- za majhno korozijsko nevarnost –kategorije okolja C2 za notranje konstrukcije 
- za srednjo korozijsko nevarnost –kategorije okolja C3 za zunanje konstrukcije</t>
  </si>
  <si>
    <t>Za jeklene konstrukcije znotraj objekta, majhna korozijska nevarnost, kategorija okolja C2, se predvidi antikorozijska zaščita po sistemu B10. Zaščitni sloj v delavnic iz cink fosfatnega epoxy primerja v debelini 80 m (v enem nanosu ali 20 m pred izdelavo elementa in 60 m po izdelavi elementa), končni sloj iz alkidnega zaključnega sloja na gradbišču po montaži v debelini 60 m</t>
  </si>
  <si>
    <t>Za zunanje jeklene konstrukcije, srednja korozijska nevarnost, kategorija okolja C3, se predvidi antikorozijska zaščita po sistemu B14. Zaščitni sloj v delavnici iz cink fosfatnega epoxy primerja v debelini 80 m (v enem nanosu ali 20 m pred izdelavo elementa in 60 m po izdelavi elementa), končni sloj iz poliuretanskega zaključnega sloja, ki omogoča obnavljanje premazov, na gradbišču po montaži v debelini 60 m.
Alternativna zaščita za kategorijo okolja C3 je vroče cinkanje v skladu z EN ISO 1461, 2009, povprečne debeline sloja 85 m.</t>
  </si>
  <si>
    <t>DOLOČITEV RAZREDA IZVEDBE :  razred izvedbe :  EXC2
Razred jeklenih konstrukcij, glede na posledice (stanovanjske, poslovne in javne stavbe, kjer so posledice srednje velike):          CC2
Razred jeklenih konstrukcij, glede na uporabo (zgradbe) :    SC1
Razred jeklenih konstrukcij glede na izvajanje (nevarjene konstrukcije in varjene konstrukcije iz jekla razreda trdnosti pod S355) :         PC1
Iz zgornjih pogojev sledi, da je razred izvedbe jeklenih konstrukcij :  EXC2</t>
  </si>
  <si>
    <t>Splošen opis:</t>
  </si>
  <si>
    <t>Sistem kemičnega sidranja:</t>
  </si>
  <si>
    <t xml:space="preserve">Pri izvedbi nadstreškov, se za pritrjevanje jeklenih elementov v AB konstrukcijo, uporabi sistem kemičnega sidranja.
Primer ustrezne kombinacije sidrnih palic in injektirne mase:
sidrne palice:  HAS-U 5.8 M16x200
injektirna masa:  HILTI HIT-RE 500 V3
efektivna globina sidranja: 150 mm
Izvajalec lahko izbere tudi drug sistem kemičnega sidranja, vendar mora v tem primeru pred tem dokazati zadostno nosilnost posameznega spoja.
Sidranje mora biti izvedeno skladno z navodili prozvajalca.
</t>
  </si>
  <si>
    <t>nadstrešek 1</t>
  </si>
  <si>
    <t>nadstrešek 2</t>
  </si>
  <si>
    <t>nadstrešek 3</t>
  </si>
  <si>
    <t>nadstrešek 4</t>
  </si>
  <si>
    <t>nadstrešek 5</t>
  </si>
  <si>
    <t xml:space="preserve">Kompletna izdelava, dobava in montaža ograje - glej detajle,vključno s pritrdilnim materialom, z vsemi zaključki, z vsemi pomožnimi, pripravljalnimi in zaključnimi deli ter vsemi potrebnimi horizontalnimi in vertikalnimi transporti. </t>
  </si>
  <si>
    <t>Ograja 1</t>
  </si>
  <si>
    <t>stopniščno držalo - cev ∅48,3/3,2, h=100 cm</t>
  </si>
  <si>
    <t>notranja ograja: inox, h=100 cm, stebrički bočno vpeti v ramo, polnilo iz 2x cev CEV ∅48,3/3,2 + 2x CEV ∅21,3/3,2</t>
  </si>
  <si>
    <t>Ograja 2</t>
  </si>
  <si>
    <t>Ograja 3</t>
  </si>
  <si>
    <t>stopniščno držalo - cev ∅48,3/3,2, h=65 cm</t>
  </si>
  <si>
    <t>/4.</t>
  </si>
  <si>
    <t>Ograja 4</t>
  </si>
  <si>
    <t>/5.</t>
  </si>
  <si>
    <t>/6.</t>
  </si>
  <si>
    <t>Ograja 7 (svetlobni jašek)</t>
  </si>
  <si>
    <t>ograja: inox, h=110 cm</t>
  </si>
  <si>
    <t>/7.</t>
  </si>
  <si>
    <t>Ograja 8 (svetlobni jašek)</t>
  </si>
  <si>
    <t>STE Izstopna platforma L=1200mm</t>
  </si>
  <si>
    <t>STE Stenski posamezni nosilec L= 375-500 mm</t>
  </si>
  <si>
    <t>STE Talni nosilec L=370mm</t>
  </si>
  <si>
    <t xml:space="preserve">Vertikalna lestev s podestom skupne višine 2,14m </t>
  </si>
  <si>
    <t>Kompletna izdelava, dobava in montaža predpražnik, sistemski tip (povozen za invalida), vgrajen v okvir iz inox kotnikov 25/25/3, kot npr. tip EMCO Diplomat 522 R, vzorec potrdi arhitekt!, z vsemi pomožnimi, pripravljalnimi in zaključnimi deli ter vsemi potrebnimi horizontalnimi in vertikalnimi transporti</t>
  </si>
  <si>
    <t>B3.5</t>
  </si>
  <si>
    <t>Kompletna izdelava, dobava in montaža vertikalna lestev s podestom skupne višine 2,14m iz nerjavečega jekla (pocinkana lestev), 
Po stnadardih:
DIN 18799-1: 2009
DIN 14094-1: 2004
DIN EN ISO 14122-4:2016
Z vsemi pomožnimi, pripravljalnimi in zaključnimi deli ter vsemi potrebnimi horizontalnimi in vertikalnimi transporti</t>
  </si>
  <si>
    <t>Kompletna dobava materiala in izdelava tlaka (estrih)</t>
  </si>
  <si>
    <t>Izdelava tlaka klet (finalni tlak vinil)</t>
  </si>
  <si>
    <t xml:space="preserve"> mikroarmiran beton C 20/25 deb. 8,3 cm</t>
  </si>
  <si>
    <t>fino zaglajen do ravnosti ±9 mm/4 m', 
dilatiran na max.40 m2,
mikroarmatura–kombinirana:</t>
  </si>
  <si>
    <t>PP vlakna z vseb.0,95kg/m3 + jeklena vlakna, 
z vsebnostjo min. 20kg/m3,
kot npr.: FIBRILs F 120 aki enakovredno</t>
  </si>
  <si>
    <t>ločilni sloj; PE folija</t>
  </si>
  <si>
    <t>toplotna izolacija, kamena volna deb. 10 cm</t>
  </si>
  <si>
    <r>
      <t>SIST EN 12667, [λD = max.0.036 W/(m.K),
σ10%def.= 200 kPa],
plošče so položene dvoslojno (50 mm + 50 mm),
npr. :</t>
    </r>
    <r>
      <rPr>
        <b/>
        <sz val="10"/>
        <color theme="1"/>
        <rFont val="Arial Narrow"/>
        <family val="2"/>
        <charset val="238"/>
      </rPr>
      <t xml:space="preserve"> Knauf Insulation Nature Board TPS </t>
    </r>
    <r>
      <rPr>
        <sz val="10"/>
        <color theme="1"/>
        <rFont val="Arial Narrow"/>
        <family val="2"/>
        <charset val="238"/>
      </rPr>
      <t>za plavajoče estrihe</t>
    </r>
  </si>
  <si>
    <t>Izdelava tlaka klet (finalni tlak granitogres)</t>
  </si>
  <si>
    <t xml:space="preserve"> mikroarmiran beton C 20/25 deb. 7,3 cm</t>
  </si>
  <si>
    <t>Estrih v dviglanem jašku</t>
  </si>
  <si>
    <t xml:space="preserve"> polimeriziran mikroarm. beton C20/25 fino zaglajen,premazan z abrazivno odpornim premazom, odpornim na učinke hidravličnega olja, na bazi tekočega PVC, npr.: KRAUTOL 5007 ali enakovredno, mikroarmatura: PP,vsebnost 0.95 kg/m2,npr.: FIBRILs F 120 ali enakovredno</t>
  </si>
  <si>
    <t>vezni sloj: ELASTOSIL ali enakovredno</t>
  </si>
  <si>
    <t>Izdelava tlaka pritličje</t>
  </si>
  <si>
    <t>toplotna izolacija, kamena volna  7,5 cm</t>
  </si>
  <si>
    <t xml:space="preserve"> mikroarmiran beton C 20/25 deb. 10 cm</t>
  </si>
  <si>
    <t>mikroarmiran beton C 20/25 deb. 8,0 cm</t>
  </si>
  <si>
    <t>izolacija proti udarnemu zvoku deb. 3,3 cm</t>
  </si>
  <si>
    <t>toplotna izolacija kamena volna  deb. 7,0 cm</t>
  </si>
  <si>
    <r>
      <t>SIST EN 12667, [λD = max.0.036 W/(m.K),
σ10%def.= 200 kPa],
plošče so položene dvoslojno (40 mm + 30 mm),
npr. :</t>
    </r>
    <r>
      <rPr>
        <b/>
        <sz val="10"/>
        <color theme="1"/>
        <rFont val="Arial Narrow"/>
        <family val="2"/>
        <charset val="238"/>
      </rPr>
      <t xml:space="preserve"> Knauf Insulation Nature Board TPS </t>
    </r>
    <r>
      <rPr>
        <sz val="10"/>
        <color theme="1"/>
        <rFont val="Arial Narrow"/>
        <family val="2"/>
        <charset val="238"/>
      </rPr>
      <t>za plavajoče estrihe</t>
    </r>
  </si>
  <si>
    <t xml:space="preserve">elastificirane EPS plošče; 
kot npr: STIROESTRIH T 33/30,  SD = 15, dL'nw = 29 dB </t>
  </si>
  <si>
    <t>Izdelava tlaka</t>
  </si>
  <si>
    <t xml:space="preserve"> mikroarmiran beton C 20/25 7,0 cm</t>
  </si>
  <si>
    <t>izolacija proti udarnemu zvoku 3,3 cm</t>
  </si>
  <si>
    <t>toplotna izolacija kamena volna  7,0 cm</t>
  </si>
  <si>
    <t>elastificirane EPS plošče; 
kot  npr: STIROESTRIH T 33/30,  SD = 15, dL'nw = 29 dB</t>
  </si>
  <si>
    <t xml:space="preserve"> mikroarmiran beton C 20/25 v naklonu 0,5% 6-7 cm</t>
  </si>
  <si>
    <t>Izdelava tlaka etaže</t>
  </si>
  <si>
    <t xml:space="preserve"> mikroarmiran beton C 20/25 deb. 6,5 cm</t>
  </si>
  <si>
    <t xml:space="preserve">toplotna izolacija kamena volna deb. 7,0 cm </t>
  </si>
  <si>
    <t>elastificirane EPS plošče; 
kot npr: STIROESTRIH  T  33/30, SD = 15, dL'nw = 29 dB</t>
  </si>
  <si>
    <t xml:space="preserve"> mikroarmiran beton C 20/25 deb. 8,0 cm</t>
  </si>
  <si>
    <t>Tlak kjer je predpražnik</t>
  </si>
  <si>
    <t xml:space="preserve"> mikroarmiran beton C 20/25  d=6,0 cm</t>
  </si>
  <si>
    <t>Kompletna dobava in polaganje talna keramika v notranjih prostorih, ploščice retificirane in monokalibrane, 60x60, protizdrsnosti R10. Fuge širine 2mm, velikost, barva/tekstura in vzorec polaganja po izboru projektanta, lepljene tankoslojno, pokritost z lepilom 100%, fugiranje s fleksibilno cementno fugirno maso, razreda CG2, vodoodbojno in fungicidno (kot je Mapei Ultracolor Plus, MAPEI KEACOLOR GG ali enakovredno), obstenske in priključne fuge so tesnjene z enokomponentnim silikonskim sanitarnim (fungicidnim) kitom v izbrani barvi.</t>
  </si>
  <si>
    <t>notranji prostori</t>
  </si>
  <si>
    <t>B8.4</t>
  </si>
  <si>
    <t>B8.5</t>
  </si>
  <si>
    <t>B8.6</t>
  </si>
  <si>
    <t>B8.7</t>
  </si>
  <si>
    <t>Dobava in montaža akustičnega spuščenega stropa Knauf Ceiling Solutions (KCS) z visoko absorbcijo zvoka, razred A, izgrajenega iz enonivojske kovinske konstrukcije iz glavnih ter prečnih Prelude TL2 / Ventatec SG 24 mm profilov, obešenih v primarni strop z obešali za spuščanje do 0,5 m.  V konstrukcijo so vložene ali vpete snemljive mineralne laminirane plošče z vodoodbojno površino KCS Armstrong Saniguard dim. 600 x 600x15 mm, bele barve, s poglobljenim robom Tegular 24 in vidnim T profilom. Ob steni je zaključni dvojni L profil 15/8/15/25 mm. Koeficient absorbcije zvoka: 0,95 po EN ISO 11654. Vzdolžna zvočna izolirnost stropa je Dn,f,w = 25 dB po EN 10848-2. Plošče so odporne na relativno zračno vlago do 95%. Plošče so v razredu gradiva A2-s1,d0 po EN 13501-1. Razred čistosti ISO 5 po EN ISO 14644-1. Plošče so odporne na mokro čiščenje. 14644-1  (kot na primer KCS Armstrong Saniguard, Sistem C, Tegular 24 ali enakovredno). Cena zajema izreze odprtin različnih oblik in velikosti za svetila, vključno z vsemi potrebnimi odri in prenosi ter transporti</t>
  </si>
  <si>
    <t>Kompletna dobava in obdelava stika med mavčnim stropon ter rastrskim stropom: 
Dobava in montaža stičnega alu profila kot npr. KCS Axiom profil v beli barvi, za stik med mavčnimi ploščami ter tegular rastrskim stropom (Axiom Transition for Tegular) z vsemi tipskimi pritrdili po normativu.
Vključno z vsemi potrebnimi odri in prenosi ter transporti</t>
  </si>
  <si>
    <r>
      <t xml:space="preserve">Kompletna izdelava suhomontažne predelne stene deb. 125 mm.
- mavčno kartonske plošče 2x 1.25 cm,  2.5 cm
  npr.: 2x KNAUF GKB 12.5 mm ali enakovredno
  izravnalna masa + zidna barva
- konstrukcija iz tankostenskih pocinkanih profilov CW  7,5 cm  vmes vstavljena mineralna volna(SIST EN 13162),  npr.: Knauf Insulation DP-5  ali enakovredno 6 cm
- mavčno kartonske plošče 2x 1.25 cm,  2.5 cm
  npr.: 2x KNAUF GKB 12.5 mm ali enakovredno
  izravnalna masa + zidna barva
 Stiki med ploščami so kitani in bandažirani, vključno z vsemi potrebnimi odri in prenosi ter transporti
</t>
    </r>
    <r>
      <rPr>
        <i/>
        <sz val="8"/>
        <rFont val="Arial Narrow"/>
        <family val="2"/>
        <charset val="238"/>
      </rPr>
      <t>* v mokrih prostorih se vgradijo impregnirane mavčno kartonske plošče (zelene),  kot npr.: KNAUF GKBI 1.25 H13 ali enakovredno</t>
    </r>
  </si>
  <si>
    <t>Zunanji nadstrešek:
Dobava in montaža spuščenega stropa KCS  Q Clip-in F, zgrajenega iz dvonivojske kovinske konstrukcije iz glavnih U ter prečnih trikotnih profilov, obešenih v primarni strop s togimi obešali za spuščanje do 0,5 m. V konstrukcijo so vpete snemljive kovinske plošče KCS Metal Q Clip-In F Plain dim. 600 x 600 x 33  mm, bele barve RAL9010, z nevidnim profilom, s pobranimi robovi 3x3 mm. Ob steni bo zaključni profil BPM 215013 z vzmetnimi zagozdami BPM311081. Vkljčene protivetrne sponke po normativu Razred gorljivosti A1. Odpornost na relativno zračno vlažnost 95 %. Svetlobna odbojnost 85 %(kot npr. KCS Q Clip-in F, plain, bela)</t>
  </si>
  <si>
    <t>B8.8</t>
  </si>
  <si>
    <t>B8.9</t>
  </si>
  <si>
    <t>B8.10</t>
  </si>
  <si>
    <r>
      <t xml:space="preserve">Izdelava prednamaza z emulzijo, dvakratno kitanje in brušenje stropa ter oplesk z visokokakovnostno pralno barvo kot npr. Jupol Latex semi matt;  kompletno po predpisih in navodilih proizvajalca, z vsemi pomožnimi deli, odri in transporti.
</t>
    </r>
    <r>
      <rPr>
        <i/>
        <sz val="9"/>
        <rFont val="Arial Narrow"/>
        <family val="2"/>
        <charset val="238"/>
      </rPr>
      <t>Podlaga naj bo trdna, suha in čista – brez slabo vezanih delcev, prahu, ostankov opažnih olj, masti in druge umazanije</t>
    </r>
  </si>
  <si>
    <r>
      <t xml:space="preserve">Izdelava prednamaza z emulzijo, dvakratno kitanje in brušenje sten ter oplesk z visokokakovnostno pralno barvo kot npr. Jupol Latex semi matt;  kompletno po predpisih in navodilih proizvajalca, z vsemi pomožnimi deli, odri in transporti.
Upoštevati akriliranje stikov različnih materialov (silikonski kit)!
</t>
    </r>
    <r>
      <rPr>
        <i/>
        <sz val="9"/>
        <rFont val="Arial Narrow"/>
        <family val="2"/>
        <charset val="238"/>
      </rPr>
      <t>Podlaga naj bo trdna, suha in čista – brez slabo vezanih delcev, prahu, ostankov opažnih olj, masti in druge umazanije</t>
    </r>
  </si>
  <si>
    <r>
      <t xml:space="preserve">Izdelava prednamaza z emulzijo, dvakratno kitanje in brušenje stebrov ter oplesk z visokokakovnostno pralno barvo kot npr. Jupol Latex semi matt;  kompletno po predpisih in navodilih proizvajalca, z vsemi pomožnimi deli, odri in transporti.
</t>
    </r>
    <r>
      <rPr>
        <i/>
        <sz val="9"/>
        <rFont val="Arial Narrow"/>
        <family val="2"/>
        <charset val="238"/>
      </rPr>
      <t>Podlaga naj bo trdna, suha in čista – brez slabo vezanih delcev, prahu, ostankov opažnih olj, masti in druge umazanije</t>
    </r>
  </si>
  <si>
    <r>
      <t xml:space="preserve">Izdelava prednamaza z emulzijo, dvakratno kitanje in brušenje stopniščne rame ter oplesk z visokokakovnostno pralno barvo kot npr. Jupol Latex semi matt;  kompletno po predpisih in navodilih proizvajalca, z vsemi pomožnimi deli, odri in transporti.
</t>
    </r>
    <r>
      <rPr>
        <i/>
        <sz val="9"/>
        <rFont val="Arial Narrow"/>
        <family val="2"/>
        <charset val="238"/>
      </rPr>
      <t>Podlaga naj bo trdna, suha in čista – brez slabo vezanih delcev, prahu, ostankov opažnih olj, masti in druge umazanije</t>
    </r>
  </si>
  <si>
    <t>KLET</t>
  </si>
  <si>
    <t>oznaka vrat</t>
  </si>
  <si>
    <t>odpiranje krila</t>
  </si>
  <si>
    <t>vgradnja 
v steno</t>
  </si>
  <si>
    <t>svetle mere 
min. (cm)</t>
  </si>
  <si>
    <t>požarne in druge zahteve</t>
  </si>
  <si>
    <t>opis vrat</t>
  </si>
  <si>
    <t>zunanja vrata</t>
  </si>
  <si>
    <t>ZV1</t>
  </si>
  <si>
    <t>1k vrata - D</t>
  </si>
  <si>
    <t>AB = 25cm</t>
  </si>
  <si>
    <t>110/220</t>
  </si>
  <si>
    <t>EI60C</t>
  </si>
  <si>
    <t>notranja vrata</t>
  </si>
  <si>
    <t>VK.1</t>
  </si>
  <si>
    <t>1k vrata - L</t>
  </si>
  <si>
    <t>MK = 15cm</t>
  </si>
  <si>
    <t>90/210</t>
  </si>
  <si>
    <t>VK.2</t>
  </si>
  <si>
    <t>VK.3</t>
  </si>
  <si>
    <t>VK.4</t>
  </si>
  <si>
    <t>VK.5</t>
  </si>
  <si>
    <t>100/210</t>
  </si>
  <si>
    <t>VK.6</t>
  </si>
  <si>
    <t>VK.7</t>
  </si>
  <si>
    <t xml:space="preserve">100/210 </t>
  </si>
  <si>
    <t>VK.8</t>
  </si>
  <si>
    <t xml:space="preserve">90/210 </t>
  </si>
  <si>
    <t>VK.9</t>
  </si>
  <si>
    <t>VK.10</t>
  </si>
  <si>
    <t>VK.11</t>
  </si>
  <si>
    <t>VK.12</t>
  </si>
  <si>
    <t>VK.13</t>
  </si>
  <si>
    <t>EI 60 C</t>
  </si>
  <si>
    <t>VK.14</t>
  </si>
  <si>
    <t>VK.15</t>
  </si>
  <si>
    <t>VK.16</t>
  </si>
  <si>
    <t>VK.17</t>
  </si>
  <si>
    <t>AB zid = 25cm</t>
  </si>
  <si>
    <t>notr. stekl. stena z vrati</t>
  </si>
  <si>
    <t>ST2*</t>
  </si>
  <si>
    <t>2k vrata z obsvetlobo</t>
  </si>
  <si>
    <t>300/240</t>
  </si>
  <si>
    <t>Notranja požarna steklena stena z avtomatskimi krilnimi vrati - klet;
požarna odpornost EI 60 C;
- ALU profili in požarno varnsotno (kaljeno lepljeno) steklo
- s certifikatom po veljavnem STS-u za razred EI60
- požarna odpornost: EI 60 C; krilo stekleno pož. odporno, barvna obdelava v tonu kot ostala vrata. Dobava skupaj z garancijo (certifikatom) za predpisano požarno odpornost in dimotesnost. Skupaj s poročilom o požarnovarstvenem pregledu vgrajenih vrat. 
- prašno lakirani profili; barva profilov RAL 9007
- čitalec kartic, el. zaklep, samozapiralo, sinhrono zapiranje, kljuka EN 1125 samo na primarnem krilu/bunka
- odpiranje po shemi
- pogled na shemo iz hodnika</t>
  </si>
  <si>
    <t>zunanje okno</t>
  </si>
  <si>
    <t>O12</t>
  </si>
  <si>
    <t xml:space="preserve">3d okno </t>
  </si>
  <si>
    <t>306/285</t>
  </si>
  <si>
    <t>klet, obstoječ objekt
Tridelno zunanje okno z balkonskimi vrati.
specifikacije po splošnem opisu
odpiranje po shemi
balkonska vrata
zidarska mera: 306/285cm</t>
  </si>
  <si>
    <t>O12*</t>
  </si>
  <si>
    <t>235/285</t>
  </si>
  <si>
    <t xml:space="preserve">klet, obstoječ objekt
Tridelno zunanje okno z balkonskimi vrati.
specifikacije po splošnem opisu
odpiranje po shemi
balkonska vrata
</t>
  </si>
  <si>
    <t>sanitarne stene</t>
  </si>
  <si>
    <t>SA1</t>
  </si>
  <si>
    <t>predelna sanitarna stenaz vrati</t>
  </si>
  <si>
    <t>110/210</t>
  </si>
  <si>
    <t>Predelna sanitarna stena z enokrilnimi vrati (svetla širina vrat 70 cm) iz vodoodpornih kompaktnih laminatnih plošč (kot npr. Max ali podobno), z veznimi elementi (tipskimi iz sistemskega programa) iz nerjavečega jekla (Inox), sidrani  stransko v zid in v tla pred polaganjem keramike, stena fiksna ali z vgrajenimi vrati.
Stena dvignjena od tal 10 cm, skupne višine 210 cm.
Oprema: vezni elementi stene tipski, tipski vratni tečaji, enokrilna vrata, kovinska kljuka zaobljene oblike (kromirana), zaskočna ključavnica (možnost odpiranja s posebnim ključem z zunanje strani), z "metuljčkom" na notranji strani in s cilindričnim vložkom, rozete ločene za kljuko in ključavnico - okrogle. Na notranji strani vrat je pritrjena obešalna kljukica (ali enakovredno okovje iz sistemskega programa).
Barve po izbiri projektanta.</t>
  </si>
  <si>
    <t>SA2</t>
  </si>
  <si>
    <t>125/210</t>
  </si>
  <si>
    <t>SA3</t>
  </si>
  <si>
    <t>predelna sanitarna stena</t>
  </si>
  <si>
    <t>50/210</t>
  </si>
  <si>
    <t>Predelna sanitarna stena iz vodoodpornih kompaktnih laminatnih plošč (kot npr. Max ali podobno), z veznimi elementi (tipskimi iz sistemskega programa) iz nerjavečega jekla (Inox), sidrani  stransko v zid in v tla pred polaganjem keramike, stena fiksna.
Stena dvignjena od tal 10 cm, skupne višine 210 cm.</t>
  </si>
  <si>
    <t>PRITLIČJE</t>
  </si>
  <si>
    <t>vgradnja v steno</t>
  </si>
  <si>
    <t>svetle mere (cm)</t>
  </si>
  <si>
    <t>požarne zahteve</t>
  </si>
  <si>
    <t>ZV2</t>
  </si>
  <si>
    <t>110/240</t>
  </si>
  <si>
    <t>ZV2 - zunanja steklena vrata
svetla mera: 110/240cm
kom.: 1
- vhod lekarna, zaposleni in dostava
- ALU profili s prekinjenim toplotnim mostom in termopan trislojno zasteklitvijo (kaljeno lepljeno varnostno steklo)
- prašno lakirani profili; barva profilov RAL 9007
- zidarsko mero steklene stene in vrat je potebno prilagoditi glede na izbranega dobavitelja
-čitalec kartic, el. ključavnica, samozapiralo, sinhrono zapiranje, kljuka EN 1125/bunka
- odpiranje po shemi
-pogled na shemo iz notranje strani</t>
  </si>
  <si>
    <t>ZV3</t>
  </si>
  <si>
    <t xml:space="preserve">2k vrata </t>
  </si>
  <si>
    <t>200/240</t>
  </si>
  <si>
    <t>ZV3 - zunanja steklena vrata
svetla mera: 200/240cm
kom.: 1
- vhod ZRCK
- ALU profili s prekinjenim toplotnim mostom in termopan trislojno zasteklitvijo (kaljeno lepljeno varnostno steklo)
- prašno lakirani profili; barva profilov RAL 9007
- zidarsko mero steklene stene in vrat je potebno prilagoditi glede na izbranega dobavitelja
- čitalec kartic, el. ključavnica, samozapiralo, sinhrono zapiranje, kljuka EN 1125/bunka
- odpiranje po shemi
-pogled na shemo iz notranje strani</t>
  </si>
  <si>
    <t>zunanja avtomatska vrata</t>
  </si>
  <si>
    <t>DV1</t>
  </si>
  <si>
    <t>DV2</t>
  </si>
  <si>
    <t>2k drsna vrata</t>
  </si>
  <si>
    <t>DV3</t>
  </si>
  <si>
    <t>enokrilna avtomatska vrata z obsvetlobo</t>
  </si>
  <si>
    <t>160/240</t>
  </si>
  <si>
    <t>RV1</t>
  </si>
  <si>
    <t>dvižna, rolo</t>
  </si>
  <si>
    <t>300/292</t>
  </si>
  <si>
    <t>VP.1</t>
  </si>
  <si>
    <t>VP.2</t>
  </si>
  <si>
    <t>OP = 25cm</t>
  </si>
  <si>
    <t>Enokrilna notranja vrata vgrajena v zidano steno, d=25cm;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Čitalec kartic, el. zaklep, samozapiralo, kljuka/bunka.</t>
  </si>
  <si>
    <t>VP.3</t>
  </si>
  <si>
    <t>VP.4</t>
  </si>
  <si>
    <t>Zrakotesna vrata, 
Security interlocking systeme</t>
  </si>
  <si>
    <t>steklena vrata v covid oddelku:
- avtomatska zrakotesna vrata s kontrolo pristopa
- notranja steklena enokrilna  vrata v MK ali zidani steni;
- odpiranje po shemi
- krilo  zastekljeno, lepljeno, kaljeno, varnostno v ALU okvirju
- okovje tipsko: tečaji uležajeni, trojna nasadila,
- Podboj suhomontažen, iz barvanih ALU profilov;
- v pripiri vstavljeno tesnilo za krilo.	
- Na vratih talna zapora (giljotina) za povečanje zvočne izolativnosti.	
- Upoštevati talne odbojnike za vrata vijačene v tla ali steno
- čitalec kartic, samozapiralo, panik terminal, držalni magnet, električni prijemnik, avtomatski pogon nihajnih vrat</t>
  </si>
  <si>
    <t>VP.5</t>
  </si>
  <si>
    <t>VP.6</t>
  </si>
  <si>
    <t>VP.7</t>
  </si>
  <si>
    <t>VP.8</t>
  </si>
  <si>
    <t>VP.9</t>
  </si>
  <si>
    <t>Enokrilna notranja vrata vgrajena v MK steno, d=15cm;
odpiranje po shemi
Krilo vrat je polno, lamelne (sendvič) konstrukcije, obloženo s pralno oblogo (kot npr. Max Compact), brez brazde, robovi zaobljeni in obloženi z ABS nalimki; tip in barve po izbiri arhitekta, ki potrdi vzorec!
Podboji suhomontažni, iz barvanih kovinskih (Al, jekl.) 
profilov (kot Deržič).
Okovje tipsko: tečaji uležajeni, inox kljuke zaobljenih oblik (kot npr. Hoppe Amsterdam), rozete ločene za kljuko in ključavnico - okrogle.  Ključavnica v vratih ima cilindrični vložek.
Samozapiralo z možnostjo pridržanja.</t>
  </si>
  <si>
    <t>VP.10</t>
  </si>
  <si>
    <t>Zrakotesna vrata</t>
  </si>
  <si>
    <t>Enokrilna notranja vrata vgrajena v MK steno, d=15cm;
odpiranje po shemi
- zrakotesna vrata 
- notranja steklena enokrilna  vrata v MK ali zidani steni,;
- odpiranje po shemi
- krilo  zastekljeno, lepljeno, kaljeno, varnostno v ALU okvirju
- okovje tipsko: tečaji uležajeni, trojna nasadila, inox kljuke zaobljenih oblik (kot npr. Hoppe Amsterdam), rozete ločene za kljuko in ključavnico - okrogle.  Ključavnica v vratih ima cilindrični vložek, samozapiralo z možnostjo pridržanja.
- Podboj suhomontažen, iz barvanih ALU profilov;
- v pripiri vstavljeno tesnilo za krilo.	
- Na vratih talna zapora (giljotina) za povečanje zvočne izolativnosti.	
- Upoštevati talne odbojnike za vrata vijačene v tla ali steno</t>
  </si>
  <si>
    <t>VP.11</t>
  </si>
  <si>
    <t>Enokrilna notranja vrata vgrajena v zidano ali AB steno, d=25cm;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čitalec kartic, el. zaklep, samozapiralo, kljuka/bunka</t>
  </si>
  <si>
    <t>VP.12</t>
  </si>
  <si>
    <t>80/210</t>
  </si>
  <si>
    <t>Enokrilna notranja vrata vgrajena v zidano ali AB steno, d=25cm;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Samozapiralo z možnostjo pridržanja.
Prezračevalne rešetke v vratih po načrtu SI</t>
  </si>
  <si>
    <t>VP.13</t>
  </si>
  <si>
    <t>VP.14</t>
  </si>
  <si>
    <t xml:space="preserve">Enokrilna notranja vrata vgrajena v MK steno, d=15cm;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Samozapiralo z možnostjo pridržanja.
</t>
  </si>
  <si>
    <t>VP.15</t>
  </si>
  <si>
    <t>VP.16</t>
  </si>
  <si>
    <t>VP.17</t>
  </si>
  <si>
    <t>VP.18</t>
  </si>
  <si>
    <t>VP.19</t>
  </si>
  <si>
    <t>VP.20</t>
  </si>
  <si>
    <t>Enokrilna notranja vrata vgrajena v zidano ali AB steno, d=25cm;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čitalec kartic, el. zaklep, samozapiralo, bunka/bunka.</t>
  </si>
  <si>
    <t>VP.21</t>
  </si>
  <si>
    <t>Enokrilna notranja vrata vgrajena v zMK steno, d=15cm;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Samozapiralo z možnostjo pridržanja.
Prezračevalne rešetke v vratih po načrtu SI</t>
  </si>
  <si>
    <t>VP.22</t>
  </si>
  <si>
    <t>steklena vrata v lekarni: 
- notranja steklena enokrilna  vrata v MK steni, d=15cm;
- odpiranje po shemi
- krilo  zastekljeno, lepljeno, kaljeno, varnostno v ALU okvirju
- okovje tipsko: tečaji uležajeni, trojna nasadila, inox kljuke,
- rozete ločene za kljuko in ključavnico okrogle,
- Podboj suhomontažen, iz barvanih ALU profilov;
- v pripiri vstavljeno tesnilo za krilo.	
- Na vratih talna zapora (giljotina) za povečanje zvočne izolativnosti.	
- čitalec kartic, el. zaklep, samozapiralo, bunka/bunka
- Upoštevati talne odbojnike za vrata vijačene v tla ali steno</t>
  </si>
  <si>
    <t>VP.23</t>
  </si>
  <si>
    <t>ST1</t>
  </si>
  <si>
    <t>240/260</t>
  </si>
  <si>
    <t xml:space="preserve"> notranja POŽARNA ALU steklena stena z vrati 
- ALU profili in kaljeno lepljeno varnostno steklo
- prašno lakirani profili; barva profilov RAL 9007
- zidarsko mero steklene stene in vrat je potebno prilagoditi glede na izbranega dobavitelja, svetla odprtina vrat mora znašati min. 100/210 cm
- samozapiralo, cilindrična ključavnica, kljuka EN1125/kljuka, z magnetom za pridržanje odprtih vrat, v primeru požara se zaprejo 
- odpiranje po shemi
- pogled na shemo iz veznega hodnika</t>
  </si>
  <si>
    <t>(avtom. krilna vrata)</t>
  </si>
  <si>
    <t>ST3</t>
  </si>
  <si>
    <t>220/280</t>
  </si>
  <si>
    <t>Notranja požarna steklena stena z avtomatskimi krilnimi vrati 
- ALU profili in požarno varnsotno (kaljeno lepljeno) steklo
- s certifikatom po veljavnem STS-u za razred EI60
- požarna odpornost: EI60C; krilo stekleno pož. odporno, barvna obdelava v tonu kot ostala vrata. Dobava skupaj z garancijo (certifikatom) za predpisano požarno odpornost in dimotesnost. Skupaj s poročilom o požarnovarstvenem pregledu vgrajenih vrat. 
- prašno lakirani profili; barva profilov RAL 9007
- samozapiralo, kljuka EN 1125/kljuka
- odpiranje po shemi
- pogled na shemo iz hodnika</t>
  </si>
  <si>
    <t>(brez vrat)</t>
  </si>
  <si>
    <t>ST4</t>
  </si>
  <si>
    <t>244/300</t>
  </si>
  <si>
    <t xml:space="preserve"> notranja steklena stena - izdaja zdravil
- ALU profili in kaljeno lepljeno varnostno steklo
- prašno lakirani profili; barva profilov RAL 9007
- zidarsko mero steklene stene je potebno prilagoditi glede na izbranega dobavitelja, 
-drsno okno za izdajo zdravil
- odpiranje po shemi
- pogled na shemo iz vetrolova
-točna odprtina za izdajo zdravil je predmet projekta opreme lekarne</t>
  </si>
  <si>
    <t>ST5</t>
  </si>
  <si>
    <t>244+179/300</t>
  </si>
  <si>
    <t xml:space="preserve"> notranja steklena stena
        - lekarna svetovanje
- ALU profili in kaljeno lepljeno varnostno steklo
- prašno lakirani profili; barva profilov RAL 9007
- zidarsko mero steklene stene in vrat je potebno prilagoditi glede na izbranega dobavitelja, svetla odprtina vrat mora znašati min. 90/210 cm
Okovje tipsko: tečaji uležajeni, inox kljuke zaobljenih oblik (kot npr. Hoppe Amsterdam), rozete ločene za kljuko in ključavnico - okrogle.  Ključavnica v vratih ima cilindrični vložek.
Samozapiralo in štopar v okovju.
- odpiranje po shemi
- pogled na shemo iz hodnika</t>
  </si>
  <si>
    <t>ST6</t>
  </si>
  <si>
    <t>164/280</t>
  </si>
  <si>
    <t>notranja steklena stena z vrati - pritličje
- ALU profili in kaljeno lepljeno varnostno steklo
- prašno lakirani profili; barva profilov RAL 9007
- zidarsko mero steklene stene in vrat je potebno prilagoditi glede na izbranega dobavitelja, svetla odprtina vrat mora znašati min. 120/210 cm
Okovje tipsko: tečaji uležajeni, inox kljuke zaobljenih oblik (kot npr. Hoppe Amsterdam), rozete ločene za kljuko in ključavnico - okrogle.  Ključavnica v vratih ima cilindrični vložek.
čitalec kartic, el. zaklep, samozapiralo, bunka/bunka
- odpiranje po shemi
- pogled na shemo iz hodnika</t>
  </si>
  <si>
    <t>ST11</t>
  </si>
  <si>
    <t>191/280</t>
  </si>
  <si>
    <t>EI60</t>
  </si>
  <si>
    <t>notranja POŽARNA steklena stena pritličje
- ALU profili in kaljeno lepljeno varnostno steklo
- fiksna zasteklitev
- prašno lakirani profili; barva profilov RAL 9007
- pogled na shemo iz vhodnega predprostora</t>
  </si>
  <si>
    <t>ST12</t>
  </si>
  <si>
    <t>245/200</t>
  </si>
  <si>
    <t>notranja steklena stena v MK steni
recepcija covid oddelek
- ALU profili in kaljeno lepljeno varnostno steklo
- prašno lakirani profili; barva profilov RAL 9007
- fiksna zasteklitev
- odprtina za prevzem dokumentov v recepcijskem pultu je del opreme
- komunikacija preko zvočnika in mikrofona
- pogled na shemo iz recepcije</t>
  </si>
  <si>
    <t>O2*</t>
  </si>
  <si>
    <t>dvodelno okno</t>
  </si>
  <si>
    <t>180/180</t>
  </si>
  <si>
    <t>zunanje okno EI60</t>
  </si>
  <si>
    <t>O4</t>
  </si>
  <si>
    <t>tridelno okno</t>
  </si>
  <si>
    <t>175/250</t>
  </si>
  <si>
    <t>specifikacije po splošnem opisu
odpiranje po shemi</t>
  </si>
  <si>
    <t>O4*</t>
  </si>
  <si>
    <t>O5</t>
  </si>
  <si>
    <t>štiridelno okno</t>
  </si>
  <si>
    <t>180/240</t>
  </si>
  <si>
    <t>O6</t>
  </si>
  <si>
    <t>šestdelno okno</t>
  </si>
  <si>
    <t>270/240</t>
  </si>
  <si>
    <t>O7</t>
  </si>
  <si>
    <t>enodelno okno</t>
  </si>
  <si>
    <t>90/240</t>
  </si>
  <si>
    <t>O8</t>
  </si>
  <si>
    <t>fiksno okno</t>
  </si>
  <si>
    <t>180/300</t>
  </si>
  <si>
    <t xml:space="preserve">specifikacije po splošnem opisu
</t>
  </si>
  <si>
    <t>O9</t>
  </si>
  <si>
    <t>fiksno enodelno okno</t>
  </si>
  <si>
    <t>200/300</t>
  </si>
  <si>
    <t>O10</t>
  </si>
  <si>
    <t>253/300</t>
  </si>
  <si>
    <t>O11</t>
  </si>
  <si>
    <t>SA6</t>
  </si>
  <si>
    <t>predelna sanitarna stena z vrati</t>
  </si>
  <si>
    <t>167/210</t>
  </si>
  <si>
    <t>1. NADSTROPJE</t>
  </si>
  <si>
    <t>V1.1</t>
  </si>
  <si>
    <t>Enokrilna notranja vrata vgrajena v MK steno, d=15cm;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Samozapiralo in štopar v okovju.
Prezračevalne rešetke v vratih po načrtu SI</t>
  </si>
  <si>
    <t>V1.2</t>
  </si>
  <si>
    <t>Enokrilna notranja vrata vgrajena v MK steno, d=15cm;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Čitalec kartic, el. zaklep, samozapiralo, bunka/kljuka.</t>
  </si>
  <si>
    <t>V1.3</t>
  </si>
  <si>
    <t>V1.4</t>
  </si>
  <si>
    <t>V1.5</t>
  </si>
  <si>
    <t>OP= 25cm</t>
  </si>
  <si>
    <t>Enokrilna notranja vrata vgrajena v zidano steno, d=25cm;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Samozapiralo in štopar v okovju.</t>
  </si>
  <si>
    <t>V1.6</t>
  </si>
  <si>
    <t>V1.7</t>
  </si>
  <si>
    <t>notranja POŽARNA ALU steklena vrata
požarna odpornost EI 60 C
- ALU profili in kaljeno lepljeno varnostno steklo
- prašno lakirani profili; barva profilov RAL 9007
- zidarsko mero steklene stene in vrat je potebno prilagoditi glede na izbranega dobavitelja, svetla odprtina vrat mora znašati min. 90/210 cm
- čitalec kartic, el. zaklep, samozapiralo, bunka/kljuka
- odpiranje po shemi
- pogled na shemo iz veznega hodnika</t>
  </si>
  <si>
    <t>V1.8</t>
  </si>
  <si>
    <t>V1.9</t>
  </si>
  <si>
    <t>V1.10</t>
  </si>
  <si>
    <t>Enokrilna notranja vrata vgrajena v zidano steno, d=25cm;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Čitalec kartic, el. zaklep, samozapiralo, bunka/kljuka.</t>
  </si>
  <si>
    <t>V1.11</t>
  </si>
  <si>
    <t>Enokrilna notranja vrata vgrajena v AB steno, d=25cm;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Čitalec kartic, el. zaklep, samozapiralo, bunka/kljuka.</t>
  </si>
  <si>
    <t>V1.12</t>
  </si>
  <si>
    <t>Enokrilna notranja vrata vgrajena v OP steno, d=25cm;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Samozapiralo in štopar v okovju.
Prezračevalne rešetke v vratih po načrtu SI</t>
  </si>
  <si>
    <t>V1.13</t>
  </si>
  <si>
    <t>V1.14</t>
  </si>
  <si>
    <t>Enokrilna notranja vrata vgrajena v MK steno, d=15cm;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Samozapiralo in štopar v okovju.</t>
  </si>
  <si>
    <t>V1.15</t>
  </si>
  <si>
    <t>V1.16</t>
  </si>
  <si>
    <t>V1.17</t>
  </si>
  <si>
    <t>V1.18</t>
  </si>
  <si>
    <t xml:space="preserve">Enokrilna notranja vrata vgrajena v AB steno, d=25cm;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Samozapiralo in štopar v okovju.
</t>
  </si>
  <si>
    <t>V1.19</t>
  </si>
  <si>
    <t xml:space="preserve">Enokrilna notranja vrata vgrajena v MKsteno, d=15cm;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Samozapiralo in štopar v okovju.
</t>
  </si>
  <si>
    <t>V1.20</t>
  </si>
  <si>
    <t>Enokrilna notranja vrata vgrajena v zidano ali AB steno, d=25cm;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Samozapiralo in štopar v okovju.</t>
  </si>
  <si>
    <t>V1.21</t>
  </si>
  <si>
    <t>Enokrilna notranja vrata vgrajena v MK steno, d=15cm;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Samozapiralo in štopar v okovju.
Prezračevalne rešetke v vratih po načrtu SI.</t>
  </si>
  <si>
    <t>V1.22</t>
  </si>
  <si>
    <t>notranja POŽARNA ALU steklena stena z vrati 
- ALU profili in kaljeno lepljeno varnostno steklo
- prašno lakirani profili; barva profilov RAL 9007
- zidarsko mero steklene stene in vrat je potebno prilagoditi glede na izbranega dobavitelja, svetla odprtina vrat mora znašati min. 100/210 cm
- samozapiralo, cilindrična ključavnica, kljuka EN1125/kljuka, z magnetom za pridržanje odprtih vrat, v primeru požara se zaprejo 
- odpiranje po shemi
- pogled na shemo iz veznega hodnika</t>
  </si>
  <si>
    <t>ST2</t>
  </si>
  <si>
    <t>285/260</t>
  </si>
  <si>
    <t>Notranja požarna steklena stena z avtomatskimi krilnimi vrati 
- ALU profili in požarno varnsotno (kaljeno lepljeno) steklo
- s certifikatom po veljavnem STS-u za razred EI60
- požarna odpornost: EI60C; krilo stekleno pož. odporno, barvna obdelava v tonu kot ostala vrata. Dobava skupaj z garancijo (certifikatom) za predpisano požarno odpornost in dimotesnost. Skupaj s poročilom o požarnovarstvenem pregledu vgrajenih vrat. 
- prašno lakirani profili; barva profilov RAL 9007
- samozapiralo, kljuka EN 1125/kljuka, sinhrono zapiranje
- odpiranje po shemi
- pogled na shemo iz hodnika</t>
  </si>
  <si>
    <t>ST7</t>
  </si>
  <si>
    <t>175/280</t>
  </si>
  <si>
    <t>Notranja požarna steklena stena z vrati 
- ALU profili in požarno varnsotno (kaljeno lepljeno) steklo
- s certifikatom po veljavnem STS-u za razred EI60
- požarna odpornost: EI60C; krilo stekleno pož. odporno, barvna obdelava v tonu kot ostala vrata. Dobava skupaj z garancijo (certifikatom) za predpisano požarno odpornost in dimotesnost. Skupaj s poročilom o požarnovarstvenem pregledu vgrajenih vrat. 
- prašno lakirani profili; barva profilov RAL 9007
- samozapiralo, kljuka EN 1125/kljuka
- odpiranje po shemi
- pogled na shemo iz hodnika</t>
  </si>
  <si>
    <t>ST8</t>
  </si>
  <si>
    <t>185/280</t>
  </si>
  <si>
    <t xml:space="preserve"> notranja steklena stena z vrati 1.nadstropje
- ALU profili in kaljeno lepljeno varnostno steklo
- prašno lakirani profili; barva profilov RAL 9007
- zidarsko mero steklene stene in vrat je potebno prilagoditi glede na izbranega dobavitelja, svetla odprtina vrat mora znašati min. 110/210 cm
Okovje tipsko: tečaji uležajeni, inox kljuke zaobljenih oblik (kot npr. Hoppe Amsterdam), rozete ločene za kljuko in ključavnico - okrogle.  Ključavnica v vratih ima cilindrični vložek.
Samozapiralo in štopar v okovju.
- čitalec kartic, el. zaklep, samozapiralo, bunka/kljuka
- odpiranje po shemi
- pogled na shemo iz hodnika</t>
  </si>
  <si>
    <t>ST9</t>
  </si>
  <si>
    <t>278/260</t>
  </si>
  <si>
    <t>notranja steklena stena z vrati - 1.nadst.
- ALU profili in kaljeno lepljeno varnostno steklo
- prašno lakirani profili; barva profilov RAL 9007
- zidarsko mero steklene stene in vrat je potebno prilagoditi glede na izbranega dobavitelja, svetla odprtina vrat mora znašati min. 90/210 cm
Okovje tipsko: tečaji uležajeni, inox kljuke zaobljenih oblik (kot npr. Hoppe Amsterdam), rozete ločene za kljuko in ključavnico - okrogle.  Ključavnica v vratih ima cilindrični vložek.
Samozapiralo in štopar v okovju.
- čitalec kartic, el. zaklep, samozapiralo, bunka/kljuka
- odpiranje po shemi
- pogled na shemo iz hodnika</t>
  </si>
  <si>
    <t>ST10</t>
  </si>
  <si>
    <t>notranja steklena stena z vrati1.nadstr.
- ALU profili in kaljeno lepljeno varnostno steklo
- mlečno steklo
- prašno lakirani profili; barva profilov RAL 9007
- zidarsko mero steklene stene in vrat je potebno prilagoditi glede na izbranega dobavitelja, svetla odprtina vrat mora znašati min. 90/210 cm
Okovje tipsko: tečaji uležajeni, inox kljuke zaobljenih oblik (kot npr. Hoppe Amsterdam), rozete ločene za kljuko in ključavnico - okrogle.  Ključavnica v vratih ima cilindrični vložek.
Samozapiralo in štopar v okovju.
- odpiranje po shemi
- pogled na shemo iz predprostora</t>
  </si>
  <si>
    <t>O1</t>
  </si>
  <si>
    <t>90/180</t>
  </si>
  <si>
    <t>O2</t>
  </si>
  <si>
    <t>O2* zunanje okno EI60
komadov: 1</t>
  </si>
  <si>
    <t>specifikacije po splošnem opisu
odpiranje po shemi
odvod dima
Elektromotor, centrale, požarne tipke in stikala za prezračevanje.</t>
  </si>
  <si>
    <t>O3</t>
  </si>
  <si>
    <t>270/180</t>
  </si>
  <si>
    <t>O3*</t>
  </si>
  <si>
    <t>O4* zunanje okno EI60
komadov: 1</t>
  </si>
  <si>
    <t>SA4</t>
  </si>
  <si>
    <t>130/210</t>
  </si>
  <si>
    <t>SA5</t>
  </si>
  <si>
    <t>140/210</t>
  </si>
  <si>
    <t>50/100</t>
  </si>
  <si>
    <t>2. NADSTROPJE</t>
  </si>
  <si>
    <t>V2.1</t>
  </si>
  <si>
    <t>V2.2</t>
  </si>
  <si>
    <t>V2.3</t>
  </si>
  <si>
    <t>V2.4</t>
  </si>
  <si>
    <t>V2.5</t>
  </si>
  <si>
    <t>V2.6</t>
  </si>
  <si>
    <t>V2.7</t>
  </si>
  <si>
    <t>V2.8</t>
  </si>
  <si>
    <t>V2.9</t>
  </si>
  <si>
    <t>V2.10</t>
  </si>
  <si>
    <t>V2.11</t>
  </si>
  <si>
    <t>V2.12</t>
  </si>
  <si>
    <t>V2.13</t>
  </si>
  <si>
    <t>V2.14</t>
  </si>
  <si>
    <t>V2.15</t>
  </si>
  <si>
    <t>V2.16</t>
  </si>
  <si>
    <t>V2.17</t>
  </si>
  <si>
    <t>Enokrilna notranja vrata vgrajena v OP steno, d=25cm;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Samozapiralo in štopar v okovju.</t>
  </si>
  <si>
    <t>V2.18</t>
  </si>
  <si>
    <t>V2.19</t>
  </si>
  <si>
    <t>V2.20</t>
  </si>
  <si>
    <t>V2.21</t>
  </si>
  <si>
    <t>Enokrilna notranja vrata vgrajena v OP steno, d=25cm;
odpiranje po shemi
Krilo vrat je polno, lamelne (sendvič) konstrukcije, obloženo s pralno oblogo (kot npr. Max Compact), brez brazde, robovi zaobljeni in obloženi z ABS nalimki; tip in barve po izbiri arhitekta, ki potrdi vzorec!
Podboji suhomontažni, iz barvanih ALU 
profilov.
Okovje tipsko: tečaji uležajeni, inox kljuke zaobljenih oblik (kot npr. Hoppe Amsterdam), rozete ločene za kljuko in ključavnico - okrogle.  Ključavnica v vratih ima cilindrični vložek.
Samozapiralo in štopar v okovju. 
Prezračevalne rešetke v vratih po načrtu SI</t>
  </si>
  <si>
    <t>V2.22</t>
  </si>
  <si>
    <t>V2.23</t>
  </si>
  <si>
    <t>V2.24</t>
  </si>
  <si>
    <t>V2.25</t>
  </si>
  <si>
    <t>V2.26</t>
  </si>
  <si>
    <t>V2.27</t>
  </si>
  <si>
    <t>notranja POŽARNA ALU steklena stena z vrati 
- ALU profili in kaljeno lepljeno varnostno steklo
- prašno lakirani profili; barva profilov RAL 9007
- zidarsko mero steklene stene in vrat je potebno prilagoditi glede na izbranega dobavitelja, svetla odprtina vrat mora znašati min. 100/210 cm
- samozapiralo, cilindrična ključavnica, kljuka EN1125/kljuka, z magnetom za pridržanje odprtih vrat, v primeru požara se zaprejo 
- odpiranje po shemi
- pogled na shemo iz veznega hodnika</t>
  </si>
  <si>
    <t xml:space="preserve">specifikacije po splošnem opisu
odpiranje po shemi
</t>
  </si>
  <si>
    <t>SA7</t>
  </si>
  <si>
    <t>162/210</t>
  </si>
  <si>
    <t>3. NADSTROPJE</t>
  </si>
  <si>
    <t>V3.1</t>
  </si>
  <si>
    <t>V3.2</t>
  </si>
  <si>
    <t>V3.3</t>
  </si>
  <si>
    <t>V3.4</t>
  </si>
  <si>
    <t>V3.5</t>
  </si>
  <si>
    <t>V3.6</t>
  </si>
  <si>
    <t>V3.7</t>
  </si>
  <si>
    <t>V3.8</t>
  </si>
  <si>
    <t>V3.9</t>
  </si>
  <si>
    <t>V3.10</t>
  </si>
  <si>
    <t>V3.11</t>
  </si>
  <si>
    <t>V312</t>
  </si>
  <si>
    <t>V3.13</t>
  </si>
  <si>
    <t>V3.14</t>
  </si>
  <si>
    <t>V3.15</t>
  </si>
  <si>
    <t>V3.17</t>
  </si>
  <si>
    <t>V3.18</t>
  </si>
  <si>
    <t>V3.19</t>
  </si>
  <si>
    <t>V3.20</t>
  </si>
  <si>
    <t>V3.21</t>
  </si>
  <si>
    <t>V3.22</t>
  </si>
  <si>
    <t>V3.23</t>
  </si>
  <si>
    <t>V3.24</t>
  </si>
  <si>
    <t>V3.25</t>
  </si>
  <si>
    <t>V3.26</t>
  </si>
  <si>
    <t>V3.27</t>
  </si>
  <si>
    <t>V3.28</t>
  </si>
  <si>
    <t>Notranja POŽARNA ALU steklena stena z vrati 
- ALU profili in kaljeno lepljeno varnostno steklo
- prašno lakirani profili; barva profilov RAL 9007
- zidarsko mero steklene stene in vrat je potebno prilagoditi glede na izbranega dobavitelja, svetla odprtina vrat mora znašati min. 100/210 cm
- samozapiralo, cilindrična ključavnica, kljuka EN1125/kljuka, z magnetom za pridržanje odprtih vrat, v primeru požara se zaprejo 
- odpiranje po shemi
- pogled na shemo iz veznega hodnika</t>
  </si>
  <si>
    <t>Notranja ALU požarna steklena stena z avtomatskimi krilnimi vrati 
- ALU profili in požarno varnsotno (kaljeno lepljeno) steklo
- s certifikatom po veljavnem STS-u za razred EI60
- požarna odpornost: EI60C; krilo stekleno pož. odporno, barvna obdelava v tonu kot ostala vrata. Dobava skupaj z garancijo (certifikatom) za predpisano požarno odpornost in dimotesnost. Skupaj s poročilom o požarnovarstvenem pregledu vgrajenih vrat. 
- prašno lakirani profili; barva profilov RAL 9007
- samozapiralo, kljuka EN 1125/kljuka, sinhrono zapiranje
- odpiranje po shemi
- pogled na shemo iz hodnika</t>
  </si>
  <si>
    <t>Poz.</t>
  </si>
  <si>
    <t>Opis pozicije</t>
  </si>
  <si>
    <t>JM</t>
  </si>
  <si>
    <t>Kol.</t>
  </si>
  <si>
    <t>Cena u €</t>
  </si>
  <si>
    <t>Security interlocking systeme</t>
  </si>
  <si>
    <t>1</t>
  </si>
  <si>
    <t>Vhodna  vrata  v prostor (VP5, VP6, VP.8, VP15, VP.17, VP19)</t>
  </si>
  <si>
    <t>1.1</t>
  </si>
  <si>
    <r>
      <t xml:space="preserve">Panik terminal  </t>
    </r>
    <r>
      <rPr>
        <b/>
        <sz val="8"/>
        <color indexed="8"/>
        <rFont val="Calibri"/>
        <family val="2"/>
      </rPr>
      <t xml:space="preserve">GEZE TZ 320 </t>
    </r>
    <r>
      <rPr>
        <sz val="8"/>
        <color indexed="8"/>
        <rFont val="Calibri"/>
        <family val="2"/>
      </rPr>
      <t xml:space="preserve"> (nadometna izvedba) sestavljen iz komponent:
Krmilne enote s tipko za Izhod v sili
Znakom:  IZHOD V SILI
24V DV napajalni paket, 650 mA
Vhodna napetost: 230 V
Delovna napetost: 24 V DC                                                                          Barva ohišja: zelena </t>
    </r>
  </si>
  <si>
    <t xml:space="preserve">kom </t>
  </si>
  <si>
    <t>4</t>
  </si>
  <si>
    <t>1.2</t>
  </si>
  <si>
    <r>
      <t>Držalni magne</t>
    </r>
    <r>
      <rPr>
        <b/>
        <sz val="8"/>
        <rFont val="Calibri"/>
        <family val="2"/>
      </rPr>
      <t>t GEZE</t>
    </r>
    <r>
      <rPr>
        <sz val="8"/>
        <rFont val="Calibri"/>
        <family val="2"/>
      </rPr>
      <t xml:space="preserve">  </t>
    </r>
    <r>
      <rPr>
        <b/>
        <sz val="8"/>
        <rFont val="Calibri"/>
        <family val="2"/>
      </rPr>
      <t>MA500</t>
    </r>
    <r>
      <rPr>
        <b/>
        <sz val="8"/>
        <rFont val="Calibri"/>
        <family val="2"/>
      </rPr>
      <t>,</t>
    </r>
    <r>
      <rPr>
        <sz val="8"/>
        <rFont val="Calibri"/>
        <family val="2"/>
      </rPr>
      <t xml:space="preserve"> 24 V DC, visoka sila zadrževanja min 5kN, sigurno in trenutno odpustitev pod preobremenitvijo, statusni kontatk vrat, vključena tudi konzola</t>
    </r>
  </si>
  <si>
    <t>1.3</t>
  </si>
  <si>
    <t xml:space="preserve">GEZE Električni prejemnik serije A4000-fail secure </t>
  </si>
  <si>
    <t>1.4</t>
  </si>
  <si>
    <r>
      <t xml:space="preserve"> GEZE avtomatski pogon nihajnih vrat </t>
    </r>
    <r>
      <rPr>
        <b/>
        <sz val="8"/>
        <color indexed="8"/>
        <rFont val="Calibri"/>
        <family val="2"/>
      </rPr>
      <t>Slimdrive EMD,</t>
    </r>
    <r>
      <rPr>
        <sz val="8"/>
        <color indexed="8"/>
        <rFont val="Calibri"/>
        <family val="2"/>
      </rPr>
      <t xml:space="preserve">
Pogon za avtomatizacijo krilnih vrat, brezstopenjska nastavitev moči zapiranja: moč EN 3–6, brezstopenjska nastavitev hitrosti zapiranja in odpiranja, zakasnitev aktivacije: 0–20 s, nastavljivi čas zadržanja vrat v odprtem položaju: 0–60 s, kot odpiranja vrat: največji 115°. Testiran in certificiran skladno s SIST EN 16005. V primeru izpada električnega toka delovanje kot standardno zapiralo. Enako deluje pogon tudi ob signalu iz požarne centrale oz. ob pritisku na zasilno tipko NOT 320.
Na ohišje pogona je vgrajeno stikalo za izbiranje režima delovanja: avtomatski način,
vrata stalno odprta in izklop. Proženje vrat:  zunaj kartični pristop, znotraj kombiniran senzor - radar ,varnostni senzorji. Dimenzija vrat 1000x2400
Tehnični podatki:
Zunanje dimenzije pogona (VxŠxG):  	70 × 650 × 121 mm
Max. teža krila				180 kg
Max. širina krila				1400 mm (1250 mm izvedba s tračnico)
Napajalna napetost				230V AC 50Hz
Priključna moč				230W      </t>
    </r>
  </si>
  <si>
    <t>Izhodna  vrata  v prostor (VP4, VP7, VP16, VP18)</t>
  </si>
  <si>
    <t>2.1</t>
  </si>
  <si>
    <t>2</t>
  </si>
  <si>
    <t>2.2</t>
  </si>
  <si>
    <t>2.3</t>
  </si>
  <si>
    <t>2.4</t>
  </si>
  <si>
    <r>
      <t xml:space="preserve"> GEZE avtomatski pogon nihajnih vrat </t>
    </r>
    <r>
      <rPr>
        <b/>
        <sz val="8"/>
        <color indexed="8"/>
        <rFont val="Calibri"/>
        <family val="2"/>
      </rPr>
      <t>Slimdrive EMD,</t>
    </r>
    <r>
      <rPr>
        <sz val="8"/>
        <color indexed="8"/>
        <rFont val="Calibri"/>
        <family val="2"/>
      </rPr>
      <t xml:space="preserve">
Pogon za avtomatizacijo krilnih vrat, brezstopenjska nastavitev moči zapiranja: moč EN 3–6, brezstopenjska nastavitev hitrosti zapiranja in odpiranja, zakasnitev aktivacije: 0–20 s, nastavljivi čas zadržanja vrat v odprtem položaju: 0–60 s, kot odpiranja vrat: največji 115°. Testiran in certificiran skladno s SIST EN 16005. V primeru izpada električnega toka delovanje kot standardno zapiralo. Enako deluje pogon tudi ob signalu iz požarne centrale oz. ob pritisku na zasilno tipko NOT 320.
Na ohišje pogona je vgrajeno stikalo za izbiranje režima delovanja: avtomatski način,
vrata stalno odprta in izklop. Proženje vrat:  znotraj kombiniran senzor - radar pristop, zunaj varnostni senzorji. Dimenzija vrat 1000x2400
Tehnični podatki:
Zunanje dimenzije pogona (VxŠxG):  	70 × 650 × 121 mm
Max. teža krila				180kg
Max. širina krila				1400 mm (1250 mm izvedba s tračnico)
Napajalna napetost				230V AC 50Hz
Priključna moč				230W      </t>
    </r>
  </si>
  <si>
    <t>STAVBNO POHIŠTVO - INTERLOCK</t>
  </si>
  <si>
    <t>SKUPAJ STAVBNO POHIŠTVO - INTERLOCK</t>
  </si>
  <si>
    <t>STAVBNO POHIŠTVO - OPREMA</t>
  </si>
  <si>
    <t xml:space="preserve">Popise za samozapirala </t>
  </si>
  <si>
    <t xml:space="preserve">za enokrilna vrata do širine 1100 mm, brez pridžanja v odpretm stanju </t>
  </si>
  <si>
    <t xml:space="preserve">Samozapiralo z drsno letvijo GEZE TS 3000 za enokrilna vrata širine do 1100mm . Z možnostjo nastavitve moči zapiranja 1-4 po SIST EN 1154 ter hitrosti zapiranja in moči zapahovanja. Ventili za nastavitve so termostabilni. Montaža  na  stran tečajev. Brez sistema za pridržanje primerno tudi za požarna vrata. </t>
  </si>
  <si>
    <t>40</t>
  </si>
  <si>
    <t xml:space="preserve">za  enokrilna vrata do širine 1100 mm, s pridržanjem v odpretm stanju </t>
  </si>
  <si>
    <t xml:space="preserve">Samozapiralo z drsno letvijo GEZE TS 3000 za enokrilna vrata širine do 1100mm . Z možnostjo nastavitve moči zapiranja 1-4 po SIST EN 1154 ter hitrosti zapiranja in moči zapahovanja. Ventili za nastavitve so termostabilni. Opcijsko z vstavkom v letev je možno doseči pridržanje vrat v odprtem položaju med 80° in 130° ter omejevanje kota odpiranja vrat. Montaža  na  stran tečajev. Brez sistema za pridržanje primerno tudi za požarna vrata. </t>
  </si>
  <si>
    <t>46</t>
  </si>
  <si>
    <t>3</t>
  </si>
  <si>
    <t xml:space="preserve">za  dvokrilna vrata do širine krila 1400 mm, Z pridržanjem v odpretm stanju </t>
  </si>
  <si>
    <t xml:space="preserve">Samozapirala z drsno letvijo GEZE TS 5000 ISM za dvokrilna vrata širine krila do 1400mm.Z možnostjo nastavitve moči zapiranja 2-6 po SIST EN 1154 ter hitrosti zapiranja,moči zapahovanja in zagotavlja zapiralno soslednje kril. Ventili za nastavitve so termostabilni. Opcijsko z vstavkom v letev je možno doseči pridržanje vrat v odprtem položaju med 80° in 130° ter omejevanje kota odpiranja vrat. Montaža  na  stran tečajev. Brez sistema za pridržanje primerno tudi za požarna vrata. </t>
  </si>
  <si>
    <t>5</t>
  </si>
  <si>
    <t xml:space="preserve">za enokrilna  vrata do širine 1400 mm, Z pridržanjem v odpretm stanju in ob signalu AJP se zaprejo </t>
  </si>
  <si>
    <t xml:space="preserve">Samozapiralo z drsno letvijo GEZE TS E 5000 za enokrilna vrata širine do 1400mm.Z možnostjo nastavitve moči zapiranja 2-6 po SIST EN 1154 ter hitrosti zapiranja in moči zapahovanja. Ventili za nastavitve so termostabilni. Montaža  na  stran tečajev. </t>
  </si>
  <si>
    <t>Popis za Elektro prejemnike</t>
  </si>
  <si>
    <r>
      <rPr>
        <b/>
        <sz val="8"/>
        <color indexed="8"/>
        <rFont val="Calibri"/>
        <family val="2"/>
      </rPr>
      <t>GEZE</t>
    </r>
    <r>
      <rPr>
        <sz val="8"/>
        <rFont val="Calibri"/>
        <family val="2"/>
      </rPr>
      <t xml:space="preserve"> Električni prejemnik serije A4000-fail secure </t>
    </r>
  </si>
  <si>
    <r>
      <rPr>
        <b/>
        <sz val="8"/>
        <color indexed="8"/>
        <rFont val="Calibri"/>
        <family val="2"/>
      </rPr>
      <t>GEZE</t>
    </r>
    <r>
      <rPr>
        <sz val="8"/>
        <rFont val="Calibri"/>
        <family val="2"/>
      </rPr>
      <t xml:space="preserve"> Električni prejemnik serije A4300-fail save</t>
    </r>
  </si>
  <si>
    <t>67</t>
  </si>
  <si>
    <t xml:space="preserve">Popis za ubežna vrata z panik termninalom,  </t>
  </si>
  <si>
    <t xml:space="preserve">Enokrilna vrata </t>
  </si>
  <si>
    <t>Samozapiralo z drsno letvijo GEZE TS 5000 za enokrilna vrata širine do 1400mm.Z možnostjo nastavitve moči zapiranja 2-6 po SIST EN 1154 ter hitrosti zapiranja in moči zapahovanja. Ventili za nastavitve so termostabilni. Montaža  na  stran tečajev.</t>
  </si>
  <si>
    <r>
      <t xml:space="preserve">Panik terminal  </t>
    </r>
    <r>
      <rPr>
        <b/>
        <sz val="8"/>
        <color indexed="8"/>
        <rFont val="Calibri"/>
        <family val="2"/>
      </rPr>
      <t xml:space="preserve">GEZE TZ 300 </t>
    </r>
    <r>
      <rPr>
        <sz val="8"/>
        <color indexed="8"/>
        <rFont val="Calibri"/>
        <family val="2"/>
      </rPr>
      <t xml:space="preserve"> (nadometna izvedba) sestavljen iz komponent:
Krmilne enote s tipko za Izhod v sili
Znakom:  IZHOD V SILI
24V DV napajalni paket, 650 mA
Vhodna napetost: 230 V
Delovna napetost: 24 V DC                                                                          Barva ohišja: zelena </t>
    </r>
  </si>
  <si>
    <r>
      <t xml:space="preserve">Evakuacijska zapora </t>
    </r>
    <r>
      <rPr>
        <b/>
        <sz val="8"/>
        <rFont val="Calibri"/>
        <family val="2"/>
      </rPr>
      <t>GEZE</t>
    </r>
    <r>
      <rPr>
        <sz val="8"/>
        <rFont val="Calibri"/>
        <family val="2"/>
      </rPr>
      <t xml:space="preserve"> </t>
    </r>
    <r>
      <rPr>
        <b/>
        <sz val="8"/>
        <rFont val="Calibri"/>
        <family val="2"/>
      </rPr>
      <t>FTV 320,</t>
    </r>
    <r>
      <rPr>
        <sz val="8"/>
        <rFont val="Calibri"/>
        <family val="2"/>
      </rPr>
      <t xml:space="preserve"> 24 V DC, visoka sila zadrževanja min 5kN, sigurno in trenutno odpustitev pod preobremenitvijo min 3 kN, vključen tudi okrivni del </t>
    </r>
  </si>
  <si>
    <r>
      <rPr>
        <b/>
        <sz val="8"/>
        <rFont val="Calibri"/>
        <family val="2"/>
      </rPr>
      <t>GEZE SCT 221</t>
    </r>
    <r>
      <rPr>
        <sz val="8"/>
        <rFont val="Calibri"/>
        <family val="2"/>
      </rPr>
      <t xml:space="preserve"> stikalo z ključem</t>
    </r>
  </si>
  <si>
    <t>1.5</t>
  </si>
  <si>
    <r>
      <rPr>
        <b/>
        <sz val="8"/>
        <rFont val="Calibri"/>
        <family val="2"/>
      </rPr>
      <t>GEZE</t>
    </r>
    <r>
      <rPr>
        <sz val="8"/>
        <rFont val="Calibri"/>
        <family val="2"/>
      </rPr>
      <t xml:space="preserve"> Euro po cilinder 40mm za stikalo SCT 221</t>
    </r>
  </si>
  <si>
    <t>1.6</t>
  </si>
  <si>
    <t xml:space="preserve">OPCIJA </t>
  </si>
  <si>
    <t>UPS rezervno napajanje</t>
  </si>
  <si>
    <t xml:space="preserve">Timer / ali vezava na CNS </t>
  </si>
  <si>
    <t>Vrata morajo biti opemljena s panik ključavnico in kljuko po standardu SIST EN 179:2008 oz. potisnim drogom po standardu SIST EN 1125:2008, ki niso del ponudbe</t>
  </si>
  <si>
    <t>Na zunanji strani namontirati ročaj/krogla.</t>
  </si>
  <si>
    <t>Sistem za kontolo pristopa (npr. domofon) in elektro inštalacijska dela niso del popisa.</t>
  </si>
  <si>
    <t xml:space="preserve">Komponete sistema za kontrolo evakuacijske poti po smernici EltVTR oz. SZPV 411 </t>
  </si>
  <si>
    <t>Popis avtomatska vrata</t>
  </si>
  <si>
    <t xml:space="preserve">Popis avtomatska vrata  </t>
  </si>
  <si>
    <t>Štirikrilna teleskopska vrata DV1</t>
  </si>
  <si>
    <r>
      <t xml:space="preserve">Avtomatka drsna vrata </t>
    </r>
    <r>
      <rPr>
        <b/>
        <sz val="8"/>
        <color indexed="8"/>
        <rFont val="Calibri"/>
        <family val="2"/>
      </rPr>
      <t xml:space="preserve">GEZE Slimdrive SLT NT-FR, </t>
    </r>
    <r>
      <rPr>
        <sz val="8"/>
        <color indexed="8"/>
        <rFont val="Calibri"/>
        <family val="2"/>
      </rPr>
      <t xml:space="preserve">kompaktna avtomatska teleskopska drsna vrata s samo 70 mm pogonske višine na ubežnih poteh, TÜV preizkušena po DIN 18650, za teže  do 125 kg na krilo v dvokrilni izvedbi
Dimenzije pogona (V x G): 70 x 193 mm
Pogon z 2-motorno tehnologijo, fail-save in brez obrabe
Integrirana baterija z avtomatizacijo polnjenja in nadzora za zasilno odpiranje v primeru izpada električne energije
Digitalno krmiljenje (kategorija 2 po DIN EN 954-1 in raven zmogljivosti "d" po DIN EN ISO 13849-1):
- Priročna parametrizacija, zagon in vzdrževanje prek dodatne Bluetooth povezave z računalnikom
- Samostojno učenje in dinamično prilagajanje časa zadrževanja v prometu za optimalno udobje
- Lahko se poveže in vgradi v sisteme zgradb prek CANbus
- Neodvisno odkrivanje in beleženje napak
- Nastavitev možnosti za vse parametre gibanja vrat
- Vse funkcije, integrirane v eno enoto; nobeni drugi moduli niso potrebni
Izredno tih DC pogon
Robustno napajanje z integriranim glavnim stikalom in zaščito varovalk
Statična in dinamična omejitev moči na DIN 18650, plus statična moč pod 150 N v skladu z ASR A1.7 (prej BGR 232)
Samodejni obrat/odpiranje pri zaznavanju ovire                                         Dimezija vrat je 2200x2400 mm, barva po izboru projektanta. Proženje vrat: znotraj in zunaj kombiniran senzor - radar ,senzor prisotnosti.
</t>
    </r>
    <r>
      <rPr>
        <sz val="10"/>
        <color indexed="8"/>
        <rFont val="Arial"/>
        <family val="2"/>
      </rPr>
      <t xml:space="preserve">
</t>
    </r>
  </si>
  <si>
    <t>Dvokrilna dsrna vrata DV3</t>
  </si>
  <si>
    <r>
      <t xml:space="preserve">Avtomatskah drsna vrata na ubežni poti  </t>
    </r>
    <r>
      <rPr>
        <b/>
        <sz val="8"/>
        <color indexed="8"/>
        <rFont val="Calibri"/>
        <family val="2"/>
      </rPr>
      <t>GEZE ECdriveT2  FR</t>
    </r>
    <r>
      <rPr>
        <sz val="8"/>
        <color indexed="8"/>
        <rFont val="Calibri"/>
        <family val="2"/>
      </rPr>
      <t xml:space="preserve"> moderna linearna drsna avtomatika, za uporabo na bežalnih poteh, tipski test TÜV po normi DIN 18650 in SIST EN 16005, z 2-motorno tehnologijo, za teže do 120kg na krilo, s samodejnim čiščenjem koles. Vrata se v primeru požarnega alarma samodejno odprejo. Vrata so dvokrilna brez stanskih obsvetlob, dimezija prehoda je 1200x2400
Dimenzija pogona (višina x globina) : 100 x 175 mm
Pogon/Tehnika:
Zanesljiva funkcija bežalna pot z 2-motorno tehnologijo, baterijsko napajanje za zasilno odpiranje v primeru izpada napajanja, ekstremno tih DC pogon, ekstremno gladko drsenje,  omrežni del 230V AC odporen na kratek stik, integrirano glavno stikalo, popolnoma nova krmilna elektronika kategorija 2 po normi DIN EN 954-1: samostojno učenje, samodejna zaznava in prikaz napak, avtomatsko nastavljanje časa odprtja vrat glede na frekvenco prehoda, zaradi tega optimalno udobje uporabe, nastavljiv čas odprtja, reducirano odpiranje (zimski način), nastavljiva hitrost odpiranja in zapiranja, avtomatsko vračanje v primeru zaznave ovire, možnost povezovanja v CNS sistem preko CAN-BUs povezave..
Krmilna naprava:
Programsko stikalo s prikazovalnikom na katerem se prikazuje izbrana nastavitev: Avtomatsko (Poletje/Zima), Stalno odprto, Konec delavnika, Noč (zaklepanje kot opcija).  
Zaklepanje:
Bistabilno elektromagnetno zaklepanje integrirano v pogon z možnostjo ročnega odklepanja v primeru reševanja
Proženje vrat: znotraj in zunaj kombiniran senzor - radar ,senzor prisotnosti.                                                                                </t>
    </r>
  </si>
  <si>
    <r>
      <t xml:space="preserve">Avtomatskah drsna vrata na ubežni poti  </t>
    </r>
    <r>
      <rPr>
        <b/>
        <sz val="8"/>
        <color indexed="8"/>
        <rFont val="Calibri"/>
        <family val="2"/>
      </rPr>
      <t>GEZE ECdriveT2  FR</t>
    </r>
    <r>
      <rPr>
        <sz val="8"/>
        <color indexed="8"/>
        <rFont val="Calibri"/>
        <family val="2"/>
      </rPr>
      <t xml:space="preserve"> moderna linearna drsna avtomatika, za uporabo na bežalnih poteh, tipski test TÜV po normi DIN 18650 in SIST EN 16005, z 2-motorno tehnologijo, za teže do 120kg na krilo, s samodejnim čiščenjem koles. Vrata se v primeru požarnega alarma samodejno odprejo. Vrata so dvokrilna brez stanskih obsvetlob, dimezija prehoda je  1200x2400mm               
Dimenzija pogona (višina x globina) : 100 x 175 mm
Pogon/Tehnika:
Zanesljiva funkcija bežalna pot z 2-motorno tehnologijo, baterijsko napajanje za zasilno odpiranje v primeru izpada napajanja, ekstremno tih DC pogon, ekstremno gladko drsenje,  omrežni del 230V AC odporen na kratek stik, integrirano glavno stikalo, popolnoma nova krmilna elektronika kategorija 2 po normi DIN EN 954-1: samostojno učenje, samodejna zaznava in prikaz napak, avtomatsko nastavljanje časa odprtja vrat glede na frekvenco prehoda, zaradi tega optimalno udobje uporabe, nastavljiv čas odprtja, reducirano odpiranje (zimski način), nastavljiva hitrost odpiranja in zapiranja, avtomatsko vračanje v primeru zaznave ovire, možnost povezovanja v CNS sistem preko CAN-BUs povezave..
Krmilna naprava:
Programsko stikalo s prikazovalnikom na katerem se prikazuje izbrana nastavitev: Avtomatsko (Poletje/Zima), Stalno odprto, Konec delavnika, Noč (zaklepanje kot opcija).  
Zaklepanje:
Bistabilno elektromagnetno zaklepanje integrirano v pogon z možnostjo ročnega odklepanja v primeru reševanja
Proženje vrat: znotraj in zunaj kombiniran senzor - radar ,senzor prisotnosti.                                                                                 </t>
    </r>
  </si>
  <si>
    <t>Enokrilna avtomatska vrata ZV4</t>
  </si>
  <si>
    <r>
      <t xml:space="preserve"> GEZE avtomatski pogon nihajnih vrat </t>
    </r>
    <r>
      <rPr>
        <b/>
        <sz val="8"/>
        <color indexed="8"/>
        <rFont val="Calibri"/>
        <family val="2"/>
      </rPr>
      <t>Slimdrive EMD-F,</t>
    </r>
    <r>
      <rPr>
        <sz val="8"/>
        <color indexed="8"/>
        <rFont val="Calibri"/>
        <family val="2"/>
      </rPr>
      <t xml:space="preserve">
Pogon za avtomatizacijo krilnih vrat, brezstopenjska nastavitev moči zapiranja: moč EN 3–6, brezstopenjska nastavitev hitrosti zapiranja in odpiranja, zakasnitev aktivacije: 0–20 s, nastavljivi čas zadržanja vrat v odprtem položaju: 0–60 s, kot odpiranja vrat: največji 115°. Testiran in certificiran skladno s SIST EN 16005. V primeru izpada električnega toka delovanje kot standardno zapiralo. Enako deluje pogon tudi ob signalu iz požarne centrale oz. ob pritisku na zasilno tipko NOT 320.
Na ohišje pogona je vgrajeno stikalo za izbiranje režima delovanja: avtomatski način,
vrata stalno odprta in izklop. Proženje vrat: znotraj in zunaj kombiniran senzor - radar ,varnostni senzorji. Dimenzija vrat 1000x2400
Tehnični podatki:
Zunanje dimenzije pogona (VxŠxG):  	70 × 650 × 121 mm
Max. teža krila				230 kg
Max. širina krila				1400 mm (1250 mm izvedba s tračnico)
Napajalna napetost				230V AC 50Hz
Priključna moč				230W      </t>
    </r>
  </si>
  <si>
    <t>Enokrilna avtomatska vrata ST3</t>
  </si>
  <si>
    <t xml:space="preserve">ST3 </t>
  </si>
  <si>
    <r>
      <t xml:space="preserve"> GEZE avtomatski pogon nihajnih vrat </t>
    </r>
    <r>
      <rPr>
        <b/>
        <sz val="8"/>
        <color indexed="8"/>
        <rFont val="Calibri"/>
        <family val="2"/>
      </rPr>
      <t>Slimdrive EMD,</t>
    </r>
    <r>
      <rPr>
        <sz val="8"/>
        <color indexed="8"/>
        <rFont val="Calibri"/>
        <family val="2"/>
      </rPr>
      <t xml:space="preserve">
Pogon za avtomatizacijo krilnih vrat, brezstopenjska nastavitev moči zapiranja: moč EN 3–6, brezstopenjska nastavitev hitrosti zapiranja in odpiranja, zakasnitev aktivacije: 0–20 s, nastavljivi čas zadržanja vrat v odprtem položaju: 0–60 s, kot odpiranja vrat: največji 115°. Testiran in certificiran skladno s SIST EN 16005. V primeru izpada električnega toka delovanje kot standardno zapiralo. Enako deluje pogon tudi ob signalu iz požarne centrale oz. ob pritisku na zasilno tipko NOT 320.
Na ohišje pogona je vgrajeno stikalo za izbiranje režima delovanja: avtomatski način,
vrata stalno odprta in izklop. Proženje vrat: znotraj in zunaj kombiniran senzor - radar ,varnostni senzorji. Dimenzija vrat 1000x2400
Tehnični podatki:
Zunanje dimenzije pogona (VxŠxG):  	70 × 650 × 121 mm
Max. teža krila				230 kg
Max. širina krila				1400 mm (1250 mm izvedba s tračnico)
Napajalna napetost				230V AC 50Hz
Priključna moč				230W      </t>
    </r>
  </si>
  <si>
    <t>6</t>
  </si>
  <si>
    <t>Enokrilna avtomatska vrata ST2</t>
  </si>
  <si>
    <r>
      <t xml:space="preserve"> GEZE avtomatski pogon nihajnih vrat </t>
    </r>
    <r>
      <rPr>
        <b/>
        <sz val="8"/>
        <color indexed="8"/>
        <rFont val="Calibri"/>
        <family val="2"/>
      </rPr>
      <t>Slimdrive EMD IS,</t>
    </r>
    <r>
      <rPr>
        <sz val="8"/>
        <color indexed="8"/>
        <rFont val="Calibri"/>
        <family val="2"/>
      </rPr>
      <t xml:space="preserve">
Pogon za avtomatizacijo dvokrilnih vrat, brezstopenjska nastavitev moči zapiranja: moč EN 3–6, brezstopenjska nastavitev hitrosti zapiranja in odpiranja, zakasnitev aktivacije: 0–20 s, nastavljivi čas zadržanja vrat v odprtem položaju: 0–60 s, kot odpiranja vrat: največji 115°. Testiran in certificiran skladno s SIST EN 16005. V primeru izpada električnega toka delovanje kot standardno zapiralo. Enako deluje pogon tudi ob signalu iz požarne centrale oz. ob pritisku na zasilno tipko NOT 320.
Na ohišje pogona je vgrajeno stikalo za izbiranje režima delovanja: avtomatski način,
vrata stalno odprta in izklop. Proženje vrat: znotraj in zunaj kombiniran senzor - radar ,varnostni senzorji. Dimenzija vrat 1000x2400
Tehnični podatki:
Zunanje dimenzije pogona (VxŠxG):  	70 × 650 × 121 mm
Max. teža krila				230 kg
Max. širina krila				1400 mm (1250 mm izvedba s tračnico)
Napajalna napetost				230V AC 50Hz
Priključna moč				230W      </t>
    </r>
  </si>
  <si>
    <t>SKUPAJ STAVBNO POHIŠTVO - OPREMA</t>
  </si>
  <si>
    <t>B/13.0</t>
  </si>
  <si>
    <t>B13.4</t>
  </si>
  <si>
    <t>B13.7</t>
  </si>
  <si>
    <t>B13.8</t>
  </si>
  <si>
    <t>B13.9</t>
  </si>
  <si>
    <t>B13.12</t>
  </si>
  <si>
    <t>B13.15</t>
  </si>
  <si>
    <t>B13.0</t>
  </si>
  <si>
    <t xml:space="preserve"> PROJEKTANTSKI PREDRAČUN GRADBENO OBRTNIŠKIH DEL</t>
  </si>
  <si>
    <t>B8.11</t>
  </si>
  <si>
    <t>Kompletna dobava in montaža revizijska vratca na strop, dim. 40x40 cm</t>
  </si>
  <si>
    <t>Kompletna izdelava suhomontažne obloge - ZAPIRANJE VERTIKALNIH CEVNIH RAZVODOV (50 x 20 cm).
- mavčno kartonske plošče 1.25 cm, 
  npr.: KNAUF GKB 12.5 mm ali enakovredno
  izravnalna masa + zidna barva
- konstrukcija iz tankostenskih pocinkanih profilov CW 12.5 cm  vmes vstavljena mineralna volna(SIST EN 13162),  npr.: Knauf Insulation DP-5  ali enakovredno 6 cm
 Stiki med ploščami so kitani in bandažirani, vključno z vsemi potrebnimi odri in prenosi ter transporti</t>
  </si>
  <si>
    <t>B8.12</t>
  </si>
  <si>
    <t>Stroški izvajanja geotehničnega nadzora in izdaja poročila (ocena). Geomehanski pregled izkopov za temelje pred izvedbo temeljev, definicija in spremljanje nasipov, definicija in merjenja utrjenosti tamponov pod talnimi ploščami, pod povoznimi pvoršinami,...</t>
  </si>
  <si>
    <t>Izdelava in potrditev  Izkaza požarne varnosti s strani pooblaščene institucije, kompletno s potrebnimi pregledi in pripravo dokumentacije:
- sprotno spremljanje gradnje in pregled izvajanja požarnovarnostnih zahtev, 
- izdelava in potrditev Izkaza požarne varnosti.
Dela izvaja pooblaščena institucija oz. pooblaščeni inženir.</t>
  </si>
  <si>
    <t>Izdelava vloge in elaborata za vpis stavbe v uradne evidence; vpis v kataster stavb in  vpis v kataster gospodarske javne infrastrukture.</t>
  </si>
  <si>
    <t xml:space="preserve">Izdelava Požarnega reda z obveznimi prilogami (izvleček, navodila, požarni načrt evakuacije idr.), zasteklitev in uokviranje, namestitev v stavbi. </t>
  </si>
  <si>
    <t>Izdelava končnega geodetskega posnetka (načrta) za potrebe izdelave PID dokumentacije, sprotno snemanje stanja pred zasutji in končni PID geodetski posnetek.</t>
  </si>
  <si>
    <t>Nadzor s strani upravljalcev infrastrukture v času gradnje na tangiranih mestih.</t>
  </si>
  <si>
    <t>Izvedba meritev, izdelava Poročila o izvedenih meritvah zvočne izolacije in ravni hrupa in izdelava Izkaza zaščite pred hrupom v stavbah s strani pooblaščene osebe s pooblastilom za izvajanje prvih meritev ter obratovalnega monitoringa hrupa.
- meritve, poročilo, izkaz</t>
  </si>
  <si>
    <t>Označevalne table vhodov v objekt kovinske izvedbe - tipski izdelek, z motivom - logotip podjetja opis vhoda, iz UV obstojne samolepilne folije po shemah projektanta
dimenzij 70/50cm</t>
  </si>
  <si>
    <t>Označevalne table vhodov v objekt kovinske izvedbe - tipski izdelek, z motivom - logotip podjetja opis vhoda, iz UV obstojne samolepilne folije po shemah projektanta
dimenzij 120/50cm</t>
  </si>
  <si>
    <t>Usmerjevalne table kovinske izvedbe - tipski izdelek, z motivom - in opisi iz samolepilne folije,
dimenzij 120/50cm</t>
  </si>
  <si>
    <t>Označevalne table (ordinacijski čas, naziv…) kovinske izvedbe - tipski izdelek, z motivom - in opisi iz samolepilne folije + prostor za zatikanje napisov iz prozornega polikarbonata dimenzij 20/35cm</t>
  </si>
  <si>
    <t>Označevalne tablice na vratih z Al eloksiranim nosilcem pritrjenim na vrata (vertikalno površino), z opisi iz samolepilne folije.</t>
  </si>
  <si>
    <t>B13.17</t>
  </si>
  <si>
    <t>B13.18</t>
  </si>
  <si>
    <t>B13.19</t>
  </si>
  <si>
    <t>B13.20</t>
  </si>
  <si>
    <t>B13.21</t>
  </si>
  <si>
    <t>B13.22</t>
  </si>
  <si>
    <t>B13.23</t>
  </si>
  <si>
    <t>B13.24</t>
  </si>
  <si>
    <t>SKUPAJ STAVBNO POHIŠTVO</t>
  </si>
  <si>
    <t>Cena m2</t>
  </si>
  <si>
    <t>Š</t>
  </si>
  <si>
    <t>V</t>
  </si>
  <si>
    <t>CENA</t>
  </si>
  <si>
    <t>SENČILO</t>
  </si>
  <si>
    <t>►ab temeljna plošča deb. 60 cm</t>
  </si>
  <si>
    <t>A8.2</t>
  </si>
  <si>
    <t>Kompletna dobava in montaža zbirnega revizijskega jaška fekalno kanalizacije dim. 40/40 cm, vključno s povoznim in protismradnim pokrovom, betoniranjem dna in izdelave mulde, dotoka in iztoka  in zasipom.</t>
  </si>
  <si>
    <t>A8.3</t>
  </si>
  <si>
    <t>Kompletna dobava in montaža zbirnega revizijskega jaška fekalno kanalizacije dim. 60/60 cm, vključno s povoznim in protismradnim pokrovom, betoniranjem dna in izdelave mulde, dotoka in iztoka  in zasipom.</t>
  </si>
  <si>
    <t>A8.4</t>
  </si>
  <si>
    <t xml:space="preserve">Dobava  in vgradnja PVC peskolova betonska cev Φ 60, s pokrovom,  vključno  z izdelavo in obdelavo priključkov in dna </t>
  </si>
  <si>
    <t>A8.5</t>
  </si>
  <si>
    <t xml:space="preserve">Dobava  in vgradnja PVC peskolova betonska cev Φ 40, s pokrovom,  vključno  z izdelavo in obdelavo priključkov in dna </t>
  </si>
  <si>
    <t>A8.6</t>
  </si>
  <si>
    <t>A8.7</t>
  </si>
  <si>
    <t>Dobava betona  C12/15 in izdelava betonske mulde za drenažo, povprečna poraba betona 0,18 m3/m1</t>
  </si>
  <si>
    <t>A8.8</t>
  </si>
  <si>
    <t xml:space="preserve">Dobava in polaganje drenažne cevi  fi160 mm v betonsko muldo </t>
  </si>
  <si>
    <t>A8.9</t>
  </si>
  <si>
    <t>Dobava in vgrajevanje drenažnega peska, za zasip ob drenažni cevi do temena in 30 cm nad temenom, komprimacija z ročnimi komprimacijskimi sredstvi; poraba 0,60 m3/m1</t>
  </si>
  <si>
    <t>A8.10</t>
  </si>
  <si>
    <t>Dobava in polaganje filca (300 g/m) na drenažni pesek, vključno s potrebnimi preklopi 10%; poraba 2,5 m2/m1</t>
  </si>
  <si>
    <t>Kompletna dobava in montaža LTŽ povoznih pokrovov premera 80 cm</t>
  </si>
  <si>
    <t>B1.8</t>
  </si>
  <si>
    <t>Kompletna izdelava, dobava in montaža vertikalnih odtočnih cevi na nadstreških, okrogle oblike premera 8,0 cm z vsemi preddeli, objemkami, pritrjevanjem kljuk z izvedbo priključka na odtočno cev in peskolov in ostalimi pomožnimi deli. 
ALU pločevina v temni barvi</t>
  </si>
  <si>
    <t>B1.9</t>
  </si>
  <si>
    <t>Kompletna izdelava, dobava in montaža vertikalnih odtočnih cevi na povezovalnem hodniku, okrogle oblike premera 8,0 cm z vsemi preddeli, objemkami, pritrjevanjem kljuk z izvedbo priključka na odtočno cev in peskolov in ostalimi pomožnimi deli. 
ALU pločevina v temni barvi</t>
  </si>
  <si>
    <t>Ograja 5</t>
  </si>
  <si>
    <t>dim. 250/120 cm</t>
  </si>
  <si>
    <t>dim. 300/125 cm</t>
  </si>
  <si>
    <t>dim. 210/120 cm</t>
  </si>
  <si>
    <t>dim. 50/120 cm</t>
  </si>
  <si>
    <t>dim. 60/120 cm</t>
  </si>
  <si>
    <t>Ultra UV Pro dezinfekcija kabine
Antibakterijske površine
Brezdotično upravljanje dvigala</t>
  </si>
  <si>
    <t>Dobava in vgradnja dvigala:
Potniško in transportno dvigalo
Naprava, dobava in montaža brezstrojničnega dvigala (MRL). 
Kabina dimenzij 1,40m x 2,40 m x 2,20m (š x g x v), z možnostjo prevoza bolniške oz. pregledne postelje. 
Dvigalo kot npr. ali enakovredno: Schindler 5500, v sestavi: 
Brezreduktorski pogon
1625 kg / 21 Oseb
Hitrost = 1.00 m/s
8 Postaj / Višina dviga = 15.040 m</t>
  </si>
  <si>
    <t>SPECIFIKACIJA KOVINSKEGA STAVBNEGA POHIŠTVA</t>
  </si>
  <si>
    <t>Vgrajeno stavbno pohištvo mora biti skladno s celotno projektno dokumentacijo (tehničnim opisom, popisom del, grafičnimi risbami in shemami, detajli) ter sledečimi zahtevami:</t>
  </si>
  <si>
    <t>SPLOŠNO             
- suhomontažna zrakotesna vgradnja po sistemu RAL 
- prekinjeni toplotni mostovi
- zvočna izolativnost: Rw=37 dB (vgrajeno), Rw=39 dB (laboratorijsko)       
- toplotna izolativnost: skupna Uw&lt;=0,90W/m2K
- vodotesnost: razred 4A po SIST EN 12208
- zračna prepustnost: razred 3 po SIST EN 12207
- odpornost na udarni veter: EN 12210 (OZ - klasa C5/B5) 
- na vhodnih (zunanjih) vratih znižana ALU pripira (prag) max 15 mm!</t>
  </si>
  <si>
    <t>ZASTEKLITEV       
- trislojno steklo termopan, Ug=0.5W/m2K 
- steklo v ravnini z okvirjem, emajliran rob, kitano dowcorning, npr: zunanje steklo 5.5.4 / sredinsko steklo 6 mm/ notranje steklo 4.4.4
- letvice so lepljene na steklo, vmes črni medstekelni distančnik izdelan     iz umetne mase prevlečen z INOX folijo (kot npr. TGI distančnik iz umetne mase ali enakovredno)
- fiksne zasteklitve steklenih sten: kaljeno lepljeno varnostno steklo;
* v kletni etaži: kaljeno lepljeno varnostno protivlomno steklo s stopnjo       odpornosti klase B2  (RC2)</t>
  </si>
  <si>
    <t>OKOVJE       
- material: inox, odmični tečaji
- kljuka s ključavnico za kontrolirano odpiranje oken z notranje strani!; kovinska pololiva po izbiri arhitekta, npr. HOPPE AMSTERDAM;
- varnostno okovje v kletni etaži: protivlomno okovje, razred upornosti RC2,po DIN V ENV 1627/2011</t>
  </si>
  <si>
    <t>POLICA          
- notranja polica: lesene z laminatno oblogo "postforming"
- zunanja polica:  pocinkana in barvana pločevina, RAL 9007
- na zunanji strani predvidena letvica za odkap</t>
  </si>
  <si>
    <t xml:space="preserve">SENČILA     
- vgradnja zunanjih senčil ALU lamelnih žaluzij z zunanjimi ALU vodili in ALU  škatlo ("krpanke", d=80mm), električno odpiranje
- barva: RAL 9007; 
- vzorec potrdi arhitekt!    </t>
  </si>
  <si>
    <t>B10.1</t>
  </si>
  <si>
    <t>B10.2</t>
  </si>
  <si>
    <t>B10.3</t>
  </si>
  <si>
    <t>B10.4</t>
  </si>
  <si>
    <t>B10.5</t>
  </si>
  <si>
    <t>B10.6</t>
  </si>
  <si>
    <t>B10.7</t>
  </si>
  <si>
    <t>B10.8</t>
  </si>
  <si>
    <t>B10.9</t>
  </si>
  <si>
    <t>B10.10</t>
  </si>
  <si>
    <t>B10.11</t>
  </si>
  <si>
    <t>B10.12</t>
  </si>
  <si>
    <t>B10.13</t>
  </si>
  <si>
    <t>B10.14</t>
  </si>
  <si>
    <t>B10.15</t>
  </si>
  <si>
    <t>B10.16</t>
  </si>
  <si>
    <t>B10.17</t>
  </si>
  <si>
    <t>B10.18</t>
  </si>
  <si>
    <t>B10.19</t>
  </si>
  <si>
    <t>B10.20</t>
  </si>
  <si>
    <t>B10.21</t>
  </si>
  <si>
    <t>B10.22</t>
  </si>
  <si>
    <t>B10.23</t>
  </si>
  <si>
    <t>B10.24</t>
  </si>
  <si>
    <t>B10.25</t>
  </si>
  <si>
    <t>B10.26</t>
  </si>
  <si>
    <t>B10.27</t>
  </si>
  <si>
    <t>B10.28</t>
  </si>
  <si>
    <t>B10.29</t>
  </si>
  <si>
    <t>B10.30</t>
  </si>
  <si>
    <t>B10.31</t>
  </si>
  <si>
    <t>B10.32</t>
  </si>
  <si>
    <t>B10.33</t>
  </si>
  <si>
    <t>B10.34</t>
  </si>
  <si>
    <t>B10.35</t>
  </si>
  <si>
    <t>B10.36</t>
  </si>
  <si>
    <t>B10.37</t>
  </si>
  <si>
    <t>B10.38</t>
  </si>
  <si>
    <t>B10.39</t>
  </si>
  <si>
    <t>B10.40</t>
  </si>
  <si>
    <t>B10.41</t>
  </si>
  <si>
    <t>B10.42</t>
  </si>
  <si>
    <t>B10.43</t>
  </si>
  <si>
    <t>B10.44</t>
  </si>
  <si>
    <t>B10.45</t>
  </si>
  <si>
    <t>B10.46</t>
  </si>
  <si>
    <t>B10.47</t>
  </si>
  <si>
    <t>B10.48</t>
  </si>
  <si>
    <t>B10.49</t>
  </si>
  <si>
    <t>B10.50</t>
  </si>
  <si>
    <t>B10.51</t>
  </si>
  <si>
    <t>B10.52</t>
  </si>
  <si>
    <t>B10.53</t>
  </si>
  <si>
    <t>B10.54</t>
  </si>
  <si>
    <t>B10.55</t>
  </si>
  <si>
    <t>B10.56</t>
  </si>
  <si>
    <t>B10.57</t>
  </si>
  <si>
    <t>B10.58</t>
  </si>
  <si>
    <t>B10.59</t>
  </si>
  <si>
    <t>B10.60</t>
  </si>
  <si>
    <t>B10.61</t>
  </si>
  <si>
    <t>B10.62</t>
  </si>
  <si>
    <t>B10.63</t>
  </si>
  <si>
    <t>B10.64</t>
  </si>
  <si>
    <t>B10.65</t>
  </si>
  <si>
    <t>B10.66</t>
  </si>
  <si>
    <t>B10.67</t>
  </si>
  <si>
    <t>B10.68</t>
  </si>
  <si>
    <t>B10.69</t>
  </si>
  <si>
    <t>B10.70</t>
  </si>
  <si>
    <t>B10.71</t>
  </si>
  <si>
    <t>B10.72</t>
  </si>
  <si>
    <t>B10.73</t>
  </si>
  <si>
    <t>B10.74</t>
  </si>
  <si>
    <t>B10.75</t>
  </si>
  <si>
    <t>B10.76</t>
  </si>
  <si>
    <t>B10.77</t>
  </si>
  <si>
    <t>B10.78</t>
  </si>
  <si>
    <t>B10.79</t>
  </si>
  <si>
    <t>B10.80</t>
  </si>
  <si>
    <t>B10.81</t>
  </si>
  <si>
    <t>B10.82</t>
  </si>
  <si>
    <t>B10.83</t>
  </si>
  <si>
    <t>B10.84</t>
  </si>
  <si>
    <t>B10.85</t>
  </si>
  <si>
    <t>B10.86</t>
  </si>
  <si>
    <t>B10.87</t>
  </si>
  <si>
    <t>B10.88</t>
  </si>
  <si>
    <t>B10.89</t>
  </si>
  <si>
    <t>B10.90</t>
  </si>
  <si>
    <t>B10.91</t>
  </si>
  <si>
    <t>B10.92</t>
  </si>
  <si>
    <t>B10.93</t>
  </si>
  <si>
    <t>B10.94</t>
  </si>
  <si>
    <t>B10.95</t>
  </si>
  <si>
    <t>B10.96</t>
  </si>
  <si>
    <t>B10.97</t>
  </si>
  <si>
    <t>B10.98</t>
  </si>
  <si>
    <t>B10.99</t>
  </si>
  <si>
    <t>B10.100</t>
  </si>
  <si>
    <t>B10.101</t>
  </si>
  <si>
    <t>B10.102</t>
  </si>
  <si>
    <t>B10.103</t>
  </si>
  <si>
    <t>B10.104</t>
  </si>
  <si>
    <t>B10.105</t>
  </si>
  <si>
    <t>B10.106</t>
  </si>
  <si>
    <t>B10.107</t>
  </si>
  <si>
    <t>B10.108</t>
  </si>
  <si>
    <t>B10.109</t>
  </si>
  <si>
    <t>B10.110</t>
  </si>
  <si>
    <t>B10.111</t>
  </si>
  <si>
    <t>B10.112</t>
  </si>
  <si>
    <t>B10.113</t>
  </si>
  <si>
    <t>B10.114</t>
  </si>
  <si>
    <t>B10.115</t>
  </si>
  <si>
    <t>B10.116</t>
  </si>
  <si>
    <t>B10.117</t>
  </si>
  <si>
    <t>B10.118</t>
  </si>
  <si>
    <t>B10.119</t>
  </si>
  <si>
    <t>B10.120</t>
  </si>
  <si>
    <t>B10.121</t>
  </si>
  <si>
    <t>B10.122</t>
  </si>
  <si>
    <t>B10.123</t>
  </si>
  <si>
    <t>B10.124</t>
  </si>
  <si>
    <t>B10.125</t>
  </si>
  <si>
    <t>B10.126</t>
  </si>
  <si>
    <t>B10.127</t>
  </si>
  <si>
    <t>B10.128</t>
  </si>
  <si>
    <t>B10.129</t>
  </si>
  <si>
    <t>B10.130</t>
  </si>
  <si>
    <t>B10.131</t>
  </si>
  <si>
    <t>B10.132</t>
  </si>
  <si>
    <t>B10.133</t>
  </si>
  <si>
    <t>B10.134</t>
  </si>
  <si>
    <t>B10.135</t>
  </si>
  <si>
    <t>B10.136</t>
  </si>
  <si>
    <t>B10.137</t>
  </si>
  <si>
    <t>B10.138</t>
  </si>
  <si>
    <t>B10.139</t>
  </si>
  <si>
    <t>B10.140</t>
  </si>
  <si>
    <t>B10.141</t>
  </si>
  <si>
    <t>B10.142</t>
  </si>
  <si>
    <t>B10.143</t>
  </si>
  <si>
    <t>B10.144</t>
  </si>
  <si>
    <t>B10.145</t>
  </si>
  <si>
    <t>B10.146</t>
  </si>
  <si>
    <t>B10.147</t>
  </si>
  <si>
    <t>B10.148</t>
  </si>
  <si>
    <t>B10.149</t>
  </si>
  <si>
    <t>B10.150</t>
  </si>
  <si>
    <t>B10.151</t>
  </si>
  <si>
    <t>B10.152</t>
  </si>
  <si>
    <t>B10.153</t>
  </si>
  <si>
    <t>B10.154</t>
  </si>
  <si>
    <t>B10.155</t>
  </si>
  <si>
    <t>B10.156</t>
  </si>
  <si>
    <t>B10.157</t>
  </si>
  <si>
    <t>B10.158</t>
  </si>
  <si>
    <t>B10.159</t>
  </si>
  <si>
    <t>B10.160</t>
  </si>
  <si>
    <t>B10.161</t>
  </si>
  <si>
    <t>B10.162</t>
  </si>
  <si>
    <t>B10.163</t>
  </si>
  <si>
    <t>B10.164</t>
  </si>
  <si>
    <t>B10.165</t>
  </si>
  <si>
    <t>B10.166</t>
  </si>
  <si>
    <t>B10.167</t>
  </si>
  <si>
    <t>B10.168</t>
  </si>
  <si>
    <t>B10.169</t>
  </si>
  <si>
    <t>B10.170</t>
  </si>
  <si>
    <t>B10.171</t>
  </si>
  <si>
    <t>B10.172</t>
  </si>
  <si>
    <t>B10.173</t>
  </si>
  <si>
    <t>B10.174</t>
  </si>
  <si>
    <t>B10.175</t>
  </si>
  <si>
    <t>B10.176</t>
  </si>
  <si>
    <t>B10.177</t>
  </si>
  <si>
    <t>B10.178</t>
  </si>
  <si>
    <t>B10.179</t>
  </si>
  <si>
    <t>B10.180</t>
  </si>
  <si>
    <t>B10.181</t>
  </si>
  <si>
    <t>B10.182</t>
  </si>
  <si>
    <t>B10.183</t>
  </si>
  <si>
    <t>B10.184</t>
  </si>
  <si>
    <t>Okovje tipsko: tečaji uležajeni, inox kljuke zaobljenih oblik (kot npr. Hoppe Amsterdam), rozete ločene za kljuko in ključavnico - okrogle.  Ključavnica v vratih ima cilindrični vložek. 
Čitalec kartic, el. zaklep, samozapiralo, kljuka/ bunka.</t>
  </si>
  <si>
    <t xml:space="preserve"> -  suhomontažen,  iz ALU prašno barvanih profilov, barva profilov RAL 9007;  v pripiri vstavljeno požarno tesnilo za krilo.
-	V brazde nameščena tesnila, ki na začetku preprečijo prehod dima ter intuminescenčna tesnila, ki ob določeni temperaturi ekspandirajo in nadalje zagotovijo tesnenje.
 - Vrata so opremljena s čitalcem kartic, el. zaklepom, samozapiralom, kljuko/ bunko.
Upoštevati talne odbojnike za vrata vijačene v tla ali steno.
- odpiranje po shemi
- pogled na shemo iz notranje strani</t>
  </si>
  <si>
    <t xml:space="preserve">Notranja enokrilna POŽARNA  ALU  vrata:
- s certifikatom po veljavnem STS-u za razred EI60
-	požarna odpornost: EI 60 C; krila polna pož. odporna, dva varnostna zatiča po krilu, barvna obdelava v tonu kot ostala vrata. Dobava skupaj z garancijo (certifikatom) za predpisano požarno odpornost in dimotesnost. Skupaj s poročilom o požarnovarstvenem pregledu vgrajenih vrat. </t>
  </si>
  <si>
    <t xml:space="preserve">  - krilo -  požarno polnilo, krilo v ravnini stene.
-	Okovje tipsko: tečaji uležajeni, trojna nasadila, protipožarne inox kljuke zaobljenih oblik, razred po EN1906: 4 (kot npr. Hoppe Amsterdam), rozete ločene za kljuko in ključavnico - okrogle.
-	Podboj suhomontažen,  iz ALU prašno barvanih profilov, barva profilov RAL 9007;  v pripiri vstavljeno požarno tesnilo za krilo.
-	V brazde nameščena tesnila, ki na začetku preprečijo prehod dima ter intuminescenčna tesnila, ki ob določeni temperaturi ekspandirajo in nadalje zagotovijo tesnenje.
 - Vrata so opremljena s čitalcem kartic, el. zaklepom, samozapiralom, kljuko/ bunko.
Upoštevati talne odbojnike za vrata vijačene v tla ali steno.
- odpiranje po shemi
- pogled na shemo iz notranje strani</t>
  </si>
  <si>
    <t xml:space="preserve"> -	krilo -  požarno polnilo, krilo v ravnini stene.
-	Okovje tipsko: tečaji uležajeni, trojna nasadila, protipožarne inox kljuke zaobljenih oblik, razred po EN1906: 4 (kot npr. Hoppe Amsterdam), rozete ločene za kljuko in ključavnico - okrogle.
-	Podboj suhomontažen,  iz ALU prašno barvanih profilov, barva profilov RAL 9007;  v pripiri vstavljeno požarno tesnilo za krilo.
-	V brazde nameščena tesnila, ki na začetku preprečijo prehod dima ter intuminescenčna tesnila, ki ob določeni temperaturi ekspandirajo in nadalje zagotovijo tesnenje.
 - Vrata so opremljena s čitalcem kartic, el. zaklepom, samozapiralom, kljuko/ bunko.
Upoštevati talne odbojnike za vrata vijačene v tla ali steno.
- odpiranje po shemi
- pogled na shemo iz notranje strani</t>
  </si>
  <si>
    <t xml:space="preserve">Notranja enokrilna POŽARNA  ALU  vrata:
- s certifikatom po veljavnem STS-u za razred EI60
-	požarna odpornost: EI 60 C; krila polna pož. odporna, dva varnostna zatiča po krilu, barvna obdelava v tonu kot ostala vrata. Dobava skupaj z garancijo (certifikatom) za predpisano požarno odpornost in dimotesnost. Skupaj s poročilom o požarnovarstvenem pregledu vgrajenih vrat. 
-	krilo -  požarno polnilo, krilo v ravnini stene.
-	Okovje tipsko: tečaji uležajeni, trojna nasadila, protipožarne inox kljuke zaobljenih oblik, razred po EN1906: 4 (kot npr. Hoppe Amsterdam), rozete ločene za kljuko in ključavnico - okrogle.
-	Podboj suhomontažen,  iz ALU prašno barvanih profilov, barva profilov RAL 9007;  v pripiri vstavljeno požarno tesnilo za krilo.
-	V brazde nameščena tesnila, ki na začetku preprečijo prehod dima ter intuminescenčna tesnila, ki ob določeni temperaturi ekspandirajo in nadalje zagotovijo tesnenje.
 - Vrata so opremljena s čitalcem kartic, el. zaklepom, samozapiralom, kljuko/ bunko.
</t>
  </si>
  <si>
    <t>Upoštevati talne odbojnike za vrata vijačene v tla ali steno.
- odpiranje po shemi
- pogled na shemo iz notranje strani</t>
  </si>
  <si>
    <t>Notranja enokrilna POŽARNA  ALU  vrata:
- s certifikatom po veljavnem STS-u za razred EI60
-	požarna odpornost: EI 60 C; krila polna pož. odporna, dva varnostna zatiča po krilu, barvna obdelava v tonu kot ostala vrata. Dobava skupaj z garancijo (certifikatom) za predpisano požarno odpornost in dimotesnost. Skupaj s poročilom o požarnovarstvenem pregledu vgrajenih vrat. 
-	krilo -  požarno polnilo, krilo v ravnini stene.
-	Okovje tipsko: tečaji uležajeni, trojna nasadila, protipožarne inox kljuke zaobljenih oblik, razred po EN1906: 4 (kot npr. Hoppe Amsterdam), rozete ločene za kljuko in ključavnico - okrogle.</t>
  </si>
  <si>
    <t xml:space="preserve">
-	Podboj suhomontažen,  iz ALU prašno barvanih profilov, barva profilov RAL 9007;  v pripiri vstavljeno požarno tesnilo za krilo.
-	V brazde nameščena tesnila, ki na začetku preprečijo prehod dima ter intuminescenčna tesnila, ki ob določeni temperaturi ekspandirajo in nadalje zagotovijo tesnenje.
 - Vrata so opremljena s čitalcem kartic, el. zaklepom, samozapiralom, kljuko EN 1125/ bunko.
Upoštevati talne odbojnike za vrata vijačene v tla ali steno.
- odpiranje po shemi
- pogled na shemo iz notranje strani</t>
  </si>
  <si>
    <t xml:space="preserve">Požarna vrata odpornost EI 60 C.
Enokrilna notranja požarna vrata vgrajena v OP steno, d=25cm; odpiranje po shemi;
- s certifikatom po veljavnem STS-u za razred EI60
- požarna odpornost: EI 60 C; krila polna pož. odporna, dva varnostna zatiča po krilu, barvna obdelava v tonu kot ostala vrata. Dobava skupaj z garancijo (certifikatom) za predpisano požarno odpornost in dimotesnost. Skupaj s poročilom o požarnovarstvenem pregledu vgrajenih vrat. 
- krilo -  požarno polnilo, krilo v ravnini stene.
- Okovje tipsko: tečaji uležajeni, trojna nasadila, protipožarne inox kljuke zaobljenih oblik, </t>
  </si>
  <si>
    <t>razred po EN1906: 4 (kot npr. Hoppe Amsterdam), rozete ločene za kljuko in ključavnico - okrogle.
- Podboj suhomontažen,  iz ALU prašno barvanih profilov, barva profilov RAL 9007;  v pripiri vstavljeno požarno tesnilo za krilo.
- V brazde nameščena tesnila, ki na začetku preprečijo prehod dima ter intuminescenčna tesnila, ki ob določeni temperaturi ekspandirajo in nadalje zagotovijo tesnenje.
 - Vrata so opremljena s antipanik kljuko po SIST EN179, 
- cilindrična ključavnica (patentirana)  s sistemskim ključem, 
avtomatska sprostitev ključavnice v primeru požara, oval rozeta za ključavnico.
- Upoštevati talne odbojnike za vrata vijačene v tla ali steno.</t>
  </si>
  <si>
    <t>Kompletna dobava in položitev  talne obloge.</t>
  </si>
  <si>
    <r>
      <rPr>
        <b/>
        <sz val="10"/>
        <color theme="1"/>
        <rFont val="Arial Narrow"/>
        <family val="2"/>
        <charset val="238"/>
      </rPr>
      <t>1. DOBAVA TALNE OBLOGE PO PRILOŽENI SPECIFIKACIJI:</t>
    </r>
    <r>
      <rPr>
        <sz val="10"/>
        <color theme="1"/>
        <rFont val="Arial Narrow"/>
        <family val="2"/>
        <charset val="238"/>
      </rPr>
      <t xml:space="preserve"> Dobava visokokvalitetne PVC heterogene talne obloge kot npr. Gerflor Taralay premium compact, izgled kot kolekcija Poesy; skupna debelina EN 428 2mm, debelina pohodnega sloja EN 429 ≥1mm iz čistega PVCja, ojačevalni sloj mrežica iz steklenih vlaken, skupna teža EN 430 2550-2780gr/m2, širina/dolžina rol EN 426 200cm/20m, klasifikacija EN 685 34-43, ognjevarnost EN 13 501-1 Bfl-s1, antistatičnost EN 1815 &lt; 2kV, odpornost površine  EN 660.1 ≤ 0,08mm - razred T, primerna za zelo prehodna območja, odlična zmožnost vračanja odtisovanja ≈ 0,03mm, dimenzijska stabilnost EN434 ≤ 0,4%, preostalo odtisovanje EN 433 ≤ 0,1%, termična prevodnost EN 15 524 0,25W/(m.K), barvna obstojnost ≥ 6, zdrsnost DS, primeren za talno gretje, odpornost na kemikalije dobra, permanentna antibakteriološka in antifungicidna obdelava Sanosol, UV obdelava pohodnega sloja Protecsol ( dodatno premazovanje v eksploataciji ni potrebno), 100% recycable:</t>
    </r>
  </si>
  <si>
    <r>
      <rPr>
        <b/>
        <sz val="10"/>
        <color theme="1"/>
        <rFont val="Arial Narrow"/>
        <family val="2"/>
        <charset val="238"/>
      </rPr>
      <t>2. PRIPRAVA PODLAGE ZA POLAGANJE PO TEHNOLOŠKEM POSTOPKU:</t>
    </r>
    <r>
      <rPr>
        <sz val="10"/>
        <color theme="1"/>
        <rFont val="Arial Narrow"/>
        <family val="2"/>
        <charset val="238"/>
      </rPr>
      <t xml:space="preserve"> Brušenje in sesanje strojnega betonskega estriha ( zahteve: ravnost podlage po EN 18202 tabela 3, vlažnost estriha max. 2,0% po CM metodi, če je talno gretje vlažnost estriha max. 1,8%, temperatura podlage 15-20oC, temperatura zraka 18-25oC, reletivna zračna vlaga pod 70%), nanos disperzijskega predpremaza kot npr. Uzin PE 360, izravnava podlage z cement polimerno izravnalno maso kot npr. Uzin NC 160 (zahteva DIN EN 13813 C30/F6; tlačna trdnost min. 30N/mm2, upogibna trdnost min. 6N/mm2 ) povprečne debeline 2,0mm:</t>
    </r>
  </si>
  <si>
    <r>
      <rPr>
        <b/>
        <sz val="10"/>
        <color theme="1"/>
        <rFont val="Arial Narrow"/>
        <family val="2"/>
        <charset val="238"/>
      </rPr>
      <t>3. POLAGANJE TALNE OBLGE PO TEHNOLOŠKEM POSTOPKU:</t>
    </r>
    <r>
      <rPr>
        <sz val="10"/>
        <color theme="1"/>
        <rFont val="Arial Narrow"/>
        <family val="2"/>
        <charset val="238"/>
      </rPr>
      <t xml:space="preserve"> Brušenje in sesanje položene izravnalne mase, montaža PVC talne obloge z lepljenjem na podlago po celotni površini s kvalitetnim vodno disperzijskim lepilom kot npr. UZIN KE 2000S, vroče varjenje spojev za doseganje vodne neprepustnosti:</t>
    </r>
  </si>
  <si>
    <r>
      <rPr>
        <b/>
        <sz val="10"/>
        <color theme="1"/>
        <rFont val="Arial Narrow"/>
        <family val="2"/>
        <charset val="238"/>
      </rPr>
      <t xml:space="preserve">4.IZVEDBA STENSKIH ZAOKROŽNIC PO OPISANEM TEHNOLOŠKEM POSTOPKU: </t>
    </r>
    <r>
      <rPr>
        <sz val="10"/>
        <color theme="1"/>
        <rFont val="Arial Narrow"/>
        <family val="2"/>
        <charset val="238"/>
      </rPr>
      <t xml:space="preserve">Izdelava stenskih zaokrožnic iz enakega materiala kot osnovni tlak vključno s podložnim PVC profilom radij 20mm višine 10cm – brez zgornjega protiprašnega zaključka: </t>
    </r>
  </si>
  <si>
    <r>
      <rPr>
        <b/>
        <sz val="10"/>
        <color theme="1"/>
        <rFont val="Arial Narrow"/>
        <family val="2"/>
        <charset val="238"/>
      </rPr>
      <t>OPOMBA:</t>
    </r>
    <r>
      <rPr>
        <sz val="10"/>
        <color theme="1"/>
        <rFont val="Arial Narrow"/>
        <family val="2"/>
        <charset val="238"/>
      </rPr>
      <t xml:space="preserve"> Površinska zaščita kot npr. PROTECSOL2 mora izkazovati protivirusno aktivnost z 99,70% učinkovitosti po 2 urah in 99,97% učinkovitosti
po 5 urah na človeškem koronavirusu HCoV-229E pri 20 ° C v skladu z ISO 21702 (2019)</t>
    </r>
  </si>
  <si>
    <r>
      <t xml:space="preserve">Kompletna dobava in </t>
    </r>
    <r>
      <rPr>
        <i/>
        <u/>
        <sz val="10"/>
        <rFont val="Arial Narrow"/>
        <family val="2"/>
        <charset val="238"/>
      </rPr>
      <t>oblaganje sten</t>
    </r>
    <r>
      <rPr>
        <sz val="10"/>
        <rFont val="Arial Narrow"/>
        <family val="2"/>
        <charset val="238"/>
      </rPr>
      <t>:</t>
    </r>
  </si>
  <si>
    <r>
      <rPr>
        <b/>
        <sz val="10"/>
        <rFont val="Arial Narrow"/>
        <family val="2"/>
        <charset val="238"/>
      </rPr>
      <t>1. DOBAV STENSKE ZAŠČITE PO PRILOŽENI SPECIFIKACIJE</t>
    </r>
    <r>
      <rPr>
        <sz val="10"/>
        <rFont val="Arial Narrow"/>
        <family val="2"/>
        <charset val="238"/>
      </rPr>
      <t xml:space="preserve">: Dobava antibakteriološke PVC stenske obloge kot npr. </t>
    </r>
    <r>
      <rPr>
        <b/>
        <sz val="10"/>
        <rFont val="Arial Narrow"/>
        <family val="2"/>
        <charset val="238"/>
      </rPr>
      <t>Decotrend/Dechochoc</t>
    </r>
    <r>
      <rPr>
        <sz val="10"/>
        <rFont val="Arial Narrow"/>
        <family val="2"/>
        <charset val="238"/>
      </rPr>
      <t>; skupna debelina EN ISO 24346 2,0mm iz čistega PVCja, skupna teža EN ISO 23997 2800 gr/m2, širina/dolžina plošč EN ISO 24341 3000 x 1300 mm, ognjevarnost EN 13501-1 B-s2d0, gostota materiala 1,49 g/m3, primerna za zelo izpostavljene površine, rahlo pomarančasta struktura, odpornost na kemikalije odlična, odpornost na udarce odlična &gt;30KJ, 100% recycable.</t>
    </r>
  </si>
  <si>
    <r>
      <rPr>
        <b/>
        <sz val="10"/>
        <rFont val="Arial Narrow"/>
        <family val="2"/>
        <charset val="238"/>
      </rPr>
      <t>2. MONTAŽA STENSKIH ZAŠČITNIH PANELOV PO OPISANEM TEHNOLOŠKEM POSTOPKU:</t>
    </r>
    <r>
      <rPr>
        <sz val="10"/>
        <rFont val="Arial Narrow"/>
        <family val="2"/>
        <charset val="238"/>
      </rPr>
      <t xml:space="preserve"> Montaža stenske obloge na popolnoma ravno, bandažirano podlago od zaključka zaokrožnice 130cm navzgor, z obojestranskim lepilnim trakom kot je npr. Alfa Tac in akrilnim lepilom kot npr. SPM Acrylic Glue, zaključek narejen s silikonom v barvi obloge.</t>
    </r>
  </si>
  <si>
    <r>
      <rPr>
        <b/>
        <sz val="10"/>
        <rFont val="Arial Narrow"/>
        <family val="2"/>
        <charset val="238"/>
      </rPr>
      <t>3. DOBAVA ZAŠČITNIH VOGALNIKOV PO PRILOŽENI SPECIFIKACIJI:</t>
    </r>
    <r>
      <rPr>
        <sz val="10"/>
        <rFont val="Arial Narrow"/>
        <family val="2"/>
        <charset val="238"/>
      </rPr>
      <t xml:space="preserve"> Dobava samolepilnih PVC zaščitnih vogalnikov kot npr. </t>
    </r>
    <r>
      <rPr>
        <b/>
        <sz val="10"/>
        <rFont val="Arial Narrow"/>
        <family val="2"/>
        <charset val="238"/>
      </rPr>
      <t>Profila 50</t>
    </r>
    <r>
      <rPr>
        <sz val="10"/>
        <rFont val="Arial Narrow"/>
        <family val="2"/>
        <charset val="238"/>
      </rPr>
      <t>, višine 130cm, dim. 50x50mm in debeline min. 2,0mm; za kot 90°, 100% antibakteriološka zaščita, požarni razred Bs2d0, površina zaključnega sloja gladka, dobra odpornost na udarce.</t>
    </r>
  </si>
  <si>
    <r>
      <rPr>
        <b/>
        <sz val="10"/>
        <rFont val="Arial Narrow"/>
        <family val="2"/>
        <charset val="238"/>
      </rPr>
      <t>4. MONTAŽA ZAŠČITNIH VOGALNIKOV PO OPISANEM TEHNOLOŠKEM POSTOPKU:</t>
    </r>
    <r>
      <rPr>
        <sz val="10"/>
        <rFont val="Arial Narrow"/>
        <family val="2"/>
        <charset val="238"/>
      </rPr>
      <t xml:space="preserve"> Montaža vogalnika od zaključka zaokrožnice 130 cm navzgor s silikonom za boljši oprijem.</t>
    </r>
  </si>
  <si>
    <r>
      <t>OPOMBA:</t>
    </r>
    <r>
      <rPr>
        <sz val="10"/>
        <color theme="1"/>
        <rFont val="Arial Narrow"/>
        <family val="2"/>
        <charset val="238"/>
      </rPr>
      <t>Površinska obdelava stenskih zaščit, mora izkazovati sledeče podatke: protivirusno delovanje 99,96% učinkovitost po 2 urah in 99,99% učinkovitost po 5 urah pri človeškem koronavirusu HCoV-229E pri 20 ° C v skladu s prilagojenim protokolom ISO 21702 (2019).</t>
    </r>
  </si>
  <si>
    <t>Ograja 6</t>
  </si>
  <si>
    <t>/8.</t>
  </si>
  <si>
    <t>/9.</t>
  </si>
  <si>
    <t>spodnji sloj toplotne izolacije iz kamene volne: 20 cm, kot npr. Knauf Insulation SmartRoof Thermal, λ=0,036 W/mK in CS(10) 50 kPa</t>
  </si>
  <si>
    <t xml:space="preserve">KRILO          
- toplotno izoliran okenski sistem z večprekatnim sredinskim tesnilom
- profili pravokotne oblike z ostrorobimi vogali, spajanje okvirja se izvede pod kotom 45
- termo odkapni profil
- ročno odpiranje: po shemah; v shemah je razviden pogled z notranje strani objekta </t>
  </si>
  <si>
    <t>elastificirane EPS plošče; 
kot npr: Fragmat EPS Silent T650</t>
  </si>
  <si>
    <t>Nabava,  dobava  in polaganje toplotne izolacije pod temeljno ploščo:
-ločilni sloj: PE folija 0. 2 mm
-npr. : XPS deb.14 cm, plošče Tegotherm XPS 500 HD, 0.035 W/(m.K)
vključno z vsemi pomožnimi, pripravljalnimi in zaključnimi deli ter  vsemi  potrebnimi horizontalnimi in vertikalnimi transporti</t>
  </si>
  <si>
    <t>Nabava,  dobava  in vgradnja toplotna izolacije kot zaščita vertikalne HI:
- ekspandiran polistiren EPS 031, Fragmat Neocokl   22 cm
- ekspandiran polistiren, SIST EN 13163, U= max.0.031 W/(m.K),
- na obeh straneh rebrast raster 1×1 cm za boljši oprijem lepila in osnovnega ometa, plošče zalepljene na hidroizolacijo z obojestranskim samolep. bit. trakom;
- HDPE čepasta folija z lepljenimi preklopi. Čepasta profilacija folije je obrnjena proti zasipu za doseganje ustreznega dreniranja vode
Vključno z vsemi pomožnimi, pripravljalnimi in zaključnimi deli ter  vsemi  potrebnimi horizontalnimi in vertikalnimi transporti</t>
  </si>
  <si>
    <t>B1.10</t>
  </si>
  <si>
    <t>4k drsna teleskopska vrata z obsvetlobo in nadsvetlobo, slepi profil spodaj v tlaku</t>
  </si>
  <si>
    <t>2k drsna vrata, z obsvetloba in nadsvetlobo, slepi profil v tlaku in stropu</t>
  </si>
  <si>
    <t>zid. mera: 220/319</t>
  </si>
  <si>
    <t>OKVIR                  
- okvir iz kovinskih Al  profilov s prekinjenim toplotnim mostom    
- 6 komorni profil pravokotne oblike, z ustrezno podkonstrukcijo za pritrditev v nosilno konstrukcijo 
- barva: RAL 9007; vzorec potrdi arhitekt!
- tesnila: dvojna, silikonska tesnila, pritrjena v žleb krila</t>
  </si>
  <si>
    <t xml:space="preserve">npr. EPS 031, Fragmat Neocokl </t>
  </si>
  <si>
    <t xml:space="preserve">ekspandiran polistiren, SIST EN 13163,
U= max. 0.031 W/(m.K), </t>
  </si>
  <si>
    <t xml:space="preserve"> - specialno oblikovana vodila, zavita v raztegnjeno spiralo za vodenje vratne plošče,
- vodenje vratne plošče preko uležajenih kotalnih elementov,
- življenjska doba minimalno 1.000.000 odpiranj oz. 10 let;
- Površina jeklenih delov: vroče cinkano
- Hitrost odpiranja/zapiranja: ca. 1,5 m/s; ca. 0,50 m/s
- Max. odpiranje: do 2,0 m/s
- Izvedba spirale: okrogla spirala
- Stran motorja: levo, visoko frekvencni motor s frekvencnim pretvornikom,
- Vratna plošča: dvostenske, termično ločene in izolirane lamele, lamele med seboj povezane s tečajno verigo in zatesnjene z dvojnimi tesnili
- Površina ALU lamel: 2-slojno barvano
- Izhod v sili: potezna ročica na okvirju vrat
- Krmilje: EFA-TRONIC PROFESSIONAL z informacijskim displejem in folijsko tipkovnico, v ločeni krmilni omarici (IP65), z glavnim stikalom
- Napajanje: Evropa, 3-fazno 400 voltov
- Število prozornih lamel: 5, področje prozornih lamel od: 1330 mm - 1870 mm.</t>
  </si>
  <si>
    <t>RV1 - kot npr. ali enakovredno EFAFLEX-hitrotekoča spiralna vrata po AZ  273 R05
Svetla prehodna širina: 300 cm
Svetla prehodna višina: 292 cm
kom.: 3
- serijsko vgrajena funkcija hermetičnega zapiranja, ki skoraj v celoti preprečuje prehod zraka,
- vgrajen sistem ogrevanja vodil in vratne plošče,
- koeficient toplotnega prehoda  Umax 0,64 W/m2K po DIN EN 13241-1, 
- zvočna izolativnost 26 dB,
- odpornost proti vetru po DIN EN 12424 razred 4,
- zračna prepustnost po EN 12426 razred 4,
- konstrukcija je modularno grajena,
- vzmetna mehanika za izenačevanje teže in odpiranje v sili,</t>
  </si>
  <si>
    <t xml:space="preserve">Izdelava, dobava in montaža avtomatskih drsnih evakuacijskih vrat kot npr. ali enakovredno DOORSON product line 330 r za uporabo na evakuacijskih poteh in zasilnih izhodih s porabo električne energije v načinu delovanja ODPRTO ali ZAPRTO manjšo od 0,5Wh. Izvedba s troslojnim izolacijskim steklom in profili s prekinjenim termičnim mostom Napredno programsko stikalo z osvetljenim barvnim grafičnim zaslonom na dotik omogoča enostavno upravljanje vrat in izbiro sedmih načinov delovanja ter diagnostični opis opozoril in napak v besedi. </t>
  </si>
  <si>
    <t xml:space="preserve">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t>
  </si>
  <si>
    <t>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t>
  </si>
  <si>
    <t>Elektromotorna ključavnica. 
Podpora za zasilno odpiranje vrat ob izpadu električne energije.
Vrata se  priklopijo na požarni alarm. V primeru požara se odprejo in ostanejo odprta.</t>
  </si>
  <si>
    <t>Delovanje vrat:
NORMALNO: je enako delovanju standardnih avtomatskih drsnih vrat in omogoča enostaven prehod skozi vrata.   
EVAKUACIJA: ob aktiviranju požarnega signala, izpada električne energije, okvare vrat ali aktiviranja tipke za prisilno odpiranje, se vrata samodejno drsno odprejo in ostanejo odprta. Tako vrata omogočajo enostavno in varno evakuacijo.
Krila sestavljajo 55mm sistemski profili DOORSON, zasteklitev varnostno izolacijsko troslojno steklo debeline 46mm v gumi tesnilih.</t>
  </si>
  <si>
    <t>zid. mera: 265/344</t>
  </si>
  <si>
    <t>zid. mera: 191/344</t>
  </si>
  <si>
    <t xml:space="preserve">DV3 - 1kom.
Avtomatska dvokrilna drsna vrata z eno obsvetlobo in nadsvetlobo
Pozicija vgradnje: VHOD LEKARNA (NOTRANJA)
Dimenzija gradbene odprtine: 1910 x 3440 
Dimenzija prehoda: ( A x G ): 1200 X 2400 mm
Obsvetloba: 710 x 2400 mm
Nadsvetloba: 1910 x 490 mm
slepi profil v tlaku: 1910 x 190 mm
slepi profil v stropu: 1910 x 250 mm
RAL 9007 (prašno barvana)
</t>
  </si>
  <si>
    <t xml:space="preserve">DV2 - 1kom.
Avtomatska dvokrilna drsna vrata z dvema obsvetlobama in nadsvetlobo
Pozicija vgradnje: VHOD LEKARNA (ZUNANJA)
Dimenzija odprtine: 2650 x 3000 mm + 250mm
Dimenzija prehoda: ( A x G ): 1200 X 2400 mm
Obsvetloba (2 kom): 725 x 2400 mm
Nadsvetloba: 2650 x 490 mm
slepi profil v tlaku: 2650 x 190 mm
slepi profil v stropu: 2650 x 250 mm
RAL 9007 (prašno barvana)
</t>
  </si>
  <si>
    <t xml:space="preserve">DV1 - 1kom.
Avtomatska štirikrilna drsna teleskopska vrata z dvema obsvetlobama in nadsvetlobo
Pozicija vgradnje: VHOD ZD (ZUNANJA)
Dimenzija gradbene odprtine: 2200 x 3190 mm
Dimenzija prehoda: ( A x G ): 1300 X 2400 mm
Obsvetloba (2 kom): 450 x 2400 mm
Nadsvetloba: 2200 x 490 mm
Slepi profil v tlaku: 2200 x 190 mm
RAL 9007 (prašno barvana)
</t>
  </si>
  <si>
    <t xml:space="preserve">Elektromotorna ključavnica. 
Podpora za zasilno odpiranje vrat ob izpadu električne energije.
Vrata se  priklopijo na požarni alarm. V primeru požara se odprejo in ostanejo odprta. Samozapiralo in možnost pridržanja v odprtem položaju.
</t>
  </si>
  <si>
    <t xml:space="preserve">ZV4 - 1kom.
Avtomatska enokrilna vrata z obsvetlobo 
Pozicija vgradnje: VHOD COVID
Dimenzija gradbene odprtine: 1600 x 2590 
Dimenzija prehoda: ( A x G ): 1200 X 2400 mm
Obsvetloba: 400 x 2400 mm
slepi profil v tlaku: 1600 x 190 mm
RAL 9007 (prašno barvana)
- pogled na shemo iz notranje strani
</t>
  </si>
  <si>
    <t xml:space="preserve">Izdelava, dobava in montaža avtomatskih enokrilnih evakuacijskih vrat kot npr. ali enakovredno DOORSON, za uporabo na evakuacijskih poteh in zasilnih izhodih. Izvedba s troslojnim izolacijskim steklom in profili s prekinjenim termičnim mostom Napredno programsko stikalo z osvetljenim barvnim grafičnim zaslonom na dotik omogoča enostavno upravljanje vrat in izbiro sedmih načinov delovanja ter diagnostični opis opozoril in napak v besedi. </t>
  </si>
  <si>
    <t>B5.5</t>
  </si>
  <si>
    <t>Kompletna dobava in položitev  talnih predpražnikov.</t>
  </si>
  <si>
    <t xml:space="preserve">predpražnik (po proj. površini!):
sistemski tip (povozen za invalida),
vgrajen v okvir iz inox kotnikov 25/25/3,
kot npr. tip EMCO Diplomat 522 R
(na vseh vhodih v objekt - 6 kom, različnih dimenzij)
</t>
  </si>
  <si>
    <t>UPRAVIČENI STROŠKI (€)</t>
  </si>
  <si>
    <t>NEUPRAVIČENI STROŠKI (€)</t>
  </si>
  <si>
    <t>Upravičeno/neupravičeno</t>
  </si>
  <si>
    <t xml:space="preserve"> Zunanja enokrilna POŽARNA  ALU steklena vrata:
</t>
  </si>
  <si>
    <t>Okovje tipsko: tečaji uležajeni, inox kljuke zaobljenih oblik (kot npr. Hoppe Amsterdam), rozete ločene za kljuko in ključavnico - okrogle.  Ključavnica v vratih ima cilindrični vložek.
Samozapiralo z možnostjo pridržanja.</t>
  </si>
  <si>
    <t xml:space="preserve">  - vhod na hodnik v kleti
- s certifikatom po veljavnem STS-u za razred EI60
- ALU profili s prekinjenim toplotnim mostom in požarno varnostno zasteklitvijo (kaljeno lepljeno varnostno steklo)
- prašno lakirani profili; barva profilov RAL 9007
- samozapiralo
- električna ključavnica
- čitalec kartic
- kljuka EN1125/bunka
- odpiranje po shemi
- pogled na shemo iz notranje strani
</t>
  </si>
  <si>
    <t xml:space="preserve"> - požarna odpornost: EI 60 C; krilo stekleno pož. odporno, barvna obdelava v tonu kot ostala vrata. Dobava skupaj z garancijo (certifikatom) za predpisano požarno odpornost in dimotesnost. Skupaj s poročilom o požarnovarstvenem pregledu vgrajenih vrat. </t>
  </si>
  <si>
    <t xml:space="preserve">Enokrilna notranja vrata vgrajena v MK steno, d=15cm;
odpiranje po shemi.
</t>
  </si>
  <si>
    <t>Krilo vrat je polno, lamelne (sendvič) konstrukcije, obloženo s pralno oblogo (kot npr. Max Compact), brez brazde, robovi zaobljeni in obloženi z ABS nalimki; tip in barve po izbiri arhitekta, ki potrdi vzorec!
Podboji suhomontažni, iz barvanih ALU
profilov.</t>
  </si>
  <si>
    <t>Krilo vrat je polno, lamelne (sendvič) konstrukcije, obloženo s pralno oblogo (kot npr. Max Compact), brez brazde, robovi zaobljeni in obloženi z ABS nalimki; tip in barve po izbiri arhitekta, ki potrdi vzorec!
Podboji suhomontažni, iz barvanih kovinskih ALU 
profilov.
Okovje tipsko: tečaji uležajeni, inox kljuke zaobljenih oblik (kot npr. Hoppe Amsterdam), rozete ločene za kljuko in ključavnico - okrogle.  Ključavnica v vratih ima cilindrični vložek.
Samozapiralo z možnostjo pridržanja.</t>
  </si>
  <si>
    <t>Krilo vrat je polno, lamelne (sendvič) konstrukcije, obloženo s pralno oblogo (kot npr. Max Compact), brez brazde, robovi zaobljeni in obloženi z ABS nalimki; tip in barve po izbiri arhitekta, ki potrdi vzorec!
Podboji suhomontažni, iz barvanih kovinskih ALU 
profilov.
Okovje tipsko: tečaji uležajeni, inox kljuke zaobljenih oblik (kot npr. Hoppe Amsterdam), rozete ločene za kljuko in ključavnico - okrogle.  Ključavnica v vratih ima cilindrični vložek. 
Čitalec kartic, el. zaklep, samozapiralo, kljuka/ bunka.</t>
  </si>
  <si>
    <t>Krilo vrat je polno, lamelne (sendvič) konstrukcije, obloženo s pralno oblogo (kot npr. Max Compact), brez brazde, robovi zaobljeni in obloženi z ABS nalimki; tip in barve po izbiri arhitekta, ki potrdi vzorec!
Podboji suhomontažni, iz barvanih kovinskih ALU profilov.</t>
  </si>
  <si>
    <t xml:space="preserve">Notranja enokrilna POŽARNA  ALU  vrata:
- s certifikatom po veljavnem STS-u za razred EI60
-	požarna odpornost: EI 60 C; krila polna pož. odporna, dva varnostna zatiča po krilu, barvna obdelava v tonu kot ostala vrata. </t>
  </si>
  <si>
    <t>Dobava skupaj z garancijo (certifikatom) za predpisano požarno odpornost in dimotesnost. Skupaj s poročilom o požarnovarstvenem pregledu vgrajenih vrat. 
-	krilo -  požarno polnilo, krilo v ravnini stene.
-	Okovje tipsko: tečaji uležajeni, trojna nasadila, protipožarne inox kljuke zaobljenih oblik, razred po EN1906: 4 (kot npr. Hoppe Amsterdam), rozete ločene za kljuko in ključavnico - okrogle.</t>
  </si>
  <si>
    <t xml:space="preserve">Enokrilna notranja vrata vgrajena v AB steno, d=25cm; odpiranje po shemi.
</t>
  </si>
  <si>
    <t>Oprema: vezni elementi stene tipski, tipski vratni tečaji, enokrilna vrata, kovinska kljuka zaobljene oblike (kromirana), zaskočna ključavnica (možnost odpiranja s posebnim ključem z zunanje strani), z "metuljčkom" na notranji strani in s cilindričnim vložkom, rozete ločene za kljuko in ključavnico - okrogle. Na notranji strani vrat je pritrjena obešalna kljukica (ali enakovredno okovje iz sistemskega programa).
Barve po izbiri projektanta.</t>
  </si>
  <si>
    <t xml:space="preserve">Predelna sanitarna stena </t>
  </si>
  <si>
    <t>iz vodoodpornih kompaktnih laminatnih plošč (kot npr. Max ali podobno), z veznimi elementi (tipskimi iz sistemskega programa) iz nerjavečega jekla (Inox), sidrani  stransko v zid in v tla pred polaganjem keramike, stena fiksna.
Stena dvignjena od tal 10 cm, skupne višine 210 cm.</t>
  </si>
  <si>
    <t xml:space="preserve">Predelna sanitarna stena z enokrilnimi vrati (svetla širina vrat 70 cm) </t>
  </si>
  <si>
    <t>iz vodoodpornih kompaktnih laminatnih plošč (kot npr. Max ali podobno), z veznimi elementi (tipskimi iz sistemskega programa) iz nerjavečega jekla (Inox), sidrani  stransko v zid in v tla pred polaganjem keramike, stena fiksna ali z vgrajenimi vrati.
Stena dvignjena od tal 10 cm, skupne višine 210 cm.</t>
  </si>
  <si>
    <t xml:space="preserve">Predelna sanitarna stena z enokrilnimi vrati (svetla širina vrat 70 cm) 
</t>
  </si>
  <si>
    <t xml:space="preserve">Enokrilna notranja vrata vgrajena v MK steno, d=15cm; odpiranje po shemi.
</t>
  </si>
  <si>
    <t>Krilo vrat je polno, lamelne (sendvič) konstrukcije, obloženo s pralno oblogo (kot npr. Max Compact), brez brazde, robovi zaobljeni in obloženi z ABS nalimki; tip in barve po izbiri arhitekta, ki potrdi vzorec!
Podboji suhomontažni, iz barvanih kovinskih ALU 
profilov.
Okovje tipsko: tečaji uležajeni, inox kljuke zaobljenih oblik (kot npr. Hoppe Amsterdam), rozete ločene za kljuko in ključavnico - okrogle.  Ključavnica v vratih ima cilindrični vložek. 
Čitalec kartic, el. zaklep, samozapiralo, kljuka/ bunka. Prezračevalne rešetke v vratih po načrtu SI.</t>
  </si>
  <si>
    <t xml:space="preserve">Notranja enokrilna POŽARNA  ALU  vrata:
</t>
  </si>
  <si>
    <t xml:space="preserve"> - s certifikatom po veljavnem STS-u za razred EI60
-	požarna odpornost: EI 60 C; krila polna pož. odporna, dva varnostna zatiča po krilu, barvna obdelava v tonu kot ostala vrata. Dobava skupaj z garancijo (certifikatom) za predpisano požarno odpornost in dimotesnost. Skupaj s poročilom o požarnovarstvenem pregledu vgrajenih vrat. </t>
  </si>
  <si>
    <t xml:space="preserve"> - s certifikatom po veljavnem STS-u za razred EI60
-	požarna odpornost: EI 60 C; krila polna pož. odporna, dva varnostna zatiča po krilu, barvna obdelava v tonu kot ostala vrata. Dobava skupaj z garancijo (certifikatom) za predpisano požarno odpornost in dimotesnost. Skupaj s poročilom o požarnovarstvenem pregledu vgrajenih vrat. 
-	krilo -  požarno polnilo, krilo v ravnini stene.
-	Okovje tipsko: tečaji uležajeni, trojna nasadila, protipožarne inox kljuke zaobljenih oblik, razred po EN1906: 4 (kot npr. Hoppe Amsterdam), rozete ločene za kljuko in ključavnico - okrogle.
-	Podboj suhomontažen,  iz ALU prašno barvanih profilov, barva profilov RAL 9007;  v pripiri vstavljeno požarno tesnilo za krilo.
-	V brazde nameščena tesnila, ki na začetku preprečijo prehod dima ter intuminescenčna tesnila, ki ob določeni temperaturi ekspandirajo in nadalje zagotovijo tesnenje.
 - Vrata so opremljena s čitalcem kartic, el. zaklepom, samozapiralom, kljuko/ bunko.</t>
  </si>
  <si>
    <t>Kompletna izvedba varovanja gradbene jame:
Izvedba začasnih podpornih konstrukcij, in sicer zagatnih sten na SZ in JV strani objekta – vzdolž parcelne meje (odmik od parcelne meje cca. 50 cm).
Izbrani izvajalec pripravi PZI načrt varovanja gradbene jame!</t>
  </si>
  <si>
    <t>Kompletna dobava in oblaganje stene s toplotno izolacijo deb. 15 cm, z izvedbo zaključnega armiranega sloja, vključno z vsemi pomožnimi, pripravljalnimi in zaključnimi deli ter  vsemi  potrebnimi horizontalnimi in vertikalnimi transporti</t>
  </si>
  <si>
    <t>Estrih v C2-P</t>
  </si>
  <si>
    <t>Kompletna dobava in položitev talne obloge:</t>
  </si>
  <si>
    <r>
      <t xml:space="preserve">Kompletna dobava in </t>
    </r>
    <r>
      <rPr>
        <i/>
        <u/>
        <sz val="10"/>
        <rFont val="Arial Narrow"/>
        <family val="2"/>
        <charset val="238"/>
      </rPr>
      <t>oblaganje sten</t>
    </r>
    <r>
      <rPr>
        <sz val="10"/>
        <rFont val="Arial Narrow"/>
        <family val="2"/>
        <charset val="238"/>
      </rPr>
      <t>e:</t>
    </r>
  </si>
  <si>
    <t>Dobava in montaža akustičnega spuščenega stropa  Knauf Ceiling Solutions (KCS) z visoko absorbcijo zvoka, razred C, izgrajenega iz enonivojske kovinske konstrukcije iz glavnih ter prečnih Prelude TL2 / Ventatec SG 24 mm profilov, obešenih v primarni strop z obešali za spuščanje do 0,5 m.  V konstrukcijo so vložene ali vpete snemljive mineralne laminirane plošče z vodoodbojno površino KCS Armstrong Bioguard Acoustic dim. 600 x 600x17 mm, bele barve, z Bioguard antibakterijskim delovanjem s poglobljenim robom Tegular 24 in vidnim T profilom. Ob steni bo zaključni dvojni L profil 15/8/15/25 mm. Koeficient absorbcije zvoka: 0,60 po EN ISO 11654. Vzdolžna zvočna izolirnost stropa je Dn,f,w = 36 dB po EN 10848-2. Plošče so odporne na relativno zračno vlago do 95%. Plošče so v razredu gradiva A2-s1,d0 po EN 13501-1. Razred čistosti ISO 4 po EN ISO 14644-1. Plošče so odporne na mokro čiščenje ter dezinfekcijska stedstva. 14644-1  (kot na primer KCS Armstrong Bioguard Acoustic, Sistem C, Tegular 24 ali enakovredno)</t>
  </si>
  <si>
    <t>JULIJ 2021, NOVEMBER 2021 - Rev. 1, FEBRUAR 2022 - Rev. 1b</t>
  </si>
  <si>
    <t>Kompletna izdelava, dobava in montaža jeklene konstrukcije nadstreškov, po splošnem opisu (glej zgoraj), vključno s pritrdilnim materialom, z vsemi zaključki, z vsemi pomožnimi, pripravljalnimi in zaključnimi deli ter vsemi potrebnimi horizontalnimi in vertikalnimi transporti.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</si>
</sst>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 #,##0.00\ &quot;€&quot;_-;\-* #,##0.00\ &quot;€&quot;_-;_-* &quot;-&quot;??\ &quot;€&quot;_-;_-@_-"/>
    <numFmt numFmtId="164" formatCode="_-* #,##0.00\ _€_-;\-* #,##0.00\ _€_-;_-* &quot;-&quot;??\ _€_-;_-@_-"/>
    <numFmt numFmtId="165" formatCode="_-* #,##0.00\ &quot;SIT&quot;_-;\-* #,##0.00\ &quot;SIT&quot;_-;_-* &quot;-&quot;??\ &quot;SIT&quot;_-;_-@_-"/>
    <numFmt numFmtId="166" formatCode="_-* #,##0.00\ _S_I_T_-;\-* #,##0.00\ _S_I_T_-;_-* &quot;-&quot;??\ _S_I_T_-;_-@_-"/>
    <numFmt numFmtId="167" formatCode="mm/yy"/>
    <numFmt numFmtId="168" formatCode="#,##0.00\ [$€-1]"/>
    <numFmt numFmtId="169" formatCode="#,##0.00\ &quot;€&quot;"/>
    <numFmt numFmtId="170" formatCode="_-* #,##0.00\ [$€-1]_-;\-* #,##0.00\ [$€-1]_-;_-* &quot;-&quot;??\ [$€-1]_-;_-@_-"/>
    <numFmt numFmtId="171" formatCode="#,##0.00_ ;\-#,##0.00\ "/>
    <numFmt numFmtId="172" formatCode="#,##0.00\ "/>
    <numFmt numFmtId="173" formatCode="#,##0.0"/>
  </numFmts>
  <fonts count="116" x14ac:knownFonts="1">
    <font>
      <sz val="11"/>
      <color indexed="8"/>
      <name val="Calibri"/>
      <family val="2"/>
      <charset val="238"/>
    </font>
    <font>
      <sz val="11"/>
      <color indexed="8"/>
      <name val="Calibri"/>
      <family val="2"/>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4"/>
      <color indexed="8"/>
      <name val="Arial Narrow"/>
      <family val="2"/>
    </font>
    <font>
      <sz val="10"/>
      <name val="Arial Narrow"/>
      <family val="2"/>
    </font>
    <font>
      <b/>
      <sz val="16"/>
      <color indexed="8"/>
      <name val="Arial Narrow"/>
      <family val="2"/>
    </font>
    <font>
      <b/>
      <sz val="18"/>
      <color indexed="8"/>
      <name val="Arial Narrow"/>
      <family val="2"/>
    </font>
    <font>
      <sz val="10"/>
      <color indexed="8"/>
      <name val="Arial Narrow"/>
      <family val="2"/>
    </font>
    <font>
      <b/>
      <sz val="9"/>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b/>
      <sz val="9"/>
      <name val="Times New Roman"/>
      <family val="1"/>
      <charset val="238"/>
    </font>
    <font>
      <sz val="9"/>
      <name val="Times New Roman"/>
      <family val="1"/>
      <charset val="238"/>
    </font>
    <font>
      <sz val="10"/>
      <name val="Arial"/>
      <family val="2"/>
      <charset val="238"/>
    </font>
    <font>
      <sz val="8"/>
      <color indexed="8"/>
      <name val="Arial Narrow"/>
      <family val="2"/>
    </font>
    <font>
      <b/>
      <sz val="10"/>
      <name val="Arial Narrow"/>
      <family val="2"/>
    </font>
    <font>
      <b/>
      <sz val="11"/>
      <name val="Arial Narrow"/>
      <family val="2"/>
    </font>
    <font>
      <sz val="10"/>
      <name val="Arial Narrow"/>
      <family val="2"/>
      <charset val="238"/>
    </font>
    <font>
      <b/>
      <i/>
      <sz val="10"/>
      <name val="Arial Narrow"/>
      <family val="2"/>
    </font>
    <font>
      <b/>
      <i/>
      <u/>
      <sz val="10"/>
      <name val="Arial Narrow"/>
      <family val="2"/>
    </font>
    <font>
      <sz val="9"/>
      <color indexed="8"/>
      <name val="Arial Narrow"/>
      <family val="2"/>
    </font>
    <font>
      <i/>
      <u/>
      <sz val="10"/>
      <name val="Arial Narrow"/>
      <family val="2"/>
    </font>
    <font>
      <i/>
      <sz val="10"/>
      <name val="Arial Narrow"/>
      <family val="2"/>
    </font>
    <font>
      <sz val="9"/>
      <name val="Arial Narrow"/>
      <family val="2"/>
    </font>
    <font>
      <sz val="10"/>
      <name val="Arial"/>
      <family val="2"/>
    </font>
    <font>
      <b/>
      <sz val="14"/>
      <name val="Arial Narrow"/>
      <family val="2"/>
    </font>
    <font>
      <sz val="12"/>
      <name val="Arial Narrow"/>
      <family val="2"/>
    </font>
    <font>
      <sz val="10"/>
      <name val="Times New Roman"/>
      <family val="1"/>
    </font>
    <font>
      <sz val="13"/>
      <name val="Times New Roman CE"/>
      <charset val="238"/>
    </font>
    <font>
      <sz val="10"/>
      <name val="Arial CE"/>
      <charset val="238"/>
    </font>
    <font>
      <b/>
      <i/>
      <u/>
      <sz val="10"/>
      <color indexed="8"/>
      <name val="Arial Narrow"/>
      <family val="2"/>
    </font>
    <font>
      <i/>
      <sz val="9"/>
      <color indexed="8"/>
      <name val="Arial Narrow"/>
      <family val="2"/>
    </font>
    <font>
      <b/>
      <sz val="9"/>
      <name val="Arial Narrow"/>
      <family val="2"/>
    </font>
    <font>
      <b/>
      <u/>
      <sz val="9"/>
      <name val="Arial Narrow"/>
      <family val="2"/>
    </font>
    <font>
      <u/>
      <sz val="9"/>
      <name val="Arial Narrow"/>
      <family val="2"/>
    </font>
    <font>
      <sz val="11"/>
      <name val="Calibri"/>
      <family val="2"/>
      <charset val="238"/>
    </font>
    <font>
      <sz val="8"/>
      <name val="Arial"/>
      <family val="2"/>
      <charset val="238"/>
    </font>
    <font>
      <i/>
      <sz val="9"/>
      <name val="Arial Narrow"/>
      <family val="2"/>
    </font>
    <font>
      <i/>
      <u/>
      <sz val="10"/>
      <name val="Arial Narrow"/>
      <family val="2"/>
      <charset val="238"/>
    </font>
    <font>
      <sz val="10"/>
      <color indexed="8"/>
      <name val="Arial Narrow"/>
      <family val="2"/>
      <charset val="238"/>
    </font>
    <font>
      <i/>
      <sz val="10"/>
      <color indexed="8"/>
      <name val="Arial Narrow"/>
      <family val="2"/>
      <charset val="238"/>
    </font>
    <font>
      <b/>
      <i/>
      <sz val="10"/>
      <color indexed="8"/>
      <name val="Arial Narrow"/>
      <family val="2"/>
    </font>
    <font>
      <sz val="9"/>
      <name val="Arial Narrow"/>
      <family val="2"/>
      <charset val="238"/>
    </font>
    <font>
      <b/>
      <i/>
      <u/>
      <sz val="9"/>
      <color indexed="8"/>
      <name val="Arial Narrow"/>
      <family val="2"/>
      <charset val="238"/>
    </font>
    <font>
      <sz val="8"/>
      <name val="Arial Narrow"/>
      <family val="2"/>
      <charset val="238"/>
    </font>
    <font>
      <b/>
      <sz val="10"/>
      <name val="Arial"/>
      <family val="2"/>
      <charset val="238"/>
    </font>
    <font>
      <sz val="9"/>
      <name val="Courier New CE"/>
      <charset val="238"/>
    </font>
    <font>
      <sz val="5"/>
      <name val="Courier New CE"/>
      <family val="3"/>
      <charset val="238"/>
    </font>
    <font>
      <b/>
      <sz val="10"/>
      <name val="Courier New CE"/>
      <family val="3"/>
      <charset val="238"/>
    </font>
    <font>
      <sz val="9"/>
      <name val="Courier New"/>
      <family val="3"/>
      <charset val="238"/>
    </font>
    <font>
      <u/>
      <sz val="10"/>
      <color indexed="12"/>
      <name val="Trebuchet MS"/>
      <family val="2"/>
    </font>
    <font>
      <sz val="9"/>
      <name val="Arial CE"/>
      <charset val="238"/>
    </font>
    <font>
      <b/>
      <sz val="9"/>
      <name val="Arial Narrow"/>
      <family val="2"/>
      <charset val="238"/>
    </font>
    <font>
      <sz val="10"/>
      <name val="Arial CE"/>
    </font>
    <font>
      <sz val="10"/>
      <color indexed="8"/>
      <name val="Arial"/>
      <family val="2"/>
      <charset val="238"/>
    </font>
    <font>
      <b/>
      <sz val="10"/>
      <name val="Arial Narrow"/>
      <family val="2"/>
      <charset val="238"/>
    </font>
    <font>
      <i/>
      <sz val="8"/>
      <name val="Arial Narrow"/>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b/>
      <sz val="15"/>
      <color indexed="56"/>
      <name val="Calibri"/>
      <family val="2"/>
      <charset val="238"/>
    </font>
    <font>
      <b/>
      <sz val="18"/>
      <color indexed="56"/>
      <name val="Cambria"/>
      <family val="2"/>
      <charset val="238"/>
    </font>
    <font>
      <sz val="12"/>
      <name val="Courier"/>
      <family val="3"/>
    </font>
    <font>
      <b/>
      <sz val="16"/>
      <name val="Arial Narrow"/>
      <family val="2"/>
      <charset val="238"/>
    </font>
    <font>
      <sz val="11"/>
      <name val="Arial Narrow"/>
      <family val="2"/>
      <charset val="238"/>
    </font>
    <font>
      <b/>
      <sz val="18"/>
      <name val="Arial Narrow"/>
      <family val="2"/>
      <charset val="238"/>
    </font>
    <font>
      <u/>
      <sz val="9"/>
      <color indexed="8"/>
      <name val="Arial Narrow"/>
      <family val="2"/>
    </font>
    <font>
      <b/>
      <sz val="8"/>
      <color indexed="8"/>
      <name val="Arial Narrow"/>
      <family val="2"/>
    </font>
    <font>
      <sz val="10"/>
      <color indexed="8"/>
      <name val="Calibri"/>
      <family val="2"/>
      <charset val="238"/>
    </font>
    <font>
      <sz val="10"/>
      <name val="Calibri"/>
      <family val="2"/>
      <charset val="238"/>
    </font>
    <font>
      <sz val="9"/>
      <name val="Courier New CE"/>
      <family val="3"/>
      <charset val="238"/>
    </font>
    <font>
      <sz val="10"/>
      <name val="Book Antiqua"/>
      <family val="1"/>
    </font>
    <font>
      <sz val="11.5"/>
      <name val="Arial Narrow"/>
      <family val="2"/>
    </font>
    <font>
      <sz val="11"/>
      <color theme="1"/>
      <name val="Calibri"/>
      <family val="2"/>
      <charset val="238"/>
      <scheme val="minor"/>
    </font>
    <font>
      <sz val="11"/>
      <color theme="1"/>
      <name val="Calibri"/>
      <family val="2"/>
      <charset val="238"/>
    </font>
    <font>
      <sz val="10"/>
      <color theme="1"/>
      <name val="Arial"/>
      <family val="2"/>
      <charset val="238"/>
    </font>
    <font>
      <sz val="11"/>
      <color rgb="FF006100"/>
      <name val="Calibri"/>
      <family val="2"/>
      <charset val="238"/>
    </font>
    <font>
      <sz val="11"/>
      <color theme="1"/>
      <name val="Calibri"/>
      <family val="2"/>
      <scheme val="minor"/>
    </font>
    <font>
      <sz val="10"/>
      <color theme="3" tint="-0.249977111117893"/>
      <name val="Arial Narrow"/>
      <family val="2"/>
      <charset val="238"/>
    </font>
    <font>
      <i/>
      <sz val="10"/>
      <color theme="3" tint="-0.249977111117893"/>
      <name val="Arial Narrow"/>
      <family val="2"/>
      <charset val="238"/>
    </font>
    <font>
      <sz val="10"/>
      <color theme="1"/>
      <name val="Arial Narrow"/>
      <family val="2"/>
      <charset val="238"/>
    </font>
    <font>
      <sz val="11"/>
      <color rgb="FFFF0000"/>
      <name val="Arial Narrow"/>
      <family val="2"/>
    </font>
    <font>
      <b/>
      <sz val="11"/>
      <color rgb="FFFF0000"/>
      <name val="Arial Narrow"/>
      <family val="2"/>
    </font>
    <font>
      <b/>
      <i/>
      <u/>
      <sz val="10"/>
      <color theme="1"/>
      <name val="Arial"/>
      <family val="2"/>
      <charset val="238"/>
    </font>
    <font>
      <b/>
      <sz val="9"/>
      <color rgb="FFFF0000"/>
      <name val="Arial Narrow"/>
      <family val="2"/>
    </font>
    <font>
      <i/>
      <sz val="10"/>
      <name val="Arial Narrow"/>
      <family val="2"/>
      <charset val="238"/>
    </font>
    <font>
      <i/>
      <sz val="9"/>
      <name val="Arial Narrow"/>
      <family val="2"/>
      <charset val="238"/>
    </font>
    <font>
      <i/>
      <sz val="8"/>
      <color indexed="8"/>
      <name val="Arial Narrow"/>
      <family val="2"/>
      <charset val="238"/>
    </font>
    <font>
      <b/>
      <sz val="10"/>
      <color theme="1"/>
      <name val="Arial Narrow"/>
      <family val="2"/>
      <charset val="238"/>
    </font>
    <font>
      <sz val="8"/>
      <color theme="1"/>
      <name val="Arial Narrow"/>
      <family val="2"/>
      <charset val="238"/>
    </font>
    <font>
      <i/>
      <sz val="8"/>
      <color theme="1"/>
      <name val="Arial Narrow"/>
      <family val="2"/>
      <charset val="238"/>
    </font>
    <font>
      <b/>
      <sz val="12"/>
      <name val="Arial"/>
      <family val="2"/>
      <charset val="238"/>
    </font>
    <font>
      <b/>
      <sz val="8"/>
      <name val="Arial"/>
      <family val="2"/>
      <charset val="238"/>
    </font>
    <font>
      <b/>
      <sz val="8"/>
      <name val="Calibri"/>
      <family val="2"/>
      <scheme val="minor"/>
    </font>
    <font>
      <sz val="8"/>
      <name val="Calibri"/>
      <family val="2"/>
      <scheme val="minor"/>
    </font>
    <font>
      <sz val="8"/>
      <color theme="1"/>
      <name val="Calibri"/>
      <family val="2"/>
      <scheme val="minor"/>
    </font>
    <font>
      <b/>
      <sz val="8"/>
      <color indexed="8"/>
      <name val="Calibri"/>
      <family val="2"/>
    </font>
    <font>
      <sz val="8"/>
      <color indexed="8"/>
      <name val="Calibri"/>
      <family val="2"/>
    </font>
    <font>
      <b/>
      <sz val="8"/>
      <name val="Calibri"/>
      <family val="2"/>
    </font>
    <font>
      <sz val="8"/>
      <name val="Calibri"/>
      <family val="2"/>
    </font>
    <font>
      <sz val="10"/>
      <color indexed="8"/>
      <name val="Arial"/>
      <family val="2"/>
    </font>
    <font>
      <b/>
      <sz val="10"/>
      <name val="Arial"/>
      <family val="2"/>
    </font>
    <font>
      <b/>
      <sz val="11"/>
      <color indexed="8"/>
      <name val="Calibri"/>
      <family val="2"/>
      <charset val="238"/>
    </font>
    <font>
      <b/>
      <i/>
      <sz val="11"/>
      <color indexed="8"/>
      <name val="Calibri"/>
      <family val="2"/>
    </font>
    <font>
      <sz val="8"/>
      <name val="Calibri"/>
      <family val="2"/>
      <charset val="238"/>
    </font>
    <font>
      <b/>
      <sz val="10"/>
      <color indexed="8"/>
      <name val="Arial Narrow"/>
      <family val="2"/>
      <charset val="238"/>
    </font>
    <font>
      <b/>
      <sz val="10"/>
      <name val="Calibri"/>
      <family val="2"/>
      <charset val="238"/>
      <scheme val="minor"/>
    </font>
    <font>
      <sz val="10"/>
      <name val="Calibri"/>
      <family val="2"/>
      <charset val="238"/>
      <scheme val="minor"/>
    </font>
  </fonts>
  <fills count="30">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22"/>
        <bgColor indexed="31"/>
      </patternFill>
    </fill>
    <fill>
      <patternFill patternType="solid">
        <fgColor indexed="22"/>
        <bgColor indexed="64"/>
      </patternFill>
    </fill>
    <fill>
      <patternFill patternType="solid">
        <fgColor theme="8" tint="0.79998168889431442"/>
        <bgColor indexed="65"/>
      </patternFill>
    </fill>
    <fill>
      <patternFill patternType="solid">
        <fgColor theme="9" tint="0.59999389629810485"/>
        <bgColor indexed="65"/>
      </patternFill>
    </fill>
    <fill>
      <patternFill patternType="solid">
        <fgColor theme="9" tint="0.59996337778862885"/>
        <bgColor indexed="64"/>
      </patternFill>
    </fill>
    <fill>
      <patternFill patternType="solid">
        <fgColor rgb="FFC6EFCE"/>
      </patternFill>
    </fill>
    <fill>
      <patternFill patternType="solid">
        <fgColor theme="6" tint="0.3999450666829432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s>
  <borders count="43">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8"/>
      </top>
      <bottom style="double">
        <color indexed="8"/>
      </bottom>
      <diagonal/>
    </border>
    <border>
      <left style="thin">
        <color indexed="8"/>
      </left>
      <right/>
      <top style="thin">
        <color indexed="8"/>
      </top>
      <bottom style="thin">
        <color indexed="8"/>
      </bottom>
      <diagonal/>
    </border>
    <border>
      <left/>
      <right/>
      <top/>
      <bottom style="medium">
        <color rgb="FF000000"/>
      </bottom>
      <diagonal/>
    </border>
    <border>
      <left/>
      <right/>
      <top/>
      <bottom style="hair">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47">
    <xf numFmtId="0" fontId="0" fillId="0" borderId="0"/>
    <xf numFmtId="0" fontId="1" fillId="2"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82" fillId="19" borderId="0" applyNumberFormat="0" applyBorder="0" applyAlignment="0" applyProtection="0"/>
    <xf numFmtId="0" fontId="1" fillId="3" borderId="0" applyNumberFormat="0" applyBorder="0" applyAlignment="0" applyProtection="0"/>
    <xf numFmtId="0" fontId="1" fillId="2"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12" borderId="0" applyNumberFormat="0" applyBorder="0" applyAlignment="0" applyProtection="0"/>
    <xf numFmtId="0" fontId="82" fillId="20"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12" borderId="0" applyNumberFormat="0" applyBorder="0" applyAlignment="0" applyProtection="0"/>
    <xf numFmtId="0" fontId="64" fillId="14" borderId="0" applyNumberFormat="0" applyBorder="0" applyAlignment="0" applyProtection="0"/>
    <xf numFmtId="0" fontId="64" fillId="10" borderId="0" applyNumberFormat="0" applyBorder="0" applyAlignment="0" applyProtection="0"/>
    <xf numFmtId="0" fontId="64" fillId="11" borderId="0" applyNumberFormat="0" applyBorder="0" applyAlignment="0" applyProtection="0"/>
    <xf numFmtId="0" fontId="64" fillId="15" borderId="0" applyNumberFormat="0" applyBorder="0" applyAlignment="0" applyProtection="0"/>
    <xf numFmtId="0" fontId="64" fillId="13" borderId="0" applyNumberFormat="0" applyBorder="0" applyAlignment="0" applyProtection="0"/>
    <xf numFmtId="0" fontId="64" fillId="16" borderId="0" applyNumberFormat="0" applyBorder="0" applyAlignment="0" applyProtection="0"/>
    <xf numFmtId="0" fontId="64" fillId="14" borderId="0" applyNumberFormat="0" applyBorder="0" applyAlignment="0" applyProtection="0"/>
    <xf numFmtId="0" fontId="64" fillId="10" borderId="0" applyNumberFormat="0" applyBorder="0" applyAlignment="0" applyProtection="0"/>
    <xf numFmtId="0" fontId="64" fillId="11" borderId="0" applyNumberFormat="0" applyBorder="0" applyAlignment="0" applyProtection="0"/>
    <xf numFmtId="0" fontId="64" fillId="15" borderId="0" applyNumberFormat="0" applyBorder="0" applyAlignment="0" applyProtection="0"/>
    <xf numFmtId="0" fontId="64" fillId="13" borderId="0" applyNumberFormat="0" applyBorder="0" applyAlignment="0" applyProtection="0"/>
    <xf numFmtId="0" fontId="64" fillId="16" borderId="0" applyNumberFormat="0" applyBorder="0" applyAlignment="0" applyProtection="0"/>
    <xf numFmtId="4" fontId="83" fillId="21" borderId="0">
      <alignment horizontal="right" wrapText="1"/>
      <protection locked="0"/>
    </xf>
    <xf numFmtId="164" fontId="53" fillId="0" borderId="0" applyFont="0" applyFill="0" applyBorder="0" applyAlignment="0" applyProtection="0"/>
    <xf numFmtId="166" fontId="36" fillId="0" borderId="0" applyFont="0" applyFill="0" applyBorder="0" applyAlignment="0" applyProtection="0"/>
    <xf numFmtId="166" fontId="53" fillId="0" borderId="0" applyFont="0" applyFill="0" applyBorder="0" applyAlignment="0" applyProtection="0"/>
    <xf numFmtId="166" fontId="53" fillId="0" borderId="0" applyFont="0" applyFill="0" applyBorder="0" applyAlignment="0" applyProtection="0"/>
    <xf numFmtId="166" fontId="53" fillId="0" borderId="0" applyFont="0" applyFill="0" applyBorder="0" applyAlignment="0" applyProtection="0"/>
    <xf numFmtId="166" fontId="53" fillId="0" borderId="0" applyFont="0" applyFill="0" applyBorder="0" applyAlignment="0" applyProtection="0"/>
    <xf numFmtId="166" fontId="53" fillId="0" borderId="0" applyFont="0" applyFill="0" applyBorder="0" applyAlignment="0" applyProtection="0"/>
    <xf numFmtId="166" fontId="53" fillId="0" borderId="0" applyFont="0" applyFill="0" applyBorder="0" applyAlignment="0" applyProtection="0"/>
    <xf numFmtId="166" fontId="53" fillId="0" borderId="0" applyFont="0" applyFill="0" applyBorder="0" applyAlignment="0" applyProtection="0"/>
    <xf numFmtId="166" fontId="53" fillId="0" borderId="0" applyFont="0" applyFill="0" applyBorder="0" applyAlignment="0" applyProtection="0"/>
    <xf numFmtId="0" fontId="65" fillId="5" borderId="0" applyNumberFormat="0" applyBorder="0" applyAlignment="0" applyProtection="0"/>
    <xf numFmtId="0" fontId="84" fillId="22" borderId="0" applyNumberFormat="0" applyBorder="0" applyAlignment="0" applyProtection="0"/>
    <xf numFmtId="0" fontId="20" fillId="0" borderId="0"/>
    <xf numFmtId="0" fontId="20" fillId="0" borderId="0"/>
    <xf numFmtId="0" fontId="78" fillId="0" borderId="0"/>
    <xf numFmtId="0" fontId="65" fillId="5" borderId="0" applyNumberFormat="0" applyBorder="0" applyAlignment="0" applyProtection="0"/>
    <xf numFmtId="0" fontId="57" fillId="0" borderId="0" applyNumberFormat="0" applyFill="0" applyBorder="0" applyAlignment="0" applyProtection="0">
      <alignment vertical="top"/>
      <protection locked="0"/>
    </xf>
    <xf numFmtId="0" fontId="66" fillId="8" borderId="1" applyNumberFormat="0" applyAlignment="0" applyProtection="0"/>
    <xf numFmtId="0" fontId="56" fillId="23" borderId="0">
      <protection locked="0"/>
    </xf>
    <xf numFmtId="0" fontId="68" fillId="0" borderId="2" applyNumberFormat="0" applyFill="0" applyAlignment="0" applyProtection="0"/>
    <xf numFmtId="4" fontId="55" fillId="0" borderId="0">
      <alignment horizontal="left" vertical="top"/>
      <protection locked="0"/>
    </xf>
    <xf numFmtId="0" fontId="69" fillId="0" borderId="0" applyNumberFormat="0" applyFill="0" applyBorder="0" applyAlignment="0" applyProtection="0"/>
    <xf numFmtId="0" fontId="20" fillId="0" borderId="0"/>
    <xf numFmtId="0" fontId="20" fillId="0" borderId="0"/>
    <xf numFmtId="0" fontId="81" fillId="0" borderId="0"/>
    <xf numFmtId="0" fontId="81" fillId="0" borderId="0"/>
    <xf numFmtId="0" fontId="36" fillId="0" borderId="0"/>
    <xf numFmtId="0" fontId="1" fillId="0" borderId="0"/>
    <xf numFmtId="0" fontId="20" fillId="0" borderId="0"/>
    <xf numFmtId="0" fontId="20" fillId="0" borderId="0"/>
    <xf numFmtId="0" fontId="1" fillId="0" borderId="0"/>
    <xf numFmtId="0" fontId="20" fillId="0" borderId="0"/>
    <xf numFmtId="0" fontId="17" fillId="0" borderId="0"/>
    <xf numFmtId="0" fontId="36" fillId="0" borderId="0"/>
    <xf numFmtId="0" fontId="20" fillId="0" borderId="0"/>
    <xf numFmtId="0" fontId="20" fillId="0" borderId="0"/>
    <xf numFmtId="0" fontId="36" fillId="0" borderId="0"/>
    <xf numFmtId="0" fontId="36" fillId="0" borderId="0"/>
    <xf numFmtId="168" fontId="20" fillId="0" borderId="0"/>
    <xf numFmtId="0" fontId="20" fillId="0" borderId="0"/>
    <xf numFmtId="0" fontId="58" fillId="0" borderId="0"/>
    <xf numFmtId="0" fontId="20" fillId="0" borderId="0"/>
    <xf numFmtId="0" fontId="20" fillId="0" borderId="0"/>
    <xf numFmtId="0" fontId="53" fillId="0" borderId="0"/>
    <xf numFmtId="0" fontId="60" fillId="0" borderId="0"/>
    <xf numFmtId="0" fontId="20" fillId="0" borderId="0"/>
    <xf numFmtId="0" fontId="42" fillId="0" borderId="0"/>
    <xf numFmtId="0" fontId="79" fillId="0" borderId="0" applyNumberFormat="0" applyFill="0" applyBorder="0" applyAlignment="0" applyProtection="0"/>
    <xf numFmtId="0" fontId="20" fillId="0" borderId="0"/>
    <xf numFmtId="0" fontId="85" fillId="0" borderId="0"/>
    <xf numFmtId="0" fontId="83" fillId="0" borderId="0"/>
    <xf numFmtId="0" fontId="20" fillId="0" borderId="0"/>
    <xf numFmtId="0" fontId="82" fillId="0" borderId="0"/>
    <xf numFmtId="0" fontId="31" fillId="0" borderId="0"/>
    <xf numFmtId="0" fontId="17" fillId="0" borderId="0"/>
    <xf numFmtId="0" fontId="31" fillId="0" borderId="0"/>
    <xf numFmtId="0" fontId="36" fillId="0" borderId="0"/>
    <xf numFmtId="0" fontId="31" fillId="0" borderId="0"/>
    <xf numFmtId="0" fontId="53" fillId="0" borderId="0"/>
    <xf numFmtId="0" fontId="20" fillId="0" borderId="0"/>
    <xf numFmtId="166" fontId="70" fillId="0" borderId="0"/>
    <xf numFmtId="0" fontId="36" fillId="0" borderId="0"/>
    <xf numFmtId="0" fontId="3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3" fontId="61" fillId="0" borderId="0" applyAlignment="0">
      <alignment horizontal="right"/>
      <protection locked="0"/>
    </xf>
    <xf numFmtId="0" fontId="35" fillId="0" borderId="0"/>
    <xf numFmtId="9" fontId="53" fillId="0" borderId="0" applyFont="0" applyFill="0" applyBorder="0" applyAlignment="0" applyProtection="0"/>
    <xf numFmtId="9" fontId="53" fillId="0" borderId="0" applyFont="0" applyFill="0" applyBorder="0" applyAlignment="0" applyProtection="0"/>
    <xf numFmtId="9" fontId="1" fillId="0" borderId="0" applyFill="0" applyBorder="0" applyAlignment="0" applyProtection="0"/>
    <xf numFmtId="9" fontId="8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8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7" fillId="0" borderId="0" applyNumberFormat="0" applyFill="0" applyBorder="0" applyAlignment="0" applyProtection="0"/>
    <xf numFmtId="0" fontId="66" fillId="8" borderId="1" applyNumberFormat="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4" fontId="54" fillId="0" borderId="0">
      <alignment vertical="top"/>
      <protection hidden="1"/>
    </xf>
    <xf numFmtId="4" fontId="55" fillId="0" borderId="0" applyProtection="0">
      <alignment horizontal="left"/>
      <protection locked="0"/>
    </xf>
    <xf numFmtId="0" fontId="17" fillId="0" borderId="0"/>
    <xf numFmtId="4" fontId="56" fillId="24" borderId="0">
      <alignment horizontal="right"/>
      <protection locked="0"/>
    </xf>
    <xf numFmtId="0" fontId="17" fillId="0" borderId="0"/>
    <xf numFmtId="0" fontId="69" fillId="0" borderId="0" applyNumberFormat="0" applyFill="0" applyBorder="0" applyAlignment="0" applyProtection="0"/>
    <xf numFmtId="4" fontId="55" fillId="0" borderId="0">
      <alignment horizontal="left" vertical="top"/>
      <protection locked="0"/>
    </xf>
    <xf numFmtId="165" fontId="53" fillId="0" borderId="0" applyFont="0" applyFill="0" applyBorder="0" applyAlignment="0" applyProtection="0"/>
    <xf numFmtId="165" fontId="36" fillId="0" borderId="0" applyFont="0" applyFill="0" applyBorder="0" applyAlignment="0" applyProtection="0"/>
    <xf numFmtId="166" fontId="53" fillId="0" borderId="0" applyFont="0" applyFill="0" applyBorder="0" applyAlignment="0" applyProtection="0"/>
    <xf numFmtId="166" fontId="36"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53" fillId="0" borderId="0" applyFont="0" applyFill="0" applyBorder="0" applyAlignment="0" applyProtection="0"/>
    <xf numFmtId="166" fontId="20" fillId="0" borderId="0" applyFont="0" applyFill="0" applyBorder="0" applyAlignment="0" applyProtection="0"/>
    <xf numFmtId="166" fontId="58" fillId="0" borderId="0" applyFont="0" applyFill="0" applyBorder="0" applyAlignment="0" applyProtection="0"/>
    <xf numFmtId="164" fontId="83" fillId="0" borderId="0" applyFont="0" applyFill="0" applyBorder="0" applyAlignment="0" applyProtection="0"/>
    <xf numFmtId="0" fontId="67" fillId="0" borderId="0" applyNumberFormat="0" applyFill="0" applyBorder="0" applyAlignment="0" applyProtection="0"/>
  </cellStyleXfs>
  <cellXfs count="827">
    <xf numFmtId="0" fontId="0" fillId="0" borderId="0" xfId="0"/>
    <xf numFmtId="0" fontId="3" fillId="17" borderId="3" xfId="0" applyFont="1" applyFill="1" applyBorder="1" applyAlignment="1">
      <alignment vertical="top"/>
    </xf>
    <xf numFmtId="0" fontId="4" fillId="0" borderId="0" xfId="0" applyFont="1"/>
    <xf numFmtId="0" fontId="6" fillId="0" borderId="0" xfId="0" applyFont="1" applyAlignment="1">
      <alignment vertical="top"/>
    </xf>
    <xf numFmtId="0" fontId="6" fillId="0" borderId="0" xfId="0" applyFont="1"/>
    <xf numFmtId="0" fontId="6" fillId="17" borderId="3" xfId="0" applyFont="1" applyFill="1" applyBorder="1" applyAlignment="1">
      <alignment vertical="top"/>
    </xf>
    <xf numFmtId="0" fontId="6" fillId="17" borderId="3" xfId="0" applyFont="1" applyFill="1" applyBorder="1" applyAlignment="1">
      <alignment horizontal="center"/>
    </xf>
    <xf numFmtId="0" fontId="4" fillId="0" borderId="0" xfId="0" applyFont="1" applyAlignment="1">
      <alignment horizontal="right"/>
    </xf>
    <xf numFmtId="4" fontId="4" fillId="0" borderId="0" xfId="0" applyNumberFormat="1" applyFont="1" applyAlignment="1">
      <alignment horizontal="right"/>
    </xf>
    <xf numFmtId="168" fontId="4" fillId="0" borderId="0" xfId="0" applyNumberFormat="1" applyFont="1" applyAlignment="1">
      <alignment horizontal="right"/>
    </xf>
    <xf numFmtId="49" fontId="4" fillId="0" borderId="0" xfId="0" applyNumberFormat="1" applyFont="1" applyAlignment="1">
      <alignment vertical="top"/>
    </xf>
    <xf numFmtId="0" fontId="4" fillId="0" borderId="0" xfId="0" applyFont="1" applyAlignment="1">
      <alignment vertical="top"/>
    </xf>
    <xf numFmtId="0" fontId="7" fillId="17" borderId="3" xfId="0" applyFont="1" applyFill="1" applyBorder="1"/>
    <xf numFmtId="0" fontId="7" fillId="0" borderId="0" xfId="0" applyFont="1"/>
    <xf numFmtId="0" fontId="4" fillId="0" borderId="0" xfId="0" applyFont="1" applyAlignment="1">
      <alignment horizontal="left" vertical="top"/>
    </xf>
    <xf numFmtId="0" fontId="6" fillId="17" borderId="3" xfId="0" applyFont="1" applyFill="1" applyBorder="1" applyAlignment="1">
      <alignment horizontal="left" vertical="top"/>
    </xf>
    <xf numFmtId="168" fontId="4" fillId="0" borderId="0" xfId="0" applyNumberFormat="1" applyFont="1"/>
    <xf numFmtId="0" fontId="6" fillId="0" borderId="0" xfId="0" applyFont="1" applyAlignment="1">
      <alignment horizontal="right"/>
    </xf>
    <xf numFmtId="0" fontId="4" fillId="0" borderId="0" xfId="0" applyNumberFormat="1" applyFont="1"/>
    <xf numFmtId="0" fontId="4" fillId="0" borderId="0" xfId="0" applyFont="1" applyBorder="1"/>
    <xf numFmtId="168" fontId="4" fillId="0" borderId="0" xfId="0" applyNumberFormat="1" applyFont="1" applyBorder="1"/>
    <xf numFmtId="168" fontId="6" fillId="0" borderId="0" xfId="0" applyNumberFormat="1" applyFont="1"/>
    <xf numFmtId="0" fontId="11" fillId="0" borderId="0" xfId="0" applyFont="1"/>
    <xf numFmtId="0" fontId="13" fillId="0" borderId="0" xfId="0" applyFont="1"/>
    <xf numFmtId="0" fontId="6" fillId="0" borderId="0" xfId="0" applyFont="1" applyBorder="1"/>
    <xf numFmtId="0" fontId="6" fillId="0" borderId="4" xfId="0" applyFont="1" applyBorder="1"/>
    <xf numFmtId="0" fontId="13" fillId="0" borderId="0" xfId="0" applyFont="1" applyBorder="1"/>
    <xf numFmtId="168" fontId="13" fillId="0" borderId="0" xfId="0" applyNumberFormat="1" applyFont="1" applyBorder="1"/>
    <xf numFmtId="0" fontId="4" fillId="0" borderId="5" xfId="0" applyFont="1" applyBorder="1"/>
    <xf numFmtId="168" fontId="4" fillId="0" borderId="6" xfId="0" applyNumberFormat="1" applyFont="1" applyBorder="1"/>
    <xf numFmtId="0" fontId="4" fillId="0" borderId="7" xfId="0" applyFont="1" applyBorder="1"/>
    <xf numFmtId="0" fontId="4" fillId="0" borderId="0" xfId="0" applyNumberFormat="1" applyFont="1" applyBorder="1"/>
    <xf numFmtId="0" fontId="9" fillId="25" borderId="7" xfId="0" applyFont="1" applyFill="1" applyBorder="1"/>
    <xf numFmtId="0" fontId="4" fillId="25" borderId="5" xfId="0" applyFont="1" applyFill="1" applyBorder="1"/>
    <xf numFmtId="168" fontId="4" fillId="25" borderId="6" xfId="0" applyNumberFormat="1" applyFont="1" applyFill="1" applyBorder="1"/>
    <xf numFmtId="0" fontId="6" fillId="25" borderId="7" xfId="0" applyFont="1" applyFill="1" applyBorder="1"/>
    <xf numFmtId="0" fontId="6" fillId="25" borderId="5" xfId="0" applyFont="1" applyFill="1" applyBorder="1"/>
    <xf numFmtId="168" fontId="6" fillId="25" borderId="6" xfId="0" applyNumberFormat="1" applyFont="1" applyFill="1" applyBorder="1"/>
    <xf numFmtId="0" fontId="6" fillId="0" borderId="5" xfId="0" applyFont="1" applyBorder="1"/>
    <xf numFmtId="0" fontId="14" fillId="0" borderId="8" xfId="0" applyFont="1" applyBorder="1"/>
    <xf numFmtId="0" fontId="14" fillId="0" borderId="9" xfId="0" applyFont="1" applyBorder="1"/>
    <xf numFmtId="168" fontId="14" fillId="0" borderId="10" xfId="0" applyNumberFormat="1" applyFont="1" applyBorder="1"/>
    <xf numFmtId="0" fontId="6" fillId="0" borderId="11" xfId="0" applyFont="1" applyBorder="1"/>
    <xf numFmtId="168" fontId="6" fillId="0" borderId="12" xfId="0" applyNumberFormat="1" applyFont="1" applyBorder="1"/>
    <xf numFmtId="0" fontId="6" fillId="0" borderId="13" xfId="0" applyFont="1" applyBorder="1"/>
    <xf numFmtId="0" fontId="13" fillId="0" borderId="14" xfId="0" applyFont="1" applyBorder="1"/>
    <xf numFmtId="168" fontId="13" fillId="0" borderId="15" xfId="0" applyNumberFormat="1" applyFont="1" applyBorder="1"/>
    <xf numFmtId="0" fontId="15" fillId="25" borderId="16" xfId="0" applyFont="1" applyFill="1" applyBorder="1" applyAlignment="1">
      <alignment vertical="center"/>
    </xf>
    <xf numFmtId="0" fontId="16" fillId="25" borderId="17" xfId="0" applyFont="1" applyFill="1" applyBorder="1" applyAlignment="1">
      <alignment vertical="center"/>
    </xf>
    <xf numFmtId="168" fontId="15" fillId="25" borderId="18" xfId="0" applyNumberFormat="1" applyFont="1" applyFill="1" applyBorder="1" applyAlignment="1">
      <alignment vertical="center"/>
    </xf>
    <xf numFmtId="0" fontId="4" fillId="0" borderId="19" xfId="0" applyFont="1" applyBorder="1"/>
    <xf numFmtId="0" fontId="6" fillId="0" borderId="20" xfId="0" applyFont="1" applyBorder="1" applyAlignment="1">
      <alignment horizontal="left"/>
    </xf>
    <xf numFmtId="0" fontId="6" fillId="0" borderId="21" xfId="0" applyFont="1" applyBorder="1" applyAlignment="1">
      <alignment horizontal="left"/>
    </xf>
    <xf numFmtId="0" fontId="4" fillId="0" borderId="22" xfId="0" applyFont="1" applyBorder="1"/>
    <xf numFmtId="0" fontId="6" fillId="0" borderId="23" xfId="0" applyFont="1" applyBorder="1" applyAlignment="1">
      <alignment horizontal="left"/>
    </xf>
    <xf numFmtId="0" fontId="4" fillId="0" borderId="24" xfId="0" applyFont="1" applyBorder="1"/>
    <xf numFmtId="0" fontId="6" fillId="0" borderId="4" xfId="0" applyFont="1" applyBorder="1" applyAlignment="1">
      <alignment horizontal="left"/>
    </xf>
    <xf numFmtId="0" fontId="6" fillId="0" borderId="25" xfId="0" applyFont="1" applyBorder="1" applyAlignment="1">
      <alignment horizontal="left"/>
    </xf>
    <xf numFmtId="0" fontId="4" fillId="0" borderId="7" xfId="0" applyFont="1" applyBorder="1" applyAlignment="1">
      <alignment horizontal="left" vertical="top"/>
    </xf>
    <xf numFmtId="0" fontId="6" fillId="0" borderId="20" xfId="0" applyFont="1" applyBorder="1"/>
    <xf numFmtId="0" fontId="4" fillId="0" borderId="20" xfId="0" applyFont="1" applyBorder="1"/>
    <xf numFmtId="0" fontId="4" fillId="0" borderId="21" xfId="0" applyFont="1" applyBorder="1"/>
    <xf numFmtId="0" fontId="4" fillId="0" borderId="4" xfId="0" applyFont="1" applyBorder="1"/>
    <xf numFmtId="0" fontId="4" fillId="0" borderId="25" xfId="0" applyFont="1" applyBorder="1"/>
    <xf numFmtId="0" fontId="4" fillId="0" borderId="6" xfId="0" applyFont="1" applyBorder="1"/>
    <xf numFmtId="0" fontId="12" fillId="0" borderId="5" xfId="0" applyFont="1" applyBorder="1" applyAlignment="1"/>
    <xf numFmtId="0" fontId="12" fillId="0" borderId="6" xfId="0" applyFont="1" applyBorder="1" applyAlignment="1"/>
    <xf numFmtId="0" fontId="4" fillId="0" borderId="0" xfId="0" applyFont="1" applyBorder="1" applyAlignment="1">
      <alignment horizontal="left" vertical="top"/>
    </xf>
    <xf numFmtId="167" fontId="6" fillId="0" borderId="0" xfId="0" applyNumberFormat="1" applyFont="1" applyBorder="1" applyAlignment="1">
      <alignment horizontal="right"/>
    </xf>
    <xf numFmtId="0" fontId="4" fillId="0" borderId="7" xfId="0" applyFont="1" applyBorder="1" applyAlignment="1"/>
    <xf numFmtId="0" fontId="6" fillId="0" borderId="5" xfId="0" applyFont="1" applyBorder="1" applyAlignment="1"/>
    <xf numFmtId="168" fontId="4" fillId="0" borderId="21" xfId="0" applyNumberFormat="1" applyFont="1" applyBorder="1"/>
    <xf numFmtId="168" fontId="4" fillId="0" borderId="23" xfId="0" applyNumberFormat="1" applyFont="1" applyBorder="1"/>
    <xf numFmtId="168" fontId="4" fillId="0" borderId="25" xfId="0" applyNumberFormat="1" applyFont="1" applyBorder="1"/>
    <xf numFmtId="0" fontId="18" fillId="18" borderId="7" xfId="94" applyFont="1" applyFill="1" applyBorder="1"/>
    <xf numFmtId="4" fontId="19" fillId="18" borderId="5" xfId="94" applyNumberFormat="1" applyFont="1" applyFill="1" applyBorder="1" applyAlignment="1"/>
    <xf numFmtId="4" fontId="19" fillId="18" borderId="5" xfId="94" applyNumberFormat="1" applyFont="1" applyFill="1" applyBorder="1" applyAlignment="1">
      <alignment horizontal="right"/>
    </xf>
    <xf numFmtId="4" fontId="19" fillId="18" borderId="5" xfId="94" applyNumberFormat="1" applyFont="1" applyFill="1" applyBorder="1"/>
    <xf numFmtId="4" fontId="19" fillId="18" borderId="6" xfId="94" applyNumberFormat="1" applyFont="1" applyFill="1" applyBorder="1"/>
    <xf numFmtId="0" fontId="18" fillId="18" borderId="19" xfId="94" applyFont="1" applyFill="1" applyBorder="1"/>
    <xf numFmtId="4" fontId="19" fillId="18" borderId="20" xfId="94" applyNumberFormat="1" applyFont="1" applyFill="1" applyBorder="1" applyAlignment="1"/>
    <xf numFmtId="4" fontId="19" fillId="18" borderId="20" xfId="94" applyNumberFormat="1" applyFont="1" applyFill="1" applyBorder="1" applyAlignment="1">
      <alignment horizontal="right"/>
    </xf>
    <xf numFmtId="4" fontId="19" fillId="18" borderId="20" xfId="94" applyNumberFormat="1" applyFont="1" applyFill="1" applyBorder="1"/>
    <xf numFmtId="4" fontId="19" fillId="18" borderId="21" xfId="94" applyNumberFormat="1" applyFont="1" applyFill="1" applyBorder="1"/>
    <xf numFmtId="49" fontId="11" fillId="0" borderId="0" xfId="0" applyNumberFormat="1" applyFont="1" applyAlignment="1">
      <alignment horizontal="center" vertical="top"/>
    </xf>
    <xf numFmtId="0" fontId="11" fillId="0" borderId="0" xfId="0" applyFont="1" applyAlignment="1">
      <alignment horizontal="right"/>
    </xf>
    <xf numFmtId="4" fontId="11" fillId="0" borderId="0" xfId="0" applyNumberFormat="1" applyFont="1" applyAlignment="1">
      <alignment horizontal="right"/>
    </xf>
    <xf numFmtId="168" fontId="11" fillId="0" borderId="0" xfId="0" applyNumberFormat="1" applyFont="1" applyAlignment="1">
      <alignment horizontal="right"/>
    </xf>
    <xf numFmtId="49" fontId="11" fillId="0" borderId="0" xfId="0" applyNumberFormat="1" applyFont="1" applyAlignment="1">
      <alignment vertical="top"/>
    </xf>
    <xf numFmtId="0" fontId="11" fillId="0" borderId="0" xfId="0" applyFont="1" applyAlignment="1">
      <alignment vertical="top"/>
    </xf>
    <xf numFmtId="9" fontId="11" fillId="0" borderId="0" xfId="0" applyNumberFormat="1" applyFont="1" applyAlignment="1">
      <alignment horizontal="right"/>
    </xf>
    <xf numFmtId="49" fontId="11" fillId="0" borderId="0" xfId="0" applyNumberFormat="1" applyFont="1" applyAlignment="1">
      <alignment horizontal="right" vertical="top"/>
    </xf>
    <xf numFmtId="0" fontId="8" fillId="0" borderId="0" xfId="0" applyNumberFormat="1" applyFont="1" applyBorder="1" applyAlignment="1">
      <alignment horizontal="justify" vertical="top" wrapText="1"/>
    </xf>
    <xf numFmtId="0" fontId="5" fillId="0" borderId="0" xfId="0" applyFont="1"/>
    <xf numFmtId="49" fontId="5" fillId="0" borderId="0" xfId="0" applyNumberFormat="1" applyFont="1" applyBorder="1" applyAlignment="1">
      <alignment vertical="top"/>
    </xf>
    <xf numFmtId="0" fontId="5" fillId="0" borderId="0" xfId="0" applyFont="1" applyBorder="1" applyAlignment="1">
      <alignment horizontal="right"/>
    </xf>
    <xf numFmtId="4" fontId="5" fillId="0" borderId="0" xfId="0" applyNumberFormat="1" applyFont="1" applyBorder="1" applyAlignment="1">
      <alignment horizontal="right"/>
    </xf>
    <xf numFmtId="168" fontId="5" fillId="0" borderId="0" xfId="0" applyNumberFormat="1" applyFont="1" applyBorder="1" applyAlignment="1">
      <alignment horizontal="right"/>
    </xf>
    <xf numFmtId="49" fontId="11" fillId="0" borderId="0" xfId="0" applyNumberFormat="1" applyFont="1" applyAlignment="1">
      <alignment horizontal="center"/>
    </xf>
    <xf numFmtId="0" fontId="11" fillId="0" borderId="0" xfId="0" applyFont="1" applyAlignment="1"/>
    <xf numFmtId="0" fontId="5" fillId="0" borderId="0" xfId="0" applyFont="1" applyFill="1" applyBorder="1" applyAlignment="1">
      <alignment vertical="top"/>
    </xf>
    <xf numFmtId="0" fontId="5" fillId="0" borderId="0" xfId="0" applyFont="1" applyFill="1" applyBorder="1" applyAlignment="1">
      <alignment horizontal="center"/>
    </xf>
    <xf numFmtId="0" fontId="5" fillId="0" borderId="0" xfId="0" applyFont="1" applyFill="1"/>
    <xf numFmtId="49" fontId="11" fillId="0" borderId="0" xfId="0" applyNumberFormat="1" applyFont="1" applyAlignment="1">
      <alignment horizontal="left" vertical="top"/>
    </xf>
    <xf numFmtId="49" fontId="21" fillId="0" borderId="0" xfId="0" applyNumberFormat="1" applyFont="1" applyAlignment="1">
      <alignment horizontal="right" vertical="top"/>
    </xf>
    <xf numFmtId="0" fontId="86" fillId="0" borderId="0" xfId="0" applyFont="1"/>
    <xf numFmtId="0" fontId="10" fillId="0" borderId="0" xfId="0" applyFont="1" applyBorder="1" applyAlignment="1">
      <alignment horizontal="center" vertical="center"/>
    </xf>
    <xf numFmtId="0" fontId="27" fillId="0" borderId="0" xfId="0" applyFont="1" applyBorder="1" applyAlignment="1">
      <alignment vertical="top"/>
    </xf>
    <xf numFmtId="0" fontId="11" fillId="0" borderId="0" xfId="0" applyNumberFormat="1" applyFont="1" applyAlignment="1">
      <alignment horizontal="justify" vertical="top" wrapText="1"/>
    </xf>
    <xf numFmtId="0" fontId="8" fillId="0" borderId="0" xfId="0" applyNumberFormat="1" applyFont="1" applyFill="1" applyBorder="1" applyAlignment="1">
      <alignment horizontal="justify" vertical="top" wrapText="1"/>
    </xf>
    <xf numFmtId="0" fontId="27" fillId="0" borderId="24" xfId="0" applyFont="1" applyBorder="1" applyAlignment="1">
      <alignment vertical="top"/>
    </xf>
    <xf numFmtId="0" fontId="12" fillId="0" borderId="19" xfId="0" applyFont="1" applyBorder="1" applyAlignment="1"/>
    <xf numFmtId="0" fontId="6" fillId="0" borderId="0" xfId="0" applyNumberFormat="1" applyFont="1"/>
    <xf numFmtId="0" fontId="6" fillId="0" borderId="20" xfId="0" applyNumberFormat="1" applyFont="1" applyBorder="1"/>
    <xf numFmtId="0" fontId="4" fillId="0" borderId="4" xfId="0" applyNumberFormat="1" applyFont="1" applyBorder="1"/>
    <xf numFmtId="0" fontId="6" fillId="17" borderId="3" xfId="0" applyNumberFormat="1" applyFont="1" applyFill="1" applyBorder="1"/>
    <xf numFmtId="0" fontId="11" fillId="0" borderId="0" xfId="0" applyNumberFormat="1" applyFont="1"/>
    <xf numFmtId="0" fontId="23" fillId="0" borderId="0" xfId="0" applyNumberFormat="1" applyFont="1"/>
    <xf numFmtId="0" fontId="19" fillId="18" borderId="5" xfId="94" applyNumberFormat="1" applyFont="1" applyFill="1" applyBorder="1"/>
    <xf numFmtId="0" fontId="23" fillId="17" borderId="3" xfId="0" applyNumberFormat="1" applyFont="1" applyFill="1" applyBorder="1"/>
    <xf numFmtId="0" fontId="2" fillId="0" borderId="0" xfId="0" applyNumberFormat="1" applyFont="1"/>
    <xf numFmtId="0" fontId="8" fillId="0" borderId="0" xfId="0" applyNumberFormat="1" applyFont="1"/>
    <xf numFmtId="0" fontId="23" fillId="26" borderId="26" xfId="0" applyNumberFormat="1" applyFont="1" applyFill="1" applyBorder="1" applyAlignment="1">
      <alignment horizontal="left" vertical="top" wrapText="1"/>
    </xf>
    <xf numFmtId="0" fontId="22" fillId="0" borderId="0" xfId="0" applyNumberFormat="1" applyFont="1" applyBorder="1" applyAlignment="1">
      <alignment horizontal="left" vertical="top" wrapText="1"/>
    </xf>
    <xf numFmtId="0" fontId="19" fillId="18" borderId="20" xfId="94" applyNumberFormat="1" applyFont="1" applyFill="1" applyBorder="1"/>
    <xf numFmtId="0" fontId="3" fillId="17" borderId="3" xfId="0" applyNumberFormat="1" applyFont="1" applyFill="1" applyBorder="1"/>
    <xf numFmtId="0" fontId="5" fillId="0" borderId="0" xfId="0" applyNumberFormat="1" applyFont="1" applyFill="1" applyBorder="1"/>
    <xf numFmtId="0" fontId="22" fillId="0" borderId="0" xfId="0" applyNumberFormat="1" applyFont="1" applyFill="1" applyBorder="1"/>
    <xf numFmtId="0" fontId="8" fillId="0" borderId="0" xfId="0" applyNumberFormat="1" applyFont="1" applyFill="1" applyBorder="1" applyAlignment="1">
      <alignment horizontal="justify" wrapText="1"/>
    </xf>
    <xf numFmtId="0" fontId="2" fillId="0" borderId="0" xfId="0" applyNumberFormat="1" applyFont="1" applyBorder="1" applyAlignment="1">
      <alignment horizontal="justify" vertical="top" wrapText="1"/>
    </xf>
    <xf numFmtId="0" fontId="4" fillId="0" borderId="0" xfId="0" applyNumberFormat="1" applyFont="1" applyAlignment="1">
      <alignment vertical="top"/>
    </xf>
    <xf numFmtId="0" fontId="8" fillId="0" borderId="0" xfId="0" applyFont="1" applyFill="1" applyBorder="1"/>
    <xf numFmtId="0" fontId="30" fillId="0" borderId="0" xfId="0" applyFont="1" applyFill="1" applyBorder="1"/>
    <xf numFmtId="0" fontId="30" fillId="0" borderId="0" xfId="0" applyFont="1" applyFill="1" applyBorder="1" applyAlignment="1">
      <alignment horizontal="left" wrapText="1"/>
    </xf>
    <xf numFmtId="0" fontId="34" fillId="0" borderId="0" xfId="0" applyFont="1" applyFill="1"/>
    <xf numFmtId="0" fontId="8" fillId="0" borderId="0" xfId="0" applyFont="1" applyFill="1" applyBorder="1" applyAlignment="1">
      <alignment horizontal="right" vertical="justify" wrapText="1"/>
    </xf>
    <xf numFmtId="0" fontId="8" fillId="0" borderId="0" xfId="0" applyFont="1" applyFill="1" applyBorder="1" applyAlignment="1">
      <alignment vertical="justify" wrapText="1"/>
    </xf>
    <xf numFmtId="0" fontId="8" fillId="0" borderId="0" xfId="0" applyFont="1" applyFill="1" applyBorder="1" applyAlignment="1">
      <alignment horizontal="right"/>
    </xf>
    <xf numFmtId="0" fontId="0" fillId="0" borderId="0" xfId="0" applyFill="1" applyBorder="1"/>
    <xf numFmtId="0" fontId="27" fillId="0" borderId="0" xfId="0" applyFont="1" applyFill="1" applyBorder="1"/>
    <xf numFmtId="0" fontId="30" fillId="0" borderId="19" xfId="94" applyFont="1" applyFill="1" applyBorder="1"/>
    <xf numFmtId="0" fontId="30" fillId="0" borderId="20" xfId="94" applyNumberFormat="1" applyFont="1" applyFill="1" applyBorder="1"/>
    <xf numFmtId="4" fontId="30" fillId="0" borderId="20" xfId="94" applyNumberFormat="1" applyFont="1" applyFill="1" applyBorder="1" applyAlignment="1"/>
    <xf numFmtId="4" fontId="30" fillId="0" borderId="20" xfId="94" applyNumberFormat="1" applyFont="1" applyFill="1" applyBorder="1" applyAlignment="1">
      <alignment horizontal="right"/>
    </xf>
    <xf numFmtId="4" fontId="30" fillId="0" borderId="20" xfId="94" applyNumberFormat="1" applyFont="1" applyFill="1" applyBorder="1"/>
    <xf numFmtId="4" fontId="30" fillId="0" borderId="21" xfId="94" applyNumberFormat="1" applyFont="1" applyFill="1" applyBorder="1"/>
    <xf numFmtId="0" fontId="30" fillId="0" borderId="22" xfId="94" applyFont="1" applyFill="1" applyBorder="1"/>
    <xf numFmtId="0" fontId="30" fillId="0" borderId="0" xfId="94" applyNumberFormat="1" applyFont="1" applyFill="1" applyBorder="1"/>
    <xf numFmtId="4" fontId="30" fillId="0" borderId="0" xfId="94" applyNumberFormat="1" applyFont="1" applyFill="1" applyBorder="1" applyAlignment="1"/>
    <xf numFmtId="4" fontId="30" fillId="0" borderId="0" xfId="94" applyNumberFormat="1" applyFont="1" applyFill="1" applyBorder="1" applyAlignment="1">
      <alignment horizontal="right"/>
    </xf>
    <xf numFmtId="4" fontId="30" fillId="0" borderId="0" xfId="94" applyNumberFormat="1" applyFont="1" applyFill="1" applyBorder="1"/>
    <xf numFmtId="4" fontId="30" fillId="0" borderId="23" xfId="94" applyNumberFormat="1" applyFont="1" applyFill="1" applyBorder="1"/>
    <xf numFmtId="0" fontId="30" fillId="0" borderId="24" xfId="94" applyFont="1" applyFill="1" applyBorder="1"/>
    <xf numFmtId="0" fontId="39" fillId="0" borderId="4" xfId="94" applyNumberFormat="1" applyFont="1" applyFill="1" applyBorder="1"/>
    <xf numFmtId="4" fontId="39" fillId="0" borderId="4" xfId="94" applyNumberFormat="1" applyFont="1" applyFill="1" applyBorder="1" applyAlignment="1"/>
    <xf numFmtId="4" fontId="39" fillId="0" borderId="4" xfId="94" applyNumberFormat="1" applyFont="1" applyFill="1" applyBorder="1" applyAlignment="1">
      <alignment horizontal="right"/>
    </xf>
    <xf numFmtId="4" fontId="39" fillId="0" borderId="4" xfId="94" applyNumberFormat="1" applyFont="1" applyFill="1" applyBorder="1"/>
    <xf numFmtId="4" fontId="39" fillId="0" borderId="25" xfId="94" applyNumberFormat="1" applyFont="1" applyFill="1" applyBorder="1"/>
    <xf numFmtId="0" fontId="42" fillId="0" borderId="0" xfId="0" applyFont="1"/>
    <xf numFmtId="0" fontId="43" fillId="0" borderId="0" xfId="0" applyFont="1" applyAlignment="1">
      <alignment vertical="top" wrapText="1"/>
    </xf>
    <xf numFmtId="0" fontId="43" fillId="0" borderId="0" xfId="0" applyFont="1" applyAlignment="1">
      <alignment vertical="center" wrapText="1"/>
    </xf>
    <xf numFmtId="0" fontId="4" fillId="0" borderId="0" xfId="0" applyNumberFormat="1" applyFont="1" applyAlignment="1">
      <alignment horizontal="justify" vertical="top" wrapText="1"/>
    </xf>
    <xf numFmtId="0" fontId="11" fillId="0" borderId="0" xfId="0" applyNumberFormat="1" applyFont="1" applyAlignment="1">
      <alignment vertical="top"/>
    </xf>
    <xf numFmtId="49" fontId="11" fillId="0" borderId="0" xfId="0" applyNumberFormat="1" applyFont="1" applyAlignment="1">
      <alignment horizontal="right"/>
    </xf>
    <xf numFmtId="0" fontId="87" fillId="0" borderId="0" xfId="0" applyFont="1" applyAlignment="1"/>
    <xf numFmtId="0" fontId="86" fillId="0" borderId="0" xfId="0" applyFont="1" applyAlignment="1"/>
    <xf numFmtId="0" fontId="30" fillId="0" borderId="0" xfId="95" applyFont="1" applyFill="1"/>
    <xf numFmtId="0" fontId="11" fillId="0" borderId="0" xfId="0" applyFont="1" applyAlignment="1">
      <alignment horizontal="right" vertical="top"/>
    </xf>
    <xf numFmtId="4" fontId="11" fillId="0" borderId="0" xfId="0" applyNumberFormat="1" applyFont="1" applyAlignment="1">
      <alignment horizontal="right" vertical="top"/>
    </xf>
    <xf numFmtId="168" fontId="11" fillId="0" borderId="0" xfId="0" applyNumberFormat="1" applyFont="1" applyAlignment="1">
      <alignment horizontal="right" vertical="top"/>
    </xf>
    <xf numFmtId="0" fontId="30" fillId="0" borderId="0" xfId="0" applyNumberFormat="1" applyFont="1" applyBorder="1" applyAlignment="1">
      <alignment horizontal="justify" vertical="top" wrapText="1"/>
    </xf>
    <xf numFmtId="0" fontId="30" fillId="0" borderId="0" xfId="94" applyFont="1" applyFill="1" applyBorder="1"/>
    <xf numFmtId="0" fontId="39" fillId="0" borderId="0" xfId="94" applyNumberFormat="1" applyFont="1" applyFill="1" applyBorder="1"/>
    <xf numFmtId="4" fontId="39" fillId="0" borderId="0" xfId="94" applyNumberFormat="1" applyFont="1" applyFill="1" applyBorder="1" applyAlignment="1"/>
    <xf numFmtId="4" fontId="39" fillId="0" borderId="0" xfId="94" applyNumberFormat="1" applyFont="1" applyFill="1" applyBorder="1" applyAlignment="1">
      <alignment horizontal="right"/>
    </xf>
    <xf numFmtId="4" fontId="39" fillId="0" borderId="0" xfId="94" applyNumberFormat="1" applyFont="1" applyFill="1" applyBorder="1"/>
    <xf numFmtId="4" fontId="11" fillId="0" borderId="0" xfId="0" applyNumberFormat="1" applyFont="1" applyFill="1" applyAlignment="1">
      <alignment horizontal="right" vertical="top"/>
    </xf>
    <xf numFmtId="169" fontId="11" fillId="0" borderId="0" xfId="0" applyNumberFormat="1" applyFont="1" applyAlignment="1">
      <alignment horizontal="right" vertical="top"/>
    </xf>
    <xf numFmtId="168" fontId="11" fillId="0" borderId="0" xfId="0" applyNumberFormat="1" applyFont="1" applyFill="1" applyAlignment="1">
      <alignment horizontal="right" vertical="top"/>
    </xf>
    <xf numFmtId="4" fontId="8" fillId="0" borderId="0" xfId="0" applyNumberFormat="1" applyFont="1" applyAlignment="1">
      <alignment horizontal="right" vertical="top"/>
    </xf>
    <xf numFmtId="44" fontId="11" fillId="0" borderId="0" xfId="0" applyNumberFormat="1" applyFont="1" applyAlignment="1">
      <alignment horizontal="right" vertical="top"/>
    </xf>
    <xf numFmtId="0" fontId="6" fillId="0" borderId="5" xfId="0" applyFont="1" applyBorder="1" applyAlignment="1">
      <alignment vertical="top"/>
    </xf>
    <xf numFmtId="0" fontId="48" fillId="0" borderId="0" xfId="0" applyFont="1"/>
    <xf numFmtId="0" fontId="14" fillId="0" borderId="0" xfId="0" applyFont="1"/>
    <xf numFmtId="0" fontId="4" fillId="0" borderId="23" xfId="0" applyFont="1" applyBorder="1"/>
    <xf numFmtId="0" fontId="14" fillId="0" borderId="4" xfId="0" applyFont="1" applyBorder="1"/>
    <xf numFmtId="0" fontId="6" fillId="0" borderId="5" xfId="0" applyNumberFormat="1" applyFont="1" applyBorder="1"/>
    <xf numFmtId="0" fontId="50" fillId="0" borderId="7" xfId="0" applyFont="1" applyBorder="1" applyAlignment="1"/>
    <xf numFmtId="0" fontId="11" fillId="0" borderId="0" xfId="0" applyFont="1" applyFill="1" applyAlignment="1">
      <alignment horizontal="right" vertical="top"/>
    </xf>
    <xf numFmtId="0" fontId="51" fillId="0" borderId="0" xfId="0" applyNumberFormat="1" applyFont="1" applyBorder="1" applyAlignment="1">
      <alignment horizontal="justify" vertical="top" wrapText="1"/>
    </xf>
    <xf numFmtId="173" fontId="20" fillId="0" borderId="0" xfId="90" applyNumberFormat="1" applyFont="1" applyFill="1" applyBorder="1" applyAlignment="1" applyProtection="1">
      <alignment horizontal="justify" vertical="top" wrapText="1"/>
    </xf>
    <xf numFmtId="4" fontId="20" fillId="0" borderId="0" xfId="145" applyNumberFormat="1" applyFont="1" applyFill="1" applyBorder="1" applyAlignment="1" applyProtection="1">
      <alignment horizontal="justify" vertical="top"/>
    </xf>
    <xf numFmtId="171" fontId="20" fillId="0" borderId="0" xfId="145" applyNumberFormat="1" applyFont="1" applyFill="1" applyBorder="1" applyAlignment="1" applyProtection="1">
      <alignment horizontal="justify" vertical="top"/>
    </xf>
    <xf numFmtId="4" fontId="20" fillId="0" borderId="0" xfId="90" applyNumberFormat="1" applyFont="1" applyFill="1" applyBorder="1" applyAlignment="1" applyProtection="1">
      <alignment horizontal="justify" vertical="top" wrapText="1"/>
    </xf>
    <xf numFmtId="4" fontId="20" fillId="0" borderId="0" xfId="90" applyNumberFormat="1" applyFont="1" applyFill="1" applyBorder="1" applyAlignment="1" applyProtection="1">
      <alignment horizontal="justify" vertical="top"/>
    </xf>
    <xf numFmtId="0" fontId="8" fillId="0" borderId="0" xfId="0" quotePrefix="1" applyNumberFormat="1" applyFont="1" applyBorder="1" applyAlignment="1">
      <alignment horizontal="justify" vertical="top" wrapText="1"/>
    </xf>
    <xf numFmtId="0" fontId="19" fillId="18" borderId="5" xfId="94" applyNumberFormat="1" applyFont="1" applyFill="1" applyBorder="1" applyAlignment="1">
      <alignment vertical="top"/>
    </xf>
    <xf numFmtId="4" fontId="11" fillId="0" borderId="0" xfId="0" applyNumberFormat="1" applyFont="1" applyAlignment="1">
      <alignment vertical="top"/>
    </xf>
    <xf numFmtId="49" fontId="24" fillId="0" borderId="0" xfId="110" applyNumberFormat="1" applyFont="1" applyFill="1" applyBorder="1" applyAlignment="1" applyProtection="1">
      <alignment horizontal="left" vertical="top" wrapText="1"/>
    </xf>
    <xf numFmtId="49" fontId="24" fillId="0" borderId="0" xfId="84" applyNumberFormat="1" applyFont="1" applyFill="1" applyBorder="1" applyAlignment="1" applyProtection="1">
      <alignment horizontal="left" vertical="top" wrapText="1"/>
    </xf>
    <xf numFmtId="49" fontId="62" fillId="0" borderId="0" xfId="84" applyNumberFormat="1" applyFont="1" applyFill="1" applyBorder="1" applyAlignment="1" applyProtection="1">
      <alignment horizontal="left" vertical="top" wrapText="1"/>
    </xf>
    <xf numFmtId="4" fontId="4" fillId="0" borderId="0" xfId="0" applyNumberFormat="1" applyFont="1" applyAlignment="1">
      <alignment vertical="top"/>
    </xf>
    <xf numFmtId="4" fontId="0" fillId="0" borderId="0" xfId="0" applyNumberFormat="1" applyAlignment="1">
      <alignment vertical="top"/>
    </xf>
    <xf numFmtId="4" fontId="30" fillId="0" borderId="0" xfId="0" applyNumberFormat="1" applyFont="1" applyFill="1" applyBorder="1" applyAlignment="1">
      <alignment vertical="top"/>
    </xf>
    <xf numFmtId="4" fontId="6" fillId="0" borderId="0" xfId="0" applyNumberFormat="1" applyFont="1" applyAlignment="1">
      <alignment vertical="top"/>
    </xf>
    <xf numFmtId="0" fontId="89" fillId="0" borderId="0" xfId="0" applyFont="1"/>
    <xf numFmtId="0" fontId="89" fillId="0" borderId="0" xfId="0" applyFont="1" applyBorder="1" applyAlignment="1">
      <alignment horizontal="left" vertical="top"/>
    </xf>
    <xf numFmtId="0" fontId="90" fillId="0" borderId="0" xfId="0" applyFont="1" applyBorder="1" applyAlignment="1">
      <alignment horizontal="left" vertical="top" wrapText="1"/>
    </xf>
    <xf numFmtId="0" fontId="2" fillId="0" borderId="7" xfId="0" applyFont="1" applyFill="1" applyBorder="1"/>
    <xf numFmtId="0" fontId="2" fillId="0" borderId="0" xfId="0" applyFont="1" applyFill="1"/>
    <xf numFmtId="0" fontId="72" fillId="0" borderId="0" xfId="0" applyFont="1" applyFill="1"/>
    <xf numFmtId="0" fontId="63" fillId="0" borderId="0" xfId="0" applyNumberFormat="1" applyFont="1" applyBorder="1" applyAlignment="1">
      <alignment horizontal="justify" vertical="top" wrapText="1"/>
    </xf>
    <xf numFmtId="49" fontId="6" fillId="26" borderId="26" xfId="0" applyNumberFormat="1" applyFont="1" applyFill="1" applyBorder="1" applyAlignment="1">
      <alignment vertical="top"/>
    </xf>
    <xf numFmtId="0" fontId="19" fillId="0" borderId="0" xfId="94" applyFont="1" applyFill="1" applyBorder="1" applyAlignment="1">
      <alignment horizontal="justify" vertical="top" wrapText="1"/>
    </xf>
    <xf numFmtId="0" fontId="0" fillId="0" borderId="0" xfId="0" applyNumberFormat="1" applyBorder="1" applyAlignment="1">
      <alignment horizontal="justify" vertical="top" wrapText="1"/>
    </xf>
    <xf numFmtId="49" fontId="4" fillId="0" borderId="0" xfId="0" applyNumberFormat="1" applyFont="1" applyAlignment="1">
      <alignment horizontal="left" vertical="top"/>
    </xf>
    <xf numFmtId="0" fontId="4" fillId="0" borderId="0" xfId="0" applyFont="1" applyAlignment="1">
      <alignment horizontal="right" vertical="top"/>
    </xf>
    <xf numFmtId="4" fontId="4" fillId="0" borderId="0" xfId="0" applyNumberFormat="1" applyFont="1" applyAlignment="1">
      <alignment horizontal="right" vertical="top"/>
    </xf>
    <xf numFmtId="168" fontId="4" fillId="0" borderId="0" xfId="0" applyNumberFormat="1" applyFont="1" applyAlignment="1">
      <alignment horizontal="right" vertical="top"/>
    </xf>
    <xf numFmtId="0" fontId="72" fillId="0" borderId="27" xfId="0" applyFont="1" applyFill="1" applyBorder="1" applyAlignment="1">
      <alignment wrapText="1"/>
    </xf>
    <xf numFmtId="0" fontId="75" fillId="0" borderId="0" xfId="0" applyFont="1" applyAlignment="1">
      <alignment horizontal="right" vertical="top"/>
    </xf>
    <xf numFmtId="0" fontId="6" fillId="17" borderId="3" xfId="0" applyFont="1" applyFill="1" applyBorder="1" applyAlignment="1">
      <alignment horizontal="center" vertical="top"/>
    </xf>
    <xf numFmtId="0" fontId="6" fillId="26" borderId="26" xfId="0" applyFont="1" applyFill="1" applyBorder="1" applyAlignment="1">
      <alignment horizontal="right" vertical="top"/>
    </xf>
    <xf numFmtId="4" fontId="6" fillId="26" borderId="26" xfId="0" applyNumberFormat="1" applyFont="1" applyFill="1" applyBorder="1" applyAlignment="1">
      <alignment horizontal="right" vertical="top"/>
    </xf>
    <xf numFmtId="168" fontId="6" fillId="26" borderId="26" xfId="0" applyNumberFormat="1" applyFont="1" applyFill="1" applyBorder="1" applyAlignment="1">
      <alignment horizontal="right" vertical="top"/>
    </xf>
    <xf numFmtId="0" fontId="23" fillId="0" borderId="0" xfId="0" applyNumberFormat="1" applyFont="1" applyAlignment="1">
      <alignment vertical="top"/>
    </xf>
    <xf numFmtId="0" fontId="23" fillId="17" borderId="3" xfId="0" applyNumberFormat="1" applyFont="1" applyFill="1" applyBorder="1" applyAlignment="1">
      <alignment vertical="top"/>
    </xf>
    <xf numFmtId="0" fontId="2" fillId="0" borderId="0" xfId="0" applyNumberFormat="1" applyFont="1" applyAlignment="1">
      <alignment vertical="top"/>
    </xf>
    <xf numFmtId="0" fontId="8" fillId="0" borderId="0" xfId="0" applyNumberFormat="1" applyFont="1" applyFill="1" applyBorder="1" applyAlignment="1">
      <alignment horizontal="left" vertical="top" wrapText="1"/>
    </xf>
    <xf numFmtId="49" fontId="76" fillId="0" borderId="0" xfId="0" applyNumberFormat="1" applyFont="1" applyAlignment="1">
      <alignment horizontal="right" vertical="top"/>
    </xf>
    <xf numFmtId="4" fontId="88" fillId="0" borderId="0" xfId="0" applyNumberFormat="1" applyFont="1" applyAlignment="1">
      <alignment vertical="top"/>
    </xf>
    <xf numFmtId="0" fontId="11" fillId="0" borderId="0" xfId="0" applyFont="1" applyAlignment="1">
      <alignment horizontal="left" vertical="top"/>
    </xf>
    <xf numFmtId="4" fontId="88" fillId="0" borderId="0" xfId="64" applyNumberFormat="1" applyFont="1" applyAlignment="1">
      <alignment vertical="top"/>
    </xf>
    <xf numFmtId="0" fontId="4" fillId="0" borderId="7" xfId="0" applyFont="1" applyBorder="1" applyAlignment="1">
      <alignment vertical="top"/>
    </xf>
    <xf numFmtId="49" fontId="6" fillId="26" borderId="26" xfId="0" applyNumberFormat="1" applyFont="1" applyFill="1" applyBorder="1" applyAlignment="1">
      <alignment horizontal="left" vertical="top"/>
    </xf>
    <xf numFmtId="0" fontId="6" fillId="26" borderId="26" xfId="0" applyFont="1" applyFill="1" applyBorder="1" applyAlignment="1">
      <alignment horizontal="right"/>
    </xf>
    <xf numFmtId="4" fontId="6" fillId="26" borderId="26" xfId="0" applyNumberFormat="1" applyFont="1" applyFill="1" applyBorder="1" applyAlignment="1">
      <alignment horizontal="right"/>
    </xf>
    <xf numFmtId="168" fontId="6" fillId="26" borderId="26" xfId="0" applyNumberFormat="1" applyFont="1" applyFill="1" applyBorder="1" applyAlignment="1">
      <alignment horizontal="right"/>
    </xf>
    <xf numFmtId="0" fontId="8" fillId="0" borderId="0" xfId="0" applyNumberFormat="1" applyFont="1" applyAlignment="1">
      <alignment horizontal="justify" vertical="top" wrapText="1"/>
    </xf>
    <xf numFmtId="0" fontId="88" fillId="0" borderId="0" xfId="0" applyFont="1" applyAlignment="1">
      <alignment horizontal="left" vertical="top" wrapText="1"/>
    </xf>
    <xf numFmtId="0" fontId="88" fillId="0" borderId="0" xfId="0" applyFont="1" applyAlignment="1">
      <alignment vertical="top" wrapText="1"/>
    </xf>
    <xf numFmtId="0" fontId="88" fillId="0" borderId="0" xfId="0" applyFont="1" applyFill="1" applyAlignment="1">
      <alignment vertical="top" wrapText="1"/>
    </xf>
    <xf numFmtId="0" fontId="88" fillId="0" borderId="0" xfId="0" applyFont="1" applyFill="1" applyAlignment="1">
      <alignment horizontal="left" vertical="top" wrapText="1"/>
    </xf>
    <xf numFmtId="0" fontId="88" fillId="0" borderId="0" xfId="0" applyFont="1" applyAlignment="1">
      <alignment horizontal="right" vertical="top"/>
    </xf>
    <xf numFmtId="4" fontId="88" fillId="0" borderId="0" xfId="0" applyNumberFormat="1" applyFont="1" applyAlignment="1">
      <alignment vertical="top" wrapText="1"/>
    </xf>
    <xf numFmtId="4" fontId="97" fillId="0" borderId="0" xfId="0" applyNumberFormat="1" applyFont="1" applyAlignment="1">
      <alignment vertical="top" wrapText="1"/>
    </xf>
    <xf numFmtId="0" fontId="96" fillId="0" borderId="0" xfId="0" applyFont="1" applyFill="1" applyAlignment="1">
      <alignment vertical="top" wrapText="1"/>
    </xf>
    <xf numFmtId="0" fontId="96" fillId="0" borderId="0" xfId="0" applyFont="1" applyAlignment="1">
      <alignment vertical="top" wrapText="1"/>
    </xf>
    <xf numFmtId="0" fontId="98" fillId="0" borderId="0" xfId="0" applyFont="1" applyAlignment="1">
      <alignment vertical="top" wrapText="1"/>
    </xf>
    <xf numFmtId="0" fontId="93" fillId="0" borderId="0" xfId="0" applyNumberFormat="1" applyFont="1" applyBorder="1" applyAlignment="1">
      <alignment horizontal="justify" vertical="top" wrapText="1"/>
    </xf>
    <xf numFmtId="0" fontId="6" fillId="26" borderId="26" xfId="0" applyFont="1" applyFill="1" applyBorder="1" applyAlignment="1">
      <alignment vertical="top"/>
    </xf>
    <xf numFmtId="4" fontId="88" fillId="0" borderId="0" xfId="0" applyNumberFormat="1" applyFont="1" applyFill="1" applyAlignment="1">
      <alignment vertical="top"/>
    </xf>
    <xf numFmtId="4" fontId="88" fillId="0" borderId="0" xfId="0" applyNumberFormat="1" applyFont="1" applyFill="1" applyAlignment="1">
      <alignment vertical="top" wrapText="1"/>
    </xf>
    <xf numFmtId="4" fontId="88" fillId="0" borderId="0" xfId="0" applyNumberFormat="1" applyFont="1" applyFill="1" applyAlignment="1">
      <alignment horizontal="left" vertical="top" wrapText="1"/>
    </xf>
    <xf numFmtId="0" fontId="88" fillId="0" borderId="0" xfId="0" applyFont="1" applyFill="1"/>
    <xf numFmtId="0" fontId="88" fillId="0" borderId="0" xfId="0" applyFont="1" applyBorder="1" applyAlignment="1">
      <alignment horizontal="left" vertical="top" wrapText="1"/>
    </xf>
    <xf numFmtId="0" fontId="0" fillId="0" borderId="30" xfId="0" applyBorder="1"/>
    <xf numFmtId="170" fontId="4" fillId="0" borderId="0" xfId="0" applyNumberFormat="1" applyFont="1"/>
    <xf numFmtId="170" fontId="0" fillId="0" borderId="30" xfId="0" applyNumberFormat="1" applyBorder="1"/>
    <xf numFmtId="170" fontId="0" fillId="0" borderId="0" xfId="0" applyNumberFormat="1"/>
    <xf numFmtId="49" fontId="101" fillId="0" borderId="33" xfId="133" applyNumberFormat="1" applyFont="1" applyFill="1" applyBorder="1" applyAlignment="1">
      <alignment horizontal="center" vertical="center" wrapText="1"/>
    </xf>
    <xf numFmtId="0" fontId="101" fillId="0" borderId="33" xfId="133" applyFont="1" applyFill="1" applyBorder="1" applyAlignment="1">
      <alignment horizontal="center" vertical="center" wrapText="1"/>
    </xf>
    <xf numFmtId="2" fontId="101" fillId="0" borderId="33" xfId="133" applyNumberFormat="1" applyFont="1" applyFill="1" applyBorder="1" applyAlignment="1">
      <alignment horizontal="center" vertical="center" wrapText="1"/>
    </xf>
    <xf numFmtId="0" fontId="0" fillId="0" borderId="34" xfId="0" applyBorder="1"/>
    <xf numFmtId="0" fontId="102" fillId="0" borderId="35" xfId="0" applyFont="1" applyBorder="1"/>
    <xf numFmtId="49" fontId="102" fillId="28" borderId="35" xfId="0" applyNumberFormat="1" applyFont="1" applyFill="1" applyBorder="1" applyAlignment="1">
      <alignment horizontal="center" vertical="top" wrapText="1"/>
    </xf>
    <xf numFmtId="168" fontId="0" fillId="0" borderId="0" xfId="0" applyNumberFormat="1"/>
    <xf numFmtId="49" fontId="101" fillId="0" borderId="38" xfId="0" applyNumberFormat="1" applyFont="1" applyBorder="1" applyAlignment="1">
      <alignment horizontal="center" vertical="top"/>
    </xf>
    <xf numFmtId="49" fontId="102" fillId="28" borderId="32" xfId="0" applyNumberFormat="1" applyFont="1" applyFill="1" applyBorder="1" applyAlignment="1">
      <alignment horizontal="center" vertical="top" wrapText="1"/>
    </xf>
    <xf numFmtId="49" fontId="102" fillId="28" borderId="0" xfId="0" applyNumberFormat="1" applyFont="1" applyFill="1" applyBorder="1" applyAlignment="1">
      <alignment horizontal="left" vertical="top" wrapText="1"/>
    </xf>
    <xf numFmtId="49" fontId="101" fillId="0" borderId="39" xfId="0" applyNumberFormat="1" applyFont="1" applyBorder="1" applyAlignment="1">
      <alignment horizontal="center" vertical="top"/>
    </xf>
    <xf numFmtId="49" fontId="103" fillId="28" borderId="30" xfId="0" applyNumberFormat="1" applyFont="1" applyFill="1" applyBorder="1" applyAlignment="1">
      <alignment horizontal="left" vertical="top" wrapText="1"/>
    </xf>
    <xf numFmtId="49" fontId="103" fillId="28" borderId="30" xfId="0" applyNumberFormat="1" applyFont="1" applyFill="1" applyBorder="1" applyAlignment="1">
      <alignment horizontal="center" vertical="top" wrapText="1"/>
    </xf>
    <xf numFmtId="0" fontId="102" fillId="0" borderId="30" xfId="64" applyFont="1" applyBorder="1" applyAlignment="1">
      <alignment vertical="top" wrapText="1"/>
    </xf>
    <xf numFmtId="49" fontId="102" fillId="28" borderId="30" xfId="0" applyNumberFormat="1" applyFont="1" applyFill="1" applyBorder="1" applyAlignment="1">
      <alignment horizontal="center" vertical="top" wrapText="1"/>
    </xf>
    <xf numFmtId="0" fontId="103" fillId="0" borderId="30" xfId="0" applyFont="1" applyBorder="1" applyAlignment="1">
      <alignment horizontal="left" vertical="top" wrapText="1"/>
    </xf>
    <xf numFmtId="0" fontId="103" fillId="0" borderId="30" xfId="0" applyFont="1" applyBorder="1" applyAlignment="1">
      <alignment horizontal="center" vertical="top"/>
    </xf>
    <xf numFmtId="49" fontId="103" fillId="0" borderId="30" xfId="0" applyNumberFormat="1" applyFont="1" applyBorder="1" applyAlignment="1">
      <alignment horizontal="center" vertical="top"/>
    </xf>
    <xf numFmtId="49" fontId="101" fillId="0" borderId="30" xfId="0" applyNumberFormat="1" applyFont="1" applyBorder="1" applyAlignment="1">
      <alignment horizontal="center" vertical="top"/>
    </xf>
    <xf numFmtId="49" fontId="101" fillId="0" borderId="39" xfId="133" applyNumberFormat="1" applyFont="1" applyFill="1" applyBorder="1" applyAlignment="1">
      <alignment horizontal="center" vertical="center" wrapText="1"/>
    </xf>
    <xf numFmtId="49" fontId="102" fillId="0" borderId="0" xfId="0" applyNumberFormat="1" applyFont="1" applyFill="1" applyBorder="1" applyAlignment="1">
      <alignment horizontal="left" vertical="top" wrapText="1"/>
    </xf>
    <xf numFmtId="49" fontId="102" fillId="0" borderId="0" xfId="0" applyNumberFormat="1" applyFont="1" applyFill="1" applyBorder="1" applyAlignment="1">
      <alignment horizontal="center" vertical="top" wrapText="1"/>
    </xf>
    <xf numFmtId="0" fontId="102" fillId="0" borderId="0" xfId="0" applyFont="1" applyFill="1" applyBorder="1" applyAlignment="1">
      <alignment horizontal="center" vertical="center"/>
    </xf>
    <xf numFmtId="49" fontId="101" fillId="0" borderId="0" xfId="0" applyNumberFormat="1" applyFont="1" applyFill="1" applyBorder="1" applyAlignment="1">
      <alignment horizontal="center" vertical="top"/>
    </xf>
    <xf numFmtId="0" fontId="102" fillId="0" borderId="0" xfId="64" applyFont="1" applyFill="1" applyBorder="1" applyAlignment="1">
      <alignment wrapText="1"/>
    </xf>
    <xf numFmtId="49" fontId="102" fillId="0" borderId="0" xfId="0" applyNumberFormat="1" applyFont="1" applyFill="1" applyBorder="1" applyAlignment="1">
      <alignment horizontal="center" vertical="center"/>
    </xf>
    <xf numFmtId="0" fontId="102" fillId="0" borderId="0" xfId="0" applyFont="1" applyFill="1" applyBorder="1"/>
    <xf numFmtId="0" fontId="0" fillId="0" borderId="0" xfId="0" applyFill="1" applyBorder="1" applyAlignment="1">
      <alignment horizontal="center"/>
    </xf>
    <xf numFmtId="49" fontId="101" fillId="0" borderId="0" xfId="0" applyNumberFormat="1" applyFont="1" applyFill="1" applyBorder="1" applyAlignment="1">
      <alignment horizontal="left" vertical="top"/>
    </xf>
    <xf numFmtId="49" fontId="101" fillId="0" borderId="0" xfId="0" applyNumberFormat="1" applyFont="1" applyFill="1" applyBorder="1" applyAlignment="1">
      <alignment horizontal="left" vertical="top" wrapText="1"/>
    </xf>
    <xf numFmtId="0" fontId="31" fillId="0" borderId="0" xfId="0" applyFont="1" applyFill="1" applyBorder="1"/>
    <xf numFmtId="49" fontId="107" fillId="0" borderId="0" xfId="0" applyNumberFormat="1" applyFont="1" applyFill="1" applyBorder="1" applyAlignment="1">
      <alignment horizontal="left" vertical="top" wrapText="1"/>
    </xf>
    <xf numFmtId="49" fontId="101" fillId="0" borderId="0" xfId="0" applyNumberFormat="1" applyFont="1" applyFill="1" applyBorder="1" applyAlignment="1">
      <alignment horizontal="center" vertical="top" wrapText="1"/>
    </xf>
    <xf numFmtId="170" fontId="101" fillId="0" borderId="33" xfId="133" applyNumberFormat="1" applyFont="1" applyFill="1" applyBorder="1" applyAlignment="1">
      <alignment horizontal="center" vertical="center" wrapText="1"/>
    </xf>
    <xf numFmtId="170" fontId="102" fillId="0" borderId="35" xfId="0" applyNumberFormat="1" applyFont="1" applyBorder="1" applyAlignment="1">
      <alignment horizontal="center" vertical="top"/>
    </xf>
    <xf numFmtId="170" fontId="102" fillId="0" borderId="32" xfId="0" applyNumberFormat="1" applyFont="1" applyBorder="1" applyAlignment="1">
      <alignment horizontal="center" vertical="top"/>
    </xf>
    <xf numFmtId="170" fontId="0" fillId="0" borderId="32" xfId="0" applyNumberFormat="1" applyBorder="1"/>
    <xf numFmtId="170" fontId="102" fillId="0" borderId="30" xfId="0" applyNumberFormat="1" applyFont="1" applyBorder="1" applyAlignment="1">
      <alignment horizontal="center" vertical="top"/>
    </xf>
    <xf numFmtId="170" fontId="102" fillId="0" borderId="0" xfId="0" applyNumberFormat="1" applyFont="1" applyFill="1" applyBorder="1" applyAlignment="1">
      <alignment horizontal="center" vertical="top"/>
    </xf>
    <xf numFmtId="170" fontId="102" fillId="0" borderId="0" xfId="64" applyNumberFormat="1" applyFont="1" applyFill="1" applyBorder="1" applyAlignment="1">
      <alignment horizontal="center" vertical="center"/>
    </xf>
    <xf numFmtId="170" fontId="102" fillId="0" borderId="0" xfId="0" applyNumberFormat="1" applyFont="1" applyFill="1" applyBorder="1" applyAlignment="1">
      <alignment horizontal="center" vertical="center"/>
    </xf>
    <xf numFmtId="170" fontId="0" fillId="0" borderId="0" xfId="0" applyNumberFormat="1" applyFill="1" applyBorder="1" applyAlignment="1">
      <alignment horizontal="center"/>
    </xf>
    <xf numFmtId="170" fontId="0" fillId="0" borderId="0" xfId="0" applyNumberFormat="1" applyFill="1" applyBorder="1"/>
    <xf numFmtId="49" fontId="101" fillId="0" borderId="32" xfId="0" applyNumberFormat="1" applyFont="1" applyFill="1" applyBorder="1" applyAlignment="1">
      <alignment horizontal="left" vertical="top" wrapText="1"/>
    </xf>
    <xf numFmtId="49" fontId="101" fillId="0" borderId="0" xfId="0" applyNumberFormat="1" applyFont="1" applyBorder="1" applyAlignment="1">
      <alignment horizontal="center" vertical="top"/>
    </xf>
    <xf numFmtId="0" fontId="103" fillId="0" borderId="0" xfId="0" applyFont="1" applyBorder="1" applyAlignment="1">
      <alignment horizontal="left" vertical="top" wrapText="1"/>
    </xf>
    <xf numFmtId="0" fontId="103" fillId="0" borderId="0" xfId="0" applyFont="1" applyBorder="1" applyAlignment="1">
      <alignment horizontal="center" vertical="top"/>
    </xf>
    <xf numFmtId="49" fontId="103" fillId="0" borderId="0" xfId="0" applyNumberFormat="1" applyFont="1" applyBorder="1" applyAlignment="1">
      <alignment horizontal="center" vertical="top"/>
    </xf>
    <xf numFmtId="170" fontId="102" fillId="0" borderId="0" xfId="0" applyNumberFormat="1" applyFont="1" applyBorder="1" applyAlignment="1">
      <alignment horizontal="center" vertical="top"/>
    </xf>
    <xf numFmtId="0" fontId="101" fillId="0" borderId="30" xfId="133" applyFont="1" applyFill="1" applyBorder="1" applyAlignment="1">
      <alignment horizontal="center" vertical="center" wrapText="1"/>
    </xf>
    <xf numFmtId="2" fontId="101" fillId="0" borderId="30" xfId="133" applyNumberFormat="1" applyFont="1" applyFill="1" applyBorder="1" applyAlignment="1">
      <alignment horizontal="center" vertical="center" wrapText="1"/>
    </xf>
    <xf numFmtId="49" fontId="102" fillId="28" borderId="30" xfId="0" applyNumberFormat="1" applyFont="1" applyFill="1" applyBorder="1" applyAlignment="1">
      <alignment horizontal="left" vertical="top" wrapText="1"/>
    </xf>
    <xf numFmtId="49" fontId="101" fillId="0" borderId="34" xfId="133" applyNumberFormat="1" applyFont="1" applyFill="1" applyBorder="1" applyAlignment="1">
      <alignment horizontal="center" vertical="center" wrapText="1"/>
    </xf>
    <xf numFmtId="49" fontId="102" fillId="28" borderId="35" xfId="0" applyNumberFormat="1" applyFont="1" applyFill="1" applyBorder="1" applyAlignment="1">
      <alignment horizontal="left" vertical="top" wrapText="1"/>
    </xf>
    <xf numFmtId="0" fontId="101" fillId="0" borderId="35" xfId="133" applyFont="1" applyFill="1" applyBorder="1" applyAlignment="1">
      <alignment horizontal="center" vertical="center" wrapText="1"/>
    </xf>
    <xf numFmtId="0" fontId="0" fillId="0" borderId="39" xfId="0" applyBorder="1"/>
    <xf numFmtId="49" fontId="107" fillId="28" borderId="30" xfId="0" applyNumberFormat="1" applyFont="1" applyFill="1" applyBorder="1" applyAlignment="1">
      <alignment horizontal="left" vertical="top" wrapText="1"/>
    </xf>
    <xf numFmtId="49" fontId="102" fillId="28" borderId="33" xfId="0" applyNumberFormat="1" applyFont="1" applyFill="1" applyBorder="1" applyAlignment="1">
      <alignment horizontal="center" vertical="top" wrapText="1"/>
    </xf>
    <xf numFmtId="49" fontId="101" fillId="0" borderId="40" xfId="0" applyNumberFormat="1" applyFont="1" applyBorder="1" applyAlignment="1">
      <alignment horizontal="center" vertical="top"/>
    </xf>
    <xf numFmtId="0" fontId="102" fillId="0" borderId="33" xfId="0" applyFont="1" applyBorder="1"/>
    <xf numFmtId="0" fontId="102" fillId="0" borderId="33" xfId="0" applyFont="1" applyFill="1" applyBorder="1" applyAlignment="1">
      <alignment horizontal="center" vertical="center"/>
    </xf>
    <xf numFmtId="49" fontId="102" fillId="0" borderId="33" xfId="0" applyNumberFormat="1" applyFont="1" applyFill="1" applyBorder="1" applyAlignment="1">
      <alignment horizontal="center" vertical="center"/>
    </xf>
    <xf numFmtId="0" fontId="102" fillId="0" borderId="30" xfId="0" applyFont="1" applyBorder="1"/>
    <xf numFmtId="49" fontId="102" fillId="0" borderId="30" xfId="0" applyNumberFormat="1" applyFont="1" applyFill="1" applyBorder="1" applyAlignment="1">
      <alignment horizontal="center" vertical="center"/>
    </xf>
    <xf numFmtId="0" fontId="102" fillId="0" borderId="32" xfId="0" applyFont="1" applyBorder="1"/>
    <xf numFmtId="0" fontId="102" fillId="0" borderId="30" xfId="0" applyFont="1" applyFill="1" applyBorder="1" applyAlignment="1">
      <alignment horizontal="center" vertical="center"/>
    </xf>
    <xf numFmtId="0" fontId="0" fillId="0" borderId="30" xfId="0" applyBorder="1" applyAlignment="1">
      <alignment horizontal="center"/>
    </xf>
    <xf numFmtId="168" fontId="102" fillId="0" borderId="41" xfId="64" applyNumberFormat="1" applyFont="1" applyFill="1" applyBorder="1" applyAlignment="1">
      <alignment horizontal="center" vertical="center"/>
    </xf>
    <xf numFmtId="168" fontId="102" fillId="0" borderId="42" xfId="64" applyNumberFormat="1" applyFont="1" applyFill="1" applyBorder="1" applyAlignment="1">
      <alignment horizontal="center" vertical="center"/>
    </xf>
    <xf numFmtId="0" fontId="0" fillId="29" borderId="32" xfId="0" applyFill="1" applyBorder="1"/>
    <xf numFmtId="0" fontId="101" fillId="29" borderId="32" xfId="0" applyFont="1" applyFill="1" applyBorder="1"/>
    <xf numFmtId="49" fontId="102" fillId="29" borderId="32" xfId="0" applyNumberFormat="1" applyFont="1" applyFill="1" applyBorder="1" applyAlignment="1">
      <alignment horizontal="center" vertical="top" wrapText="1"/>
    </xf>
    <xf numFmtId="49" fontId="101" fillId="0" borderId="39" xfId="0" applyNumberFormat="1" applyFont="1" applyBorder="1" applyAlignment="1">
      <alignment horizontal="center" vertical="center"/>
    </xf>
    <xf numFmtId="0" fontId="103" fillId="0" borderId="35" xfId="0" applyFont="1" applyBorder="1" applyAlignment="1">
      <alignment horizontal="left" vertical="top" wrapText="1"/>
    </xf>
    <xf numFmtId="0" fontId="103" fillId="0" borderId="35" xfId="0" applyFont="1" applyBorder="1" applyAlignment="1">
      <alignment horizontal="center" vertical="top"/>
    </xf>
    <xf numFmtId="49" fontId="103" fillId="0" borderId="35" xfId="0" applyNumberFormat="1" applyFont="1" applyBorder="1" applyAlignment="1">
      <alignment horizontal="center" vertical="top"/>
    </xf>
    <xf numFmtId="170" fontId="101" fillId="0" borderId="30" xfId="133" applyNumberFormat="1" applyFont="1" applyFill="1" applyBorder="1" applyAlignment="1">
      <alignment horizontal="center" vertical="center" wrapText="1"/>
    </xf>
    <xf numFmtId="170" fontId="102" fillId="0" borderId="30" xfId="0" applyNumberFormat="1" applyFont="1" applyFill="1" applyBorder="1" applyAlignment="1">
      <alignment horizontal="center" vertical="top"/>
    </xf>
    <xf numFmtId="170" fontId="102" fillId="0" borderId="33" xfId="0" applyNumberFormat="1" applyFont="1" applyBorder="1" applyAlignment="1">
      <alignment horizontal="center" vertical="top"/>
    </xf>
    <xf numFmtId="170" fontId="102" fillId="0" borderId="42" xfId="64" applyNumberFormat="1" applyFont="1" applyFill="1" applyBorder="1" applyAlignment="1">
      <alignment horizontal="center" vertical="center"/>
    </xf>
    <xf numFmtId="170" fontId="102" fillId="29" borderId="32" xfId="0" applyNumberFormat="1" applyFont="1" applyFill="1" applyBorder="1" applyAlignment="1">
      <alignment horizontal="center" vertical="top"/>
    </xf>
    <xf numFmtId="170" fontId="6" fillId="26" borderId="26" xfId="0" applyNumberFormat="1" applyFont="1" applyFill="1" applyBorder="1" applyAlignment="1">
      <alignment horizontal="right"/>
    </xf>
    <xf numFmtId="0" fontId="102" fillId="0" borderId="30" xfId="0" applyFont="1" applyBorder="1" applyAlignment="1">
      <alignment wrapText="1"/>
    </xf>
    <xf numFmtId="0" fontId="11" fillId="0" borderId="0" xfId="0" applyFont="1" applyAlignment="1">
      <alignment horizontal="justify" vertical="top" wrapText="1"/>
    </xf>
    <xf numFmtId="0" fontId="8" fillId="0" borderId="0" xfId="0" applyFont="1" applyAlignment="1">
      <alignment horizontal="justify" vertical="top" wrapText="1"/>
    </xf>
    <xf numFmtId="0" fontId="11" fillId="0" borderId="0" xfId="0" applyFont="1" applyAlignment="1">
      <alignment horizontal="justify" wrapText="1"/>
    </xf>
    <xf numFmtId="0" fontId="8" fillId="0" borderId="0" xfId="52" applyFont="1" applyAlignment="1">
      <alignment horizontal="left" vertical="top" wrapText="1"/>
    </xf>
    <xf numFmtId="0" fontId="87" fillId="0" borderId="0" xfId="0" applyFont="1" applyAlignment="1">
      <alignment vertical="top"/>
    </xf>
    <xf numFmtId="49" fontId="101" fillId="0" borderId="30" xfId="0" applyNumberFormat="1" applyFont="1" applyFill="1" applyBorder="1" applyAlignment="1">
      <alignment horizontal="left" vertical="top" wrapText="1"/>
    </xf>
    <xf numFmtId="49" fontId="101" fillId="0" borderId="30" xfId="133" applyNumberFormat="1" applyFont="1" applyFill="1" applyBorder="1" applyAlignment="1">
      <alignment horizontal="left" vertical="center" wrapText="1"/>
    </xf>
    <xf numFmtId="49" fontId="102" fillId="0" borderId="30" xfId="0" applyNumberFormat="1" applyFont="1" applyFill="1" applyBorder="1" applyAlignment="1">
      <alignment horizontal="left" vertical="top" wrapText="1"/>
    </xf>
    <xf numFmtId="0" fontId="0" fillId="0" borderId="36" xfId="0" applyFill="1" applyBorder="1"/>
    <xf numFmtId="0" fontId="101" fillId="0" borderId="37" xfId="0" applyFont="1" applyFill="1" applyBorder="1"/>
    <xf numFmtId="49" fontId="102" fillId="0" borderId="37" xfId="0" applyNumberFormat="1" applyFont="1" applyFill="1" applyBorder="1" applyAlignment="1">
      <alignment horizontal="center" vertical="top" wrapText="1"/>
    </xf>
    <xf numFmtId="170" fontId="102" fillId="0" borderId="37" xfId="0" applyNumberFormat="1" applyFont="1" applyFill="1" applyBorder="1" applyAlignment="1">
      <alignment horizontal="center" vertical="top"/>
    </xf>
    <xf numFmtId="49" fontId="101" fillId="0" borderId="36" xfId="133" applyNumberFormat="1" applyFont="1" applyFill="1" applyBorder="1" applyAlignment="1">
      <alignment horizontal="center" vertical="center" wrapText="1"/>
    </xf>
    <xf numFmtId="49" fontId="101" fillId="0" borderId="37" xfId="133" applyNumberFormat="1" applyFont="1" applyFill="1" applyBorder="1" applyAlignment="1">
      <alignment horizontal="left" vertical="center" wrapText="1"/>
    </xf>
    <xf numFmtId="0" fontId="101" fillId="0" borderId="37" xfId="133" applyFont="1" applyFill="1" applyBorder="1" applyAlignment="1">
      <alignment horizontal="center" vertical="center" wrapText="1"/>
    </xf>
    <xf numFmtId="2" fontId="101" fillId="0" borderId="37" xfId="133" applyNumberFormat="1" applyFont="1" applyFill="1" applyBorder="1" applyAlignment="1">
      <alignment horizontal="center" vertical="center" wrapText="1"/>
    </xf>
    <xf numFmtId="170" fontId="101" fillId="0" borderId="37" xfId="133" applyNumberFormat="1" applyFont="1" applyFill="1" applyBorder="1" applyAlignment="1">
      <alignment horizontal="center" vertical="center" wrapText="1"/>
    </xf>
    <xf numFmtId="0" fontId="98" fillId="0" borderId="0" xfId="0" applyFont="1" applyFill="1" applyAlignment="1">
      <alignment vertical="top" wrapText="1"/>
    </xf>
    <xf numFmtId="0" fontId="103" fillId="0" borderId="30" xfId="0" applyFont="1" applyFill="1" applyBorder="1" applyAlignment="1">
      <alignment horizontal="left" vertical="top" wrapText="1"/>
    </xf>
    <xf numFmtId="49" fontId="6" fillId="0" borderId="5" xfId="0" applyNumberFormat="1" applyFont="1" applyFill="1" applyBorder="1" applyAlignment="1">
      <alignment horizontal="left"/>
    </xf>
    <xf numFmtId="0" fontId="6" fillId="0" borderId="5" xfId="0" applyFont="1" applyFill="1" applyBorder="1" applyAlignment="1">
      <alignment horizontal="left"/>
    </xf>
    <xf numFmtId="0" fontId="4" fillId="0" borderId="5" xfId="0" applyFont="1" applyFill="1" applyBorder="1"/>
    <xf numFmtId="168" fontId="4" fillId="25" borderId="6" xfId="0" applyNumberFormat="1" applyFont="1" applyFill="1" applyBorder="1" applyAlignment="1">
      <alignment wrapText="1"/>
    </xf>
    <xf numFmtId="168" fontId="14" fillId="25" borderId="6" xfId="0" applyNumberFormat="1" applyFont="1" applyFill="1" applyBorder="1" applyAlignment="1">
      <alignment wrapText="1"/>
    </xf>
    <xf numFmtId="0" fontId="5" fillId="17" borderId="3" xfId="0" applyFont="1" applyFill="1" applyBorder="1" applyAlignment="1">
      <alignment horizontal="center" wrapText="1"/>
    </xf>
    <xf numFmtId="0" fontId="4" fillId="0" borderId="6" xfId="0" applyFont="1" applyFill="1" applyBorder="1"/>
    <xf numFmtId="0" fontId="6" fillId="0" borderId="0" xfId="0" applyFont="1" applyBorder="1" applyAlignment="1">
      <alignment horizontal="left" vertical="top"/>
    </xf>
    <xf numFmtId="0" fontId="6" fillId="0" borderId="0" xfId="0" applyFont="1" applyBorder="1" applyAlignment="1">
      <alignment horizontal="left" vertical="top" wrapText="1"/>
    </xf>
    <xf numFmtId="0" fontId="6" fillId="0" borderId="0" xfId="0" applyFont="1" applyBorder="1" applyAlignment="1">
      <alignment horizontal="left"/>
    </xf>
    <xf numFmtId="0" fontId="20" fillId="0" borderId="0" xfId="90" quotePrefix="1" applyNumberFormat="1" applyFont="1" applyFill="1" applyBorder="1" applyAlignment="1" applyProtection="1">
      <alignment horizontal="justify" vertical="top" wrapText="1"/>
    </xf>
    <xf numFmtId="0" fontId="20" fillId="0" borderId="0" xfId="90" applyNumberFormat="1" applyFont="1" applyFill="1" applyBorder="1" applyAlignment="1" applyProtection="1">
      <alignment horizontal="justify" vertical="top" wrapText="1"/>
    </xf>
    <xf numFmtId="0" fontId="27" fillId="0" borderId="0" xfId="0" applyNumberFormat="1" applyFont="1" applyAlignment="1">
      <alignment horizontal="left" vertical="top" wrapText="1"/>
    </xf>
    <xf numFmtId="0" fontId="92" fillId="0" borderId="0" xfId="0" applyNumberFormat="1" applyFont="1" applyAlignment="1">
      <alignment horizontal="left" vertical="top" wrapText="1"/>
    </xf>
    <xf numFmtId="0" fontId="12" fillId="0" borderId="0" xfId="0" applyNumberFormat="1" applyFont="1" applyAlignment="1">
      <alignment horizontal="left" vertical="top" wrapText="1"/>
    </xf>
    <xf numFmtId="0" fontId="74" fillId="0" borderId="0" xfId="0" applyNumberFormat="1" applyFont="1" applyAlignment="1">
      <alignment horizontal="left" vertical="top" wrapText="1"/>
    </xf>
    <xf numFmtId="0" fontId="0" fillId="0" borderId="0" xfId="0" applyBorder="1" applyAlignment="1">
      <alignment horizontal="justify" vertical="top" wrapText="1"/>
    </xf>
    <xf numFmtId="0" fontId="0" fillId="0" borderId="0" xfId="0"/>
    <xf numFmtId="0" fontId="6" fillId="26" borderId="26" xfId="0" applyNumberFormat="1" applyFont="1" applyFill="1" applyBorder="1" applyAlignment="1">
      <alignment horizontal="left" vertical="top" wrapText="1"/>
    </xf>
    <xf numFmtId="0" fontId="6" fillId="0" borderId="0" xfId="0" applyFont="1" applyBorder="1" applyAlignment="1">
      <alignment horizontal="left" vertical="top"/>
    </xf>
    <xf numFmtId="0" fontId="73" fillId="0" borderId="8" xfId="0" applyFont="1" applyFill="1" applyBorder="1" applyAlignment="1">
      <alignment horizontal="center" vertical="center" wrapText="1" shrinkToFit="1"/>
    </xf>
    <xf numFmtId="0" fontId="71" fillId="0" borderId="9" xfId="0" applyFont="1" applyFill="1" applyBorder="1" applyAlignment="1">
      <alignment horizontal="center" vertical="center" shrinkToFit="1"/>
    </xf>
    <xf numFmtId="0" fontId="71" fillId="0" borderId="10" xfId="0" applyFont="1" applyFill="1" applyBorder="1" applyAlignment="1">
      <alignment horizontal="center" vertical="center" shrinkToFit="1"/>
    </xf>
    <xf numFmtId="0" fontId="71" fillId="0" borderId="13" xfId="0" applyFont="1" applyFill="1" applyBorder="1" applyAlignment="1">
      <alignment horizontal="center" vertical="center" shrinkToFit="1"/>
    </xf>
    <xf numFmtId="0" fontId="71" fillId="0" borderId="14" xfId="0" applyFont="1" applyFill="1" applyBorder="1" applyAlignment="1">
      <alignment horizontal="center" vertical="center" shrinkToFit="1"/>
    </xf>
    <xf numFmtId="0" fontId="71" fillId="0" borderId="15" xfId="0" applyFont="1" applyFill="1" applyBorder="1" applyAlignment="1">
      <alignment horizontal="center" vertical="center" shrinkToFit="1"/>
    </xf>
    <xf numFmtId="0" fontId="6" fillId="0" borderId="0" xfId="0" applyFont="1" applyBorder="1" applyAlignment="1">
      <alignment horizontal="left" vertical="top"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0" xfId="0" applyFont="1" applyBorder="1" applyAlignment="1">
      <alignment horizontal="left"/>
    </xf>
    <xf numFmtId="0" fontId="23" fillId="0" borderId="5" xfId="0" applyFont="1" applyFill="1" applyBorder="1" applyAlignment="1">
      <alignment horizontal="left"/>
    </xf>
    <xf numFmtId="0" fontId="23" fillId="0" borderId="6" xfId="0" applyFont="1" applyFill="1" applyBorder="1" applyAlignment="1">
      <alignment horizontal="left"/>
    </xf>
    <xf numFmtId="0" fontId="23" fillId="0" borderId="0" xfId="0" applyFont="1" applyFill="1" applyBorder="1" applyAlignment="1">
      <alignment horizontal="left" vertical="top"/>
    </xf>
    <xf numFmtId="0" fontId="6" fillId="0" borderId="5" xfId="0" applyFont="1" applyBorder="1" applyAlignment="1">
      <alignment horizontal="left"/>
    </xf>
    <xf numFmtId="0" fontId="6" fillId="0" borderId="6" xfId="0" applyFont="1" applyBorder="1" applyAlignment="1">
      <alignment horizontal="left"/>
    </xf>
    <xf numFmtId="0" fontId="90" fillId="0" borderId="0" xfId="0" applyFont="1" applyBorder="1" applyAlignment="1">
      <alignment horizontal="left" vertical="top"/>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20" fillId="0" borderId="0" xfId="90" quotePrefix="1" applyNumberFormat="1" applyFont="1" applyFill="1" applyBorder="1" applyAlignment="1" applyProtection="1">
      <alignment horizontal="justify" vertical="top" wrapText="1"/>
    </xf>
    <xf numFmtId="0" fontId="20" fillId="0" borderId="0" xfId="90" applyNumberFormat="1" applyFont="1" applyFill="1" applyBorder="1" applyAlignment="1" applyProtection="1">
      <alignment horizontal="justify" vertical="top" wrapText="1"/>
    </xf>
    <xf numFmtId="0" fontId="27" fillId="0" borderId="0" xfId="0" applyNumberFormat="1" applyFont="1" applyAlignment="1">
      <alignment horizontal="left" vertical="top" wrapText="1"/>
    </xf>
    <xf numFmtId="0" fontId="12" fillId="0" borderId="0" xfId="0" applyNumberFormat="1" applyFont="1" applyAlignment="1">
      <alignment horizontal="left" vertical="top" wrapText="1"/>
    </xf>
    <xf numFmtId="0" fontId="74" fillId="0" borderId="0" xfId="0" applyNumberFormat="1" applyFont="1" applyAlignment="1">
      <alignment horizontal="left" vertical="top" wrapText="1"/>
    </xf>
    <xf numFmtId="0" fontId="92" fillId="0" borderId="0" xfId="0" applyNumberFormat="1" applyFont="1" applyAlignment="1">
      <alignment horizontal="left" vertical="top" wrapText="1"/>
    </xf>
    <xf numFmtId="0" fontId="30" fillId="0" borderId="22" xfId="0" applyFont="1" applyFill="1" applyBorder="1" applyAlignment="1">
      <alignment horizontal="justify" vertical="top" wrapText="1"/>
    </xf>
    <xf numFmtId="0" fontId="30" fillId="0" borderId="0" xfId="0" applyFont="1" applyFill="1" applyBorder="1" applyAlignment="1"/>
    <xf numFmtId="0" fontId="30" fillId="0" borderId="23" xfId="0" applyFont="1" applyFill="1" applyBorder="1" applyAlignment="1"/>
    <xf numFmtId="0" fontId="30" fillId="0" borderId="24" xfId="0" applyFont="1" applyFill="1" applyBorder="1" applyAlignment="1">
      <alignment horizontal="justify" vertical="top" wrapText="1"/>
    </xf>
    <xf numFmtId="0" fontId="30" fillId="0" borderId="4" xfId="0" applyFont="1" applyFill="1" applyBorder="1" applyAlignment="1"/>
    <xf numFmtId="0" fontId="30" fillId="0" borderId="25" xfId="0" applyFont="1" applyFill="1" applyBorder="1" applyAlignment="1"/>
    <xf numFmtId="0" fontId="18" fillId="18" borderId="7" xfId="94" applyFont="1" applyFill="1" applyBorder="1" applyAlignment="1"/>
    <xf numFmtId="0" fontId="18" fillId="18" borderId="5" xfId="94" applyFont="1" applyFill="1" applyBorder="1" applyAlignment="1"/>
    <xf numFmtId="0" fontId="18" fillId="18" borderId="6" xfId="94" applyFont="1" applyFill="1" applyBorder="1" applyAlignment="1"/>
    <xf numFmtId="0" fontId="27" fillId="0" borderId="19" xfId="0" applyFont="1" applyFill="1" applyBorder="1" applyAlignment="1">
      <alignment horizontal="justify" vertical="top" wrapText="1"/>
    </xf>
    <xf numFmtId="0" fontId="30" fillId="0" borderId="20" xfId="0" applyFont="1" applyFill="1" applyBorder="1" applyAlignment="1"/>
    <xf numFmtId="0" fontId="30" fillId="0" borderId="21" xfId="0" applyFont="1" applyFill="1" applyBorder="1" applyAlignment="1"/>
    <xf numFmtId="0" fontId="30" fillId="0" borderId="22" xfId="0" applyFont="1" applyFill="1" applyBorder="1" applyAlignment="1">
      <alignment horizontal="left" vertical="top" wrapText="1"/>
    </xf>
    <xf numFmtId="0" fontId="30" fillId="0" borderId="0" xfId="0" applyFont="1" applyFill="1" applyBorder="1" applyAlignment="1">
      <alignment horizontal="left"/>
    </xf>
    <xf numFmtId="0" fontId="30" fillId="0" borderId="23" xfId="0" applyFont="1" applyFill="1" applyBorder="1" applyAlignment="1">
      <alignment horizontal="left"/>
    </xf>
    <xf numFmtId="0" fontId="30" fillId="0" borderId="24" xfId="0" applyFont="1" applyFill="1" applyBorder="1" applyAlignment="1">
      <alignment horizontal="left" vertical="top" wrapText="1"/>
    </xf>
    <xf numFmtId="0" fontId="30" fillId="0" borderId="4" xfId="0" applyFont="1" applyFill="1" applyBorder="1" applyAlignment="1">
      <alignment horizontal="left"/>
    </xf>
    <xf numFmtId="0" fontId="30" fillId="0" borderId="25" xfId="0" applyFont="1" applyFill="1" applyBorder="1" applyAlignment="1">
      <alignment horizontal="left"/>
    </xf>
    <xf numFmtId="0" fontId="27" fillId="0" borderId="19" xfId="0" applyFont="1" applyFill="1" applyBorder="1" applyAlignment="1">
      <alignment horizontal="left" vertical="top" wrapText="1"/>
    </xf>
    <xf numFmtId="0" fontId="30" fillId="0" borderId="20" xfId="0" applyFont="1" applyFill="1" applyBorder="1" applyAlignment="1">
      <alignment horizontal="left"/>
    </xf>
    <xf numFmtId="0" fontId="30" fillId="0" borderId="21" xfId="0" applyFont="1" applyFill="1" applyBorder="1" applyAlignment="1">
      <alignment horizontal="left"/>
    </xf>
    <xf numFmtId="0" fontId="27" fillId="0" borderId="22" xfId="0" applyFont="1" applyFill="1" applyBorder="1" applyAlignment="1">
      <alignment horizontal="left" vertical="top" wrapText="1"/>
    </xf>
    <xf numFmtId="0" fontId="30" fillId="0" borderId="4" xfId="0" applyFont="1" applyFill="1" applyBorder="1" applyAlignment="1">
      <alignment wrapText="1"/>
    </xf>
    <xf numFmtId="0" fontId="30" fillId="0" borderId="25" xfId="0" applyFont="1" applyFill="1" applyBorder="1" applyAlignment="1">
      <alignment wrapText="1"/>
    </xf>
    <xf numFmtId="0" fontId="30" fillId="0" borderId="0" xfId="0" applyFont="1" applyFill="1" applyBorder="1" applyAlignment="1">
      <alignment wrapText="1"/>
    </xf>
    <xf numFmtId="0" fontId="30" fillId="0" borderId="23" xfId="0" applyFont="1" applyFill="1" applyBorder="1" applyAlignment="1">
      <alignment wrapText="1"/>
    </xf>
    <xf numFmtId="0" fontId="40" fillId="0" borderId="19" xfId="0" applyFont="1" applyFill="1" applyBorder="1" applyAlignment="1">
      <alignment horizontal="justify" vertical="top" wrapText="1"/>
    </xf>
    <xf numFmtId="0" fontId="19" fillId="0" borderId="19" xfId="94" applyFont="1" applyFill="1" applyBorder="1" applyAlignment="1">
      <alignment horizontal="justify" vertical="top" wrapText="1"/>
    </xf>
    <xf numFmtId="0" fontId="0" fillId="0" borderId="20" xfId="0" applyBorder="1" applyAlignment="1">
      <alignment horizontal="justify" vertical="top" wrapText="1"/>
    </xf>
    <xf numFmtId="0" fontId="0" fillId="0" borderId="21" xfId="0" applyBorder="1" applyAlignment="1">
      <alignment horizontal="justify" vertical="top" wrapText="1"/>
    </xf>
    <xf numFmtId="0" fontId="19" fillId="0" borderId="22" xfId="94" applyFont="1" applyFill="1" applyBorder="1" applyAlignment="1">
      <alignment horizontal="justify" vertical="top" wrapText="1"/>
    </xf>
    <xf numFmtId="0" fontId="0" fillId="0" borderId="0" xfId="0" applyBorder="1" applyAlignment="1">
      <alignment horizontal="justify" vertical="top" wrapText="1"/>
    </xf>
    <xf numFmtId="0" fontId="0" fillId="0" borderId="23" xfId="0" applyBorder="1" applyAlignment="1">
      <alignment horizontal="justify" vertical="top" wrapText="1"/>
    </xf>
    <xf numFmtId="0" fontId="19" fillId="0" borderId="24" xfId="94" applyFont="1" applyFill="1" applyBorder="1" applyAlignment="1">
      <alignment horizontal="justify" vertical="top" wrapText="1"/>
    </xf>
    <xf numFmtId="0" fontId="0" fillId="0" borderId="4" xfId="0" applyBorder="1" applyAlignment="1">
      <alignment horizontal="justify" vertical="top" wrapText="1"/>
    </xf>
    <xf numFmtId="0" fontId="0" fillId="0" borderId="25" xfId="0" applyBorder="1" applyAlignment="1">
      <alignment horizontal="justify" vertical="top" wrapText="1"/>
    </xf>
    <xf numFmtId="0" fontId="30" fillId="0" borderId="0" xfId="0" applyFont="1" applyFill="1" applyBorder="1" applyAlignment="1">
      <alignment horizontal="justify" vertical="top"/>
    </xf>
    <xf numFmtId="0" fontId="30" fillId="0" borderId="23" xfId="0" applyFont="1" applyFill="1" applyBorder="1" applyAlignment="1">
      <alignment horizontal="justify" vertical="top"/>
    </xf>
    <xf numFmtId="0" fontId="30" fillId="0" borderId="0" xfId="0" applyFont="1" applyFill="1" applyBorder="1" applyAlignment="1">
      <alignment horizontal="justify"/>
    </xf>
    <xf numFmtId="0" fontId="30" fillId="0" borderId="23" xfId="0" applyFont="1" applyFill="1" applyBorder="1" applyAlignment="1">
      <alignment horizontal="justify"/>
    </xf>
    <xf numFmtId="0" fontId="30" fillId="0" borderId="4" xfId="0" applyFont="1" applyFill="1" applyBorder="1" applyAlignment="1">
      <alignment horizontal="left" vertical="top" wrapText="1"/>
    </xf>
    <xf numFmtId="0" fontId="30" fillId="0" borderId="25" xfId="0" applyFont="1" applyFill="1" applyBorder="1" applyAlignment="1">
      <alignment horizontal="left" vertical="top" wrapText="1"/>
    </xf>
    <xf numFmtId="0" fontId="30" fillId="0" borderId="22" xfId="111" applyFont="1" applyFill="1" applyBorder="1" applyAlignment="1">
      <alignment horizontal="left" vertical="top" wrapText="1"/>
    </xf>
    <xf numFmtId="0" fontId="30" fillId="0" borderId="0" xfId="111" applyFont="1" applyFill="1" applyBorder="1" applyAlignment="1">
      <alignment horizontal="left" vertical="top" wrapText="1"/>
    </xf>
    <xf numFmtId="0" fontId="30" fillId="0" borderId="23" xfId="111" applyFont="1" applyFill="1" applyBorder="1" applyAlignment="1">
      <alignment horizontal="left" vertical="top" wrapText="1"/>
    </xf>
    <xf numFmtId="0" fontId="30" fillId="0" borderId="24" xfId="111" applyFont="1" applyFill="1" applyBorder="1" applyAlignment="1">
      <alignment horizontal="left" vertical="top" wrapText="1"/>
    </xf>
    <xf numFmtId="0" fontId="30" fillId="0" borderId="4" xfId="111" applyFont="1" applyFill="1" applyBorder="1" applyAlignment="1">
      <alignment horizontal="left" vertical="top" wrapText="1"/>
    </xf>
    <xf numFmtId="0" fontId="30" fillId="0" borderId="25" xfId="111" applyFont="1" applyFill="1" applyBorder="1" applyAlignment="1">
      <alignment horizontal="left" vertical="top" wrapText="1"/>
    </xf>
    <xf numFmtId="0" fontId="30" fillId="0" borderId="19" xfId="0" applyFont="1" applyBorder="1" applyAlignment="1">
      <alignment horizontal="left" vertical="center" wrapText="1"/>
    </xf>
    <xf numFmtId="0" fontId="30" fillId="0" borderId="20" xfId="0" applyFont="1" applyBorder="1" applyAlignment="1">
      <alignment horizontal="left" vertical="center" wrapText="1"/>
    </xf>
    <xf numFmtId="0" fontId="30" fillId="0" borderId="21" xfId="0" applyFont="1" applyBorder="1" applyAlignment="1">
      <alignment horizontal="left" vertical="center" wrapText="1"/>
    </xf>
    <xf numFmtId="0" fontId="30" fillId="0" borderId="22" xfId="0" applyFont="1" applyBorder="1" applyAlignment="1">
      <alignment vertical="top" wrapText="1"/>
    </xf>
    <xf numFmtId="0" fontId="27" fillId="0" borderId="0" xfId="0" applyFont="1" applyBorder="1" applyAlignment="1">
      <alignment vertical="top" wrapText="1"/>
    </xf>
    <xf numFmtId="0" fontId="27" fillId="0" borderId="23" xfId="0" applyFont="1" applyBorder="1" applyAlignment="1">
      <alignment vertical="top" wrapText="1"/>
    </xf>
    <xf numFmtId="0" fontId="30" fillId="0" borderId="24" xfId="0" applyFont="1" applyBorder="1" applyAlignment="1">
      <alignment vertical="top" wrapText="1"/>
    </xf>
    <xf numFmtId="0" fontId="27" fillId="0" borderId="4" xfId="0" applyFont="1" applyBorder="1" applyAlignment="1">
      <alignment vertical="top" wrapText="1"/>
    </xf>
    <xf numFmtId="0" fontId="27" fillId="0" borderId="25" xfId="0" applyFont="1" applyBorder="1" applyAlignment="1">
      <alignment vertical="top" wrapText="1"/>
    </xf>
    <xf numFmtId="3" fontId="30" fillId="0" borderId="22" xfId="0" applyNumberFormat="1" applyFont="1" applyFill="1" applyBorder="1" applyAlignment="1">
      <alignment horizontal="justify" vertical="top" wrapText="1"/>
    </xf>
    <xf numFmtId="3" fontId="30" fillId="0" borderId="24" xfId="0" applyNumberFormat="1" applyFont="1" applyFill="1" applyBorder="1" applyAlignment="1">
      <alignment horizontal="justify" vertical="top" wrapText="1"/>
    </xf>
    <xf numFmtId="0" fontId="6" fillId="26" borderId="26" xfId="0" applyNumberFormat="1" applyFont="1" applyFill="1" applyBorder="1" applyAlignment="1">
      <alignment horizontal="left" vertical="top" wrapText="1"/>
    </xf>
    <xf numFmtId="0" fontId="32" fillId="0" borderId="0" xfId="0" applyNumberFormat="1" applyFont="1" applyFill="1" applyAlignment="1" applyProtection="1">
      <alignment horizontal="justify" vertical="top"/>
    </xf>
    <xf numFmtId="0" fontId="33" fillId="0" borderId="0" xfId="0" applyNumberFormat="1" applyFont="1" applyFill="1" applyAlignment="1" applyProtection="1">
      <alignment vertical="top"/>
    </xf>
    <xf numFmtId="0" fontId="23" fillId="0" borderId="0" xfId="0" applyNumberFormat="1" applyFont="1" applyFill="1" applyAlignment="1" applyProtection="1">
      <alignment horizontal="justify" vertical="top"/>
    </xf>
    <xf numFmtId="0" fontId="2" fillId="0" borderId="0" xfId="0" applyNumberFormat="1" applyFont="1" applyFill="1" applyAlignment="1" applyProtection="1">
      <alignment horizontal="justify" vertical="top"/>
    </xf>
    <xf numFmtId="0" fontId="2" fillId="0" borderId="0" xfId="0" applyNumberFormat="1" applyFont="1" applyFill="1" applyAlignment="1" applyProtection="1">
      <alignment vertical="top"/>
    </xf>
    <xf numFmtId="0" fontId="91" fillId="0" borderId="0" xfId="90" applyFont="1" applyFill="1" applyAlignment="1" applyProtection="1">
      <alignment horizontal="justify" vertical="top" wrapText="1"/>
    </xf>
    <xf numFmtId="0" fontId="83" fillId="0" borderId="0" xfId="90" applyFont="1" applyFill="1" applyBorder="1" applyProtection="1"/>
    <xf numFmtId="0" fontId="8" fillId="0" borderId="0" xfId="0" applyNumberFormat="1" applyFont="1" applyFill="1" applyBorder="1" applyAlignment="1" applyProtection="1">
      <alignment vertical="top"/>
    </xf>
    <xf numFmtId="0" fontId="83" fillId="0" borderId="0" xfId="90" applyFont="1" applyFill="1" applyAlignment="1" applyProtection="1">
      <alignment horizontal="justify" vertical="top"/>
    </xf>
    <xf numFmtId="0" fontId="83" fillId="0" borderId="0" xfId="90" applyFont="1" applyFill="1" applyAlignment="1" applyProtection="1">
      <alignment horizontal="justify" vertical="top" wrapText="1"/>
    </xf>
    <xf numFmtId="0" fontId="83" fillId="0" borderId="0" xfId="90" applyFont="1" applyFill="1" applyAlignment="1" applyProtection="1">
      <alignment horizontal="justify"/>
    </xf>
    <xf numFmtId="173" fontId="83" fillId="0" borderId="0" xfId="90" applyNumberFormat="1" applyFont="1" applyFill="1" applyAlignment="1" applyProtection="1">
      <alignment horizontal="justify"/>
    </xf>
    <xf numFmtId="4" fontId="20" fillId="0" borderId="0" xfId="90" applyNumberFormat="1" applyFont="1" applyFill="1" applyAlignment="1" applyProtection="1">
      <alignment horizontal="justify"/>
    </xf>
    <xf numFmtId="4" fontId="83" fillId="0" borderId="0" xfId="90" applyNumberFormat="1" applyFont="1" applyFill="1" applyAlignment="1" applyProtection="1">
      <alignment horizontal="justify"/>
    </xf>
    <xf numFmtId="0" fontId="83" fillId="0" borderId="0" xfId="90" applyFont="1" applyFill="1" applyBorder="1" applyAlignment="1" applyProtection="1">
      <alignment horizontal="justify"/>
    </xf>
    <xf numFmtId="0" fontId="83" fillId="0" borderId="0" xfId="90" applyFont="1" applyProtection="1"/>
    <xf numFmtId="0" fontId="20" fillId="0" borderId="0" xfId="90" applyFont="1" applyFill="1" applyAlignment="1" applyProtection="1">
      <alignment horizontal="justify" vertical="top"/>
    </xf>
    <xf numFmtId="0" fontId="83" fillId="0" borderId="0" xfId="90" applyFont="1" applyAlignment="1" applyProtection="1">
      <alignment horizontal="justify"/>
    </xf>
    <xf numFmtId="0" fontId="83" fillId="0" borderId="0" xfId="90" applyFont="1" applyAlignment="1" applyProtection="1">
      <alignment horizontal="center"/>
    </xf>
    <xf numFmtId="0" fontId="20" fillId="0" borderId="0" xfId="93" applyFont="1" applyFill="1" applyBorder="1" applyAlignment="1" applyProtection="1">
      <alignment horizontal="justify" vertical="top" wrapText="1"/>
    </xf>
    <xf numFmtId="0" fontId="83" fillId="0" borderId="0" xfId="90" applyFont="1" applyAlignment="1" applyProtection="1">
      <alignment horizontal="justify" vertical="top"/>
    </xf>
    <xf numFmtId="0" fontId="20" fillId="0" borderId="0" xfId="93" applyFont="1" applyFill="1" applyBorder="1" applyAlignment="1" applyProtection="1">
      <alignment horizontal="justify" vertical="top" wrapText="1"/>
    </xf>
    <xf numFmtId="0" fontId="8" fillId="0" borderId="0" xfId="0" applyNumberFormat="1" applyFont="1" applyFill="1" applyAlignment="1" applyProtection="1">
      <alignment vertical="top"/>
    </xf>
    <xf numFmtId="0" fontId="20" fillId="0" borderId="0" xfId="90" applyFont="1" applyFill="1" applyAlignment="1" applyProtection="1">
      <alignment horizontal="justify" vertical="top" wrapText="1"/>
    </xf>
    <xf numFmtId="0" fontId="20" fillId="0" borderId="0" xfId="90" applyFont="1" applyFill="1" applyAlignment="1" applyProtection="1">
      <alignment horizontal="justify" vertical="top" wrapText="1"/>
    </xf>
    <xf numFmtId="0" fontId="83" fillId="0" borderId="0" xfId="90" applyFont="1" applyAlignment="1" applyProtection="1">
      <alignment horizontal="justify" vertical="top"/>
    </xf>
    <xf numFmtId="0" fontId="8" fillId="0" borderId="0" xfId="0" quotePrefix="1" applyNumberFormat="1" applyFont="1" applyFill="1" applyAlignment="1" applyProtection="1">
      <alignment horizontal="justify" vertical="top" wrapText="1"/>
    </xf>
    <xf numFmtId="0" fontId="11" fillId="0" borderId="0" xfId="0" applyNumberFormat="1" applyFont="1" applyFill="1" applyBorder="1" applyAlignment="1" applyProtection="1">
      <alignment horizontal="justify" vertical="top" wrapText="1"/>
    </xf>
    <xf numFmtId="0" fontId="4" fillId="0" borderId="0" xfId="0" applyNumberFormat="1" applyFont="1" applyAlignment="1" applyProtection="1">
      <alignment vertical="top"/>
    </xf>
    <xf numFmtId="0" fontId="4" fillId="0" borderId="0" xfId="0" applyNumberFormat="1" applyFont="1" applyAlignment="1" applyProtection="1">
      <alignment horizontal="justify" vertical="top"/>
    </xf>
    <xf numFmtId="172" fontId="20" fillId="0" borderId="0" xfId="90" applyNumberFormat="1" applyFont="1" applyFill="1" applyBorder="1" applyAlignment="1" applyProtection="1">
      <alignment horizontal="justify" vertical="top"/>
    </xf>
    <xf numFmtId="0" fontId="20" fillId="0" borderId="0" xfId="90" quotePrefix="1" applyNumberFormat="1" applyFont="1" applyFill="1" applyAlignment="1" applyProtection="1">
      <alignment horizontal="justify" vertical="top" wrapText="1"/>
    </xf>
    <xf numFmtId="0" fontId="20" fillId="0" borderId="0" xfId="90" quotePrefix="1" applyFont="1" applyFill="1" applyAlignment="1" applyProtection="1">
      <alignment horizontal="justify" vertical="top" wrapText="1"/>
    </xf>
    <xf numFmtId="49" fontId="20" fillId="0" borderId="0" xfId="90" applyNumberFormat="1" applyFont="1" applyFill="1" applyBorder="1" applyAlignment="1" applyProtection="1">
      <alignment horizontal="justify" vertical="top" wrapText="1"/>
    </xf>
    <xf numFmtId="0" fontId="20" fillId="0" borderId="0" xfId="90" quotePrefix="1" applyFont="1" applyFill="1" applyBorder="1" applyAlignment="1" applyProtection="1">
      <alignment horizontal="justify" vertical="top" wrapText="1"/>
    </xf>
    <xf numFmtId="4" fontId="20" fillId="0" borderId="0" xfId="90" applyNumberFormat="1" applyFont="1" applyFill="1" applyAlignment="1" applyProtection="1">
      <alignment horizontal="justify" vertical="top"/>
    </xf>
    <xf numFmtId="4" fontId="83" fillId="0" borderId="0" xfId="90" applyNumberFormat="1" applyFont="1" applyFill="1" applyAlignment="1" applyProtection="1">
      <alignment horizontal="justify" wrapText="1"/>
    </xf>
    <xf numFmtId="0" fontId="83" fillId="0" borderId="0" xfId="90" applyFont="1" applyFill="1" applyAlignment="1" applyProtection="1">
      <alignment horizontal="justify" wrapText="1"/>
    </xf>
    <xf numFmtId="0" fontId="83" fillId="0" borderId="0" xfId="90" applyFont="1" applyFill="1" applyBorder="1" applyAlignment="1" applyProtection="1">
      <alignment horizontal="justify" wrapText="1"/>
    </xf>
    <xf numFmtId="0" fontId="83" fillId="0" borderId="0" xfId="90" applyFont="1" applyFill="1" applyBorder="1" applyAlignment="1" applyProtection="1">
      <alignment wrapText="1"/>
    </xf>
    <xf numFmtId="0" fontId="52" fillId="0" borderId="0" xfId="90" applyFont="1" applyFill="1" applyAlignment="1" applyProtection="1">
      <alignment horizontal="justify" vertical="top"/>
    </xf>
    <xf numFmtId="170" fontId="20" fillId="0" borderId="0" xfId="90" applyNumberFormat="1" applyFont="1" applyFill="1" applyAlignment="1" applyProtection="1">
      <alignment horizontal="justify" vertical="top" wrapText="1"/>
    </xf>
    <xf numFmtId="0" fontId="20" fillId="0" borderId="0" xfId="90" applyFont="1" applyFill="1" applyBorder="1" applyAlignment="1" applyProtection="1">
      <alignment horizontal="justify" vertical="top" wrapText="1"/>
    </xf>
    <xf numFmtId="0" fontId="20" fillId="0" borderId="0" xfId="90" applyFont="1" applyFill="1" applyBorder="1" applyAlignment="1" applyProtection="1">
      <alignment horizontal="justify" vertical="top" wrapText="1"/>
    </xf>
    <xf numFmtId="0" fontId="52" fillId="0" borderId="0" xfId="90" applyFont="1" applyFill="1" applyBorder="1" applyAlignment="1" applyProtection="1">
      <alignment horizontal="justify" vertical="top" wrapText="1"/>
    </xf>
    <xf numFmtId="0" fontId="52" fillId="0" borderId="0" xfId="93" applyFont="1" applyFill="1" applyAlignment="1" applyProtection="1">
      <alignment horizontal="justify" vertical="top" wrapText="1"/>
    </xf>
    <xf numFmtId="0" fontId="3" fillId="17" borderId="3" xfId="0" applyFont="1" applyFill="1" applyBorder="1" applyAlignment="1" applyProtection="1">
      <alignment vertical="top"/>
    </xf>
    <xf numFmtId="0" fontId="3" fillId="17" borderId="3" xfId="0" applyNumberFormat="1" applyFont="1" applyFill="1" applyBorder="1" applyProtection="1"/>
    <xf numFmtId="0" fontId="4" fillId="17" borderId="3" xfId="0" applyFont="1" applyFill="1" applyBorder="1" applyProtection="1"/>
    <xf numFmtId="0" fontId="4" fillId="0" borderId="0" xfId="0" applyFont="1" applyProtection="1"/>
    <xf numFmtId="0" fontId="3" fillId="0" borderId="0" xfId="0" applyFont="1" applyFill="1" applyBorder="1" applyAlignment="1" applyProtection="1">
      <alignment vertical="top"/>
    </xf>
    <xf numFmtId="0" fontId="3" fillId="0" borderId="0" xfId="0" applyNumberFormat="1" applyFont="1" applyFill="1" applyBorder="1" applyProtection="1"/>
    <xf numFmtId="0" fontId="4" fillId="0" borderId="0" xfId="0" applyFont="1" applyFill="1" applyBorder="1" applyProtection="1"/>
    <xf numFmtId="0" fontId="3" fillId="0" borderId="0" xfId="0" applyFont="1" applyFill="1" applyBorder="1" applyAlignment="1" applyProtection="1">
      <alignment horizontal="left" vertical="top"/>
    </xf>
    <xf numFmtId="0" fontId="26" fillId="0" borderId="0" xfId="0" applyFont="1" applyFill="1" applyBorder="1" applyAlignment="1" applyProtection="1">
      <alignment horizontal="left" vertical="top" wrapText="1"/>
    </xf>
    <xf numFmtId="0" fontId="26" fillId="0" borderId="0" xfId="0" applyFont="1" applyFill="1" applyBorder="1" applyAlignment="1" applyProtection="1">
      <alignment horizontal="left" vertical="top" wrapText="1"/>
    </xf>
    <xf numFmtId="0" fontId="4" fillId="0" borderId="0" xfId="0" applyFont="1" applyAlignment="1" applyProtection="1">
      <alignment horizontal="left" vertical="top"/>
    </xf>
    <xf numFmtId="0" fontId="25" fillId="0" borderId="0" xfId="0" applyFont="1" applyFill="1" applyBorder="1" applyAlignment="1" applyProtection="1">
      <alignment horizontal="left" vertical="top" wrapText="1"/>
    </xf>
    <xf numFmtId="0" fontId="25" fillId="0" borderId="0" xfId="0" applyFont="1" applyFill="1" applyBorder="1" applyAlignment="1" applyProtection="1">
      <alignment horizontal="left" vertical="top" wrapText="1"/>
    </xf>
    <xf numFmtId="0" fontId="6" fillId="0" borderId="0" xfId="0" applyFont="1" applyAlignment="1" applyProtection="1">
      <alignment vertical="top"/>
    </xf>
    <xf numFmtId="0" fontId="6" fillId="0" borderId="0" xfId="0" applyNumberFormat="1" applyFont="1" applyProtection="1"/>
    <xf numFmtId="0" fontId="6" fillId="17" borderId="3" xfId="0" applyFont="1" applyFill="1" applyBorder="1" applyAlignment="1" applyProtection="1">
      <alignment vertical="top"/>
    </xf>
    <xf numFmtId="0" fontId="5" fillId="17" borderId="3" xfId="0" applyNumberFormat="1" applyFont="1" applyFill="1" applyBorder="1" applyProtection="1"/>
    <xf numFmtId="0" fontId="5" fillId="17" borderId="3" xfId="0" applyFont="1" applyFill="1" applyBorder="1" applyAlignment="1" applyProtection="1">
      <alignment horizontal="center"/>
    </xf>
    <xf numFmtId="0" fontId="5" fillId="17" borderId="3" xfId="0" applyFont="1" applyFill="1" applyBorder="1" applyAlignment="1" applyProtection="1">
      <alignment horizontal="center" wrapText="1"/>
    </xf>
    <xf numFmtId="0" fontId="6" fillId="0" borderId="0" xfId="0" applyFont="1" applyProtection="1"/>
    <xf numFmtId="0" fontId="4" fillId="0" borderId="0" xfId="0" applyFont="1" applyAlignment="1" applyProtection="1">
      <alignment vertical="top"/>
    </xf>
    <xf numFmtId="0" fontId="4" fillId="0" borderId="0" xfId="0" applyNumberFormat="1" applyFont="1" applyProtection="1"/>
    <xf numFmtId="49" fontId="11" fillId="0" borderId="0" xfId="0" applyNumberFormat="1" applyFont="1" applyAlignment="1" applyProtection="1">
      <alignment horizontal="left" vertical="top"/>
    </xf>
    <xf numFmtId="0" fontId="11" fillId="0" borderId="0" xfId="0" applyNumberFormat="1" applyFont="1" applyAlignment="1" applyProtection="1">
      <alignment horizontal="justify" vertical="top" wrapText="1"/>
    </xf>
    <xf numFmtId="0" fontId="11" fillId="0" borderId="0" xfId="0" applyFont="1" applyAlignment="1" applyProtection="1">
      <alignment horizontal="right" vertical="top"/>
    </xf>
    <xf numFmtId="4" fontId="11" fillId="0" borderId="0" xfId="0" applyNumberFormat="1" applyFont="1" applyAlignment="1" applyProtection="1">
      <alignment horizontal="right" vertical="top"/>
    </xf>
    <xf numFmtId="168" fontId="11" fillId="0" borderId="0" xfId="0" applyNumberFormat="1" applyFont="1" applyAlignment="1" applyProtection="1">
      <alignment horizontal="right" vertical="top"/>
    </xf>
    <xf numFmtId="0" fontId="8" fillId="0" borderId="0" xfId="0" applyNumberFormat="1" applyFont="1" applyFill="1" applyAlignment="1" applyProtection="1">
      <alignment horizontal="justify" vertical="top" wrapText="1"/>
    </xf>
    <xf numFmtId="0" fontId="24" fillId="0" borderId="0" xfId="0" applyNumberFormat="1" applyFont="1" applyAlignment="1" applyProtection="1">
      <alignment horizontal="justify" vertical="top" wrapText="1"/>
    </xf>
    <xf numFmtId="0" fontId="46" fillId="0" borderId="0" xfId="0" applyFont="1" applyAlignment="1" applyProtection="1">
      <alignment horizontal="right" vertical="top"/>
    </xf>
    <xf numFmtId="4" fontId="46" fillId="0" borderId="0" xfId="0" applyNumberFormat="1" applyFont="1" applyAlignment="1" applyProtection="1">
      <alignment horizontal="right" vertical="top"/>
    </xf>
    <xf numFmtId="168" fontId="46" fillId="0" borderId="0" xfId="0" applyNumberFormat="1" applyFont="1" applyAlignment="1" applyProtection="1">
      <alignment horizontal="right" vertical="top"/>
    </xf>
    <xf numFmtId="49" fontId="4" fillId="0" borderId="0" xfId="0" applyNumberFormat="1" applyFont="1" applyAlignment="1" applyProtection="1">
      <alignment vertical="top"/>
    </xf>
    <xf numFmtId="0" fontId="4" fillId="0" borderId="0" xfId="0" applyNumberFormat="1" applyFont="1" applyAlignment="1" applyProtection="1">
      <alignment horizontal="justify" vertical="top" wrapText="1"/>
    </xf>
    <xf numFmtId="0" fontId="4" fillId="0" borderId="0" xfId="0" applyFont="1" applyAlignment="1" applyProtection="1">
      <alignment horizontal="right"/>
    </xf>
    <xf numFmtId="4" fontId="4" fillId="0" borderId="0" xfId="0" applyNumberFormat="1" applyFont="1" applyAlignment="1" applyProtection="1">
      <alignment horizontal="right"/>
    </xf>
    <xf numFmtId="168" fontId="4" fillId="0" borderId="0" xfId="0" applyNumberFormat="1" applyFont="1" applyAlignment="1" applyProtection="1">
      <alignment horizontal="right"/>
    </xf>
    <xf numFmtId="49" fontId="6" fillId="26" borderId="26" xfId="0" applyNumberFormat="1" applyFont="1" applyFill="1" applyBorder="1" applyAlignment="1" applyProtection="1">
      <alignment vertical="top"/>
    </xf>
    <xf numFmtId="0" fontId="6" fillId="26" borderId="26" xfId="0" applyNumberFormat="1" applyFont="1" applyFill="1" applyBorder="1" applyAlignment="1" applyProtection="1">
      <alignment horizontal="left" vertical="top" wrapText="1"/>
    </xf>
    <xf numFmtId="0" fontId="6" fillId="26" borderId="26" xfId="0" applyFont="1" applyFill="1" applyBorder="1" applyAlignment="1" applyProtection="1">
      <alignment horizontal="right"/>
    </xf>
    <xf numFmtId="4" fontId="6" fillId="26" borderId="26" xfId="0" applyNumberFormat="1" applyFont="1" applyFill="1" applyBorder="1" applyAlignment="1" applyProtection="1">
      <alignment horizontal="right"/>
    </xf>
    <xf numFmtId="168" fontId="6" fillId="26" borderId="26" xfId="0" applyNumberFormat="1" applyFont="1" applyFill="1" applyBorder="1" applyAlignment="1" applyProtection="1">
      <alignment horizontal="right"/>
    </xf>
    <xf numFmtId="168" fontId="11" fillId="27" borderId="0" xfId="0" applyNumberFormat="1" applyFont="1" applyFill="1" applyAlignment="1" applyProtection="1">
      <alignment horizontal="right" vertical="top"/>
      <protection locked="0"/>
    </xf>
    <xf numFmtId="168" fontId="11" fillId="0" borderId="0" xfId="0" applyNumberFormat="1" applyFont="1" applyAlignment="1" applyProtection="1">
      <alignment horizontal="right" vertical="top"/>
      <protection locked="0"/>
    </xf>
    <xf numFmtId="168" fontId="46" fillId="27" borderId="0" xfId="0" applyNumberFormat="1" applyFont="1" applyFill="1" applyAlignment="1" applyProtection="1">
      <alignment horizontal="right" vertical="top"/>
      <protection locked="0"/>
    </xf>
    <xf numFmtId="168" fontId="46" fillId="0" borderId="0" xfId="0" applyNumberFormat="1" applyFont="1" applyAlignment="1" applyProtection="1">
      <alignment horizontal="right" vertical="top"/>
      <protection locked="0"/>
    </xf>
    <xf numFmtId="0" fontId="11" fillId="0" borderId="0" xfId="0" applyFont="1" applyAlignment="1" applyProtection="1">
      <alignment vertical="top"/>
      <protection locked="0"/>
    </xf>
    <xf numFmtId="0" fontId="4" fillId="0" borderId="0" xfId="0" applyFont="1" applyProtection="1">
      <protection locked="0"/>
    </xf>
    <xf numFmtId="0" fontId="11" fillId="0" borderId="0" xfId="0" applyFont="1" applyAlignment="1" applyProtection="1">
      <alignment horizontal="right" vertical="top"/>
      <protection locked="0"/>
    </xf>
    <xf numFmtId="0" fontId="11" fillId="0" borderId="0" xfId="0" applyFont="1" applyAlignment="1" applyProtection="1">
      <protection locked="0"/>
    </xf>
    <xf numFmtId="0" fontId="11" fillId="0" borderId="0" xfId="0" applyFont="1" applyProtection="1">
      <protection locked="0"/>
    </xf>
    <xf numFmtId="168" fontId="11" fillId="0" borderId="0" xfId="0" applyNumberFormat="1" applyFont="1" applyAlignment="1" applyProtection="1">
      <alignment horizontal="right"/>
      <protection locked="0"/>
    </xf>
    <xf numFmtId="168" fontId="11" fillId="0" borderId="0" xfId="0" applyNumberFormat="1" applyFont="1" applyFill="1" applyAlignment="1" applyProtection="1">
      <alignment horizontal="right" vertical="top"/>
      <protection locked="0"/>
    </xf>
    <xf numFmtId="0" fontId="18" fillId="18" borderId="7" xfId="94" applyFont="1" applyFill="1" applyBorder="1" applyProtection="1"/>
    <xf numFmtId="0" fontId="19" fillId="18" borderId="5" xfId="94" applyNumberFormat="1" applyFont="1" applyFill="1" applyBorder="1" applyProtection="1"/>
    <xf numFmtId="4" fontId="19" fillId="18" borderId="5" xfId="94" applyNumberFormat="1" applyFont="1" applyFill="1" applyBorder="1" applyAlignment="1" applyProtection="1"/>
    <xf numFmtId="4" fontId="19" fillId="18" borderId="5" xfId="94" applyNumberFormat="1" applyFont="1" applyFill="1" applyBorder="1" applyAlignment="1" applyProtection="1">
      <alignment horizontal="right"/>
    </xf>
    <xf numFmtId="4" fontId="19" fillId="18" borderId="5" xfId="94" applyNumberFormat="1" applyFont="1" applyFill="1" applyBorder="1" applyProtection="1"/>
    <xf numFmtId="4" fontId="19" fillId="18" borderId="6" xfId="94" applyNumberFormat="1" applyFont="1" applyFill="1" applyBorder="1" applyProtection="1"/>
    <xf numFmtId="0" fontId="0" fillId="0" borderId="0" xfId="0" applyProtection="1"/>
    <xf numFmtId="0" fontId="27" fillId="0" borderId="19" xfId="0" applyFont="1" applyFill="1" applyBorder="1" applyAlignment="1" applyProtection="1">
      <alignment horizontal="justify" vertical="top" wrapText="1"/>
    </xf>
    <xf numFmtId="0" fontId="30" fillId="0" borderId="20" xfId="0" applyFont="1" applyFill="1" applyBorder="1" applyAlignment="1" applyProtection="1">
      <alignment wrapText="1"/>
    </xf>
    <xf numFmtId="0" fontId="30" fillId="0" borderId="21" xfId="0" applyFont="1" applyFill="1" applyBorder="1" applyAlignment="1" applyProtection="1">
      <alignment wrapText="1"/>
    </xf>
    <xf numFmtId="0" fontId="30" fillId="0" borderId="0" xfId="0" applyFont="1" applyFill="1" applyBorder="1" applyAlignment="1" applyProtection="1"/>
    <xf numFmtId="0" fontId="30" fillId="0" borderId="22" xfId="0" applyFont="1" applyFill="1" applyBorder="1" applyAlignment="1" applyProtection="1">
      <alignment horizontal="justify" vertical="top" wrapText="1"/>
    </xf>
    <xf numFmtId="0" fontId="30" fillId="0" borderId="0" xfId="0" applyFont="1" applyFill="1" applyBorder="1" applyAlignment="1" applyProtection="1">
      <alignment wrapText="1"/>
    </xf>
    <xf numFmtId="0" fontId="30" fillId="0" borderId="23" xfId="0" applyFont="1" applyFill="1" applyBorder="1" applyAlignment="1" applyProtection="1">
      <alignment wrapText="1"/>
    </xf>
    <xf numFmtId="0" fontId="30" fillId="0" borderId="24" xfId="0" applyFont="1" applyFill="1" applyBorder="1" applyAlignment="1" applyProtection="1">
      <alignment horizontal="justify" vertical="top" wrapText="1"/>
    </xf>
    <xf numFmtId="0" fontId="30" fillId="0" borderId="4" xfId="0" applyFont="1" applyFill="1" applyBorder="1" applyAlignment="1" applyProtection="1">
      <alignment wrapText="1"/>
    </xf>
    <xf numFmtId="0" fontId="30" fillId="0" borderId="25" xfId="0" applyFont="1" applyFill="1" applyBorder="1" applyAlignment="1" applyProtection="1">
      <alignment wrapText="1"/>
    </xf>
    <xf numFmtId="0" fontId="19" fillId="0" borderId="0" xfId="94" applyFont="1" applyFill="1" applyBorder="1" applyProtection="1"/>
    <xf numFmtId="0" fontId="19" fillId="0" borderId="0" xfId="94" applyNumberFormat="1" applyFont="1" applyFill="1" applyBorder="1" applyProtection="1"/>
    <xf numFmtId="4" fontId="19" fillId="0" borderId="0" xfId="94" applyNumberFormat="1" applyFont="1" applyFill="1" applyBorder="1" applyAlignment="1" applyProtection="1"/>
    <xf numFmtId="4" fontId="19" fillId="0" borderId="0" xfId="94" applyNumberFormat="1" applyFont="1" applyFill="1" applyBorder="1" applyAlignment="1" applyProtection="1">
      <alignment horizontal="right"/>
    </xf>
    <xf numFmtId="4" fontId="19" fillId="0" borderId="0" xfId="94" applyNumberFormat="1" applyFont="1" applyFill="1" applyBorder="1" applyProtection="1"/>
    <xf numFmtId="0" fontId="6" fillId="17" borderId="3" xfId="0" applyNumberFormat="1" applyFont="1" applyFill="1" applyBorder="1" applyProtection="1"/>
    <xf numFmtId="0" fontId="6" fillId="17" borderId="3" xfId="0" applyFont="1" applyFill="1" applyBorder="1" applyAlignment="1" applyProtection="1">
      <alignment horizontal="center"/>
    </xf>
    <xf numFmtId="0" fontId="11" fillId="0" borderId="0" xfId="0" applyFont="1" applyAlignment="1" applyProtection="1">
      <alignment vertical="top"/>
    </xf>
    <xf numFmtId="0" fontId="11" fillId="0" borderId="0" xfId="0" applyNumberFormat="1" applyFont="1" applyProtection="1"/>
    <xf numFmtId="0" fontId="11" fillId="0" borderId="0" xfId="0" applyFont="1" applyProtection="1"/>
    <xf numFmtId="49" fontId="11" fillId="0" borderId="0" xfId="0" applyNumberFormat="1" applyFont="1" applyAlignment="1" applyProtection="1">
      <alignment vertical="top"/>
    </xf>
    <xf numFmtId="0" fontId="8" fillId="0" borderId="0" xfId="0" applyNumberFormat="1" applyFont="1" applyBorder="1" applyAlignment="1" applyProtection="1">
      <alignment horizontal="justify" vertical="top" wrapText="1"/>
    </xf>
    <xf numFmtId="4" fontId="4" fillId="0" borderId="0" xfId="0" applyNumberFormat="1" applyFont="1" applyAlignment="1" applyProtection="1">
      <alignment vertical="top"/>
    </xf>
    <xf numFmtId="168" fontId="11" fillId="0" borderId="0" xfId="0" applyNumberFormat="1" applyFont="1" applyAlignment="1" applyProtection="1">
      <alignment horizontal="right"/>
    </xf>
    <xf numFmtId="0" fontId="8" fillId="0" borderId="0" xfId="97" applyNumberFormat="1" applyFont="1" applyFill="1" applyAlignment="1" applyProtection="1">
      <alignment horizontal="justify" vertical="top" wrapText="1"/>
    </xf>
    <xf numFmtId="4" fontId="8" fillId="0" borderId="0" xfId="0" applyNumberFormat="1" applyFont="1" applyFill="1" applyAlignment="1" applyProtection="1">
      <alignment horizontal="right" vertical="top"/>
    </xf>
    <xf numFmtId="168" fontId="11" fillId="0" borderId="0" xfId="0" applyNumberFormat="1" applyFont="1" applyAlignment="1" applyProtection="1">
      <alignment vertical="top"/>
    </xf>
    <xf numFmtId="168" fontId="11" fillId="27" borderId="0" xfId="0" applyNumberFormat="1" applyFont="1" applyFill="1" applyAlignment="1" applyProtection="1">
      <alignment vertical="top"/>
      <protection locked="0"/>
    </xf>
    <xf numFmtId="0" fontId="5" fillId="0" borderId="0" xfId="0" applyFont="1" applyFill="1" applyBorder="1" applyAlignment="1" applyProtection="1">
      <alignment horizontal="center"/>
      <protection locked="0"/>
    </xf>
    <xf numFmtId="169" fontId="11" fillId="0" borderId="0" xfId="0" applyNumberFormat="1" applyFont="1" applyAlignment="1" applyProtection="1">
      <alignment horizontal="right" vertical="top"/>
      <protection locked="0"/>
    </xf>
    <xf numFmtId="0" fontId="6" fillId="0" borderId="0" xfId="0" applyNumberFormat="1" applyFont="1" applyAlignment="1" applyProtection="1">
      <alignment vertical="top"/>
    </xf>
    <xf numFmtId="0" fontId="19" fillId="18" borderId="5" xfId="94" applyNumberFormat="1" applyFont="1" applyFill="1" applyBorder="1" applyAlignment="1" applyProtection="1">
      <alignment vertical="top"/>
    </xf>
    <xf numFmtId="0" fontId="40" fillId="0" borderId="19" xfId="0" applyFont="1" applyFill="1" applyBorder="1" applyAlignment="1" applyProtection="1">
      <alignment horizontal="justify" vertical="top" wrapText="1"/>
    </xf>
    <xf numFmtId="0" fontId="30" fillId="0" borderId="20" xfId="0" applyFont="1" applyFill="1" applyBorder="1" applyAlignment="1" applyProtection="1">
      <alignment horizontal="justify" wrapText="1"/>
    </xf>
    <xf numFmtId="0" fontId="30" fillId="0" borderId="21" xfId="0" applyFont="1" applyFill="1" applyBorder="1" applyAlignment="1" applyProtection="1">
      <alignment horizontal="justify" wrapText="1"/>
    </xf>
    <xf numFmtId="0" fontId="27" fillId="0" borderId="0" xfId="0" applyFont="1" applyFill="1" applyBorder="1" applyProtection="1"/>
    <xf numFmtId="0" fontId="27" fillId="0" borderId="22" xfId="0" applyFont="1" applyFill="1" applyBorder="1" applyAlignment="1" applyProtection="1">
      <alignment horizontal="justify" vertical="top" wrapText="1"/>
    </xf>
    <xf numFmtId="49" fontId="44" fillId="0" borderId="7" xfId="96" applyNumberFormat="1" applyFont="1" applyFill="1" applyBorder="1" applyAlignment="1" applyProtection="1">
      <alignment horizontal="left" vertical="top" wrapText="1"/>
    </xf>
    <xf numFmtId="0" fontId="44" fillId="0" borderId="5" xfId="0" applyFont="1" applyBorder="1" applyProtection="1"/>
    <xf numFmtId="0" fontId="44" fillId="0" borderId="6" xfId="0" applyFont="1" applyBorder="1" applyProtection="1"/>
    <xf numFmtId="0" fontId="30" fillId="0" borderId="0" xfId="95" applyFont="1" applyFill="1" applyProtection="1"/>
    <xf numFmtId="0" fontId="6" fillId="17" borderId="3" xfId="0" applyNumberFormat="1" applyFont="1" applyFill="1" applyBorder="1" applyAlignment="1" applyProtection="1">
      <alignment vertical="top"/>
    </xf>
    <xf numFmtId="0" fontId="38" fillId="0" borderId="0" xfId="0" applyNumberFormat="1" applyFont="1" applyAlignment="1" applyProtection="1">
      <alignment horizontal="justify" vertical="top" wrapText="1"/>
    </xf>
    <xf numFmtId="0" fontId="11" fillId="0" borderId="0" xfId="0" applyFont="1" applyAlignment="1" applyProtection="1">
      <alignment horizontal="right"/>
    </xf>
    <xf numFmtId="4" fontId="11" fillId="0" borderId="0" xfId="0" applyNumberFormat="1" applyFont="1" applyAlignment="1" applyProtection="1">
      <alignment horizontal="right"/>
    </xf>
    <xf numFmtId="0" fontId="37" fillId="0" borderId="0" xfId="0" applyNumberFormat="1" applyFont="1" applyAlignment="1" applyProtection="1">
      <alignment horizontal="justify" vertical="top" wrapText="1"/>
    </xf>
    <xf numFmtId="0" fontId="88" fillId="0" borderId="0" xfId="0" applyFont="1" applyAlignment="1" applyProtection="1">
      <alignment horizontal="right"/>
    </xf>
    <xf numFmtId="0" fontId="88" fillId="0" borderId="0" xfId="0" applyFont="1" applyAlignment="1" applyProtection="1">
      <alignment horizontal="left" vertical="top" wrapText="1"/>
    </xf>
    <xf numFmtId="0" fontId="11" fillId="0" borderId="0" xfId="0" applyFont="1" applyAlignment="1" applyProtection="1"/>
    <xf numFmtId="0" fontId="88" fillId="0" borderId="0" xfId="0" applyFont="1" applyFill="1" applyAlignment="1" applyProtection="1">
      <alignment vertical="justify"/>
    </xf>
    <xf numFmtId="49" fontId="11" fillId="0" borderId="0" xfId="0" applyNumberFormat="1" applyFont="1" applyAlignment="1" applyProtection="1">
      <alignment horizontal="right" vertical="top"/>
    </xf>
    <xf numFmtId="0" fontId="88" fillId="0" borderId="0" xfId="0" applyFont="1" applyFill="1" applyProtection="1"/>
    <xf numFmtId="49" fontId="11" fillId="0" borderId="0" xfId="0" applyNumberFormat="1" applyFont="1" applyAlignment="1" applyProtection="1">
      <alignment horizontal="left"/>
    </xf>
    <xf numFmtId="0" fontId="88" fillId="0" borderId="0" xfId="0" applyFont="1" applyFill="1" applyAlignment="1" applyProtection="1">
      <alignment wrapText="1"/>
    </xf>
    <xf numFmtId="0" fontId="88" fillId="0" borderId="0" xfId="0" applyFont="1" applyAlignment="1" applyProtection="1">
      <alignment wrapText="1"/>
    </xf>
    <xf numFmtId="0" fontId="83" fillId="0" borderId="0" xfId="0" applyFont="1" applyAlignment="1" applyProtection="1">
      <alignment wrapText="1"/>
    </xf>
    <xf numFmtId="0" fontId="88" fillId="0" borderId="0" xfId="0" applyFont="1" applyAlignment="1" applyProtection="1">
      <alignment vertical="top" wrapText="1"/>
    </xf>
    <xf numFmtId="0" fontId="88" fillId="0" borderId="0" xfId="0" applyFont="1" applyFill="1" applyAlignment="1" applyProtection="1">
      <alignment vertical="top" wrapText="1"/>
    </xf>
    <xf numFmtId="0" fontId="88" fillId="0" borderId="0" xfId="0" applyFont="1" applyFill="1" applyBorder="1" applyAlignment="1" applyProtection="1">
      <alignment vertical="top" wrapText="1"/>
    </xf>
    <xf numFmtId="0" fontId="11" fillId="0" borderId="0" xfId="0" applyNumberFormat="1" applyFont="1" applyAlignment="1" applyProtection="1">
      <alignment horizontal="left" vertical="top" wrapText="1"/>
    </xf>
    <xf numFmtId="0" fontId="24" fillId="0" borderId="0" xfId="0" applyFont="1" applyAlignment="1" applyProtection="1">
      <alignment horizontal="left" vertical="top" wrapText="1"/>
    </xf>
    <xf numFmtId="0" fontId="24" fillId="0" borderId="0" xfId="0" applyFont="1" applyFill="1" applyAlignment="1" applyProtection="1">
      <alignment horizontal="left" vertical="top" wrapText="1"/>
    </xf>
    <xf numFmtId="0" fontId="24" fillId="0" borderId="0" xfId="0" applyFont="1" applyAlignment="1" applyProtection="1">
      <alignment horizontal="left" wrapText="1"/>
    </xf>
    <xf numFmtId="0" fontId="62" fillId="0" borderId="0" xfId="0" applyFont="1" applyAlignment="1" applyProtection="1">
      <alignment horizontal="left" wrapText="1"/>
    </xf>
    <xf numFmtId="0" fontId="88" fillId="0" borderId="0" xfId="0" applyFont="1" applyProtection="1"/>
    <xf numFmtId="0" fontId="96" fillId="0" borderId="0" xfId="0" applyFont="1" applyAlignment="1" applyProtection="1">
      <alignment wrapText="1"/>
    </xf>
    <xf numFmtId="0" fontId="88" fillId="0" borderId="0" xfId="0" applyFont="1" applyFill="1" applyAlignment="1" applyProtection="1">
      <alignment horizontal="left" vertical="top" wrapText="1"/>
    </xf>
    <xf numFmtId="0" fontId="88" fillId="0" borderId="0" xfId="0" applyFont="1" applyAlignment="1" applyProtection="1">
      <alignment horizontal="right" vertical="top"/>
    </xf>
    <xf numFmtId="0" fontId="88" fillId="0" borderId="0" xfId="0" applyFont="1" applyAlignment="1" applyProtection="1">
      <alignment vertical="top"/>
    </xf>
    <xf numFmtId="0" fontId="95" fillId="0" borderId="0" xfId="0" applyNumberFormat="1" applyFont="1" applyAlignment="1" applyProtection="1">
      <alignment horizontal="left" vertical="top" wrapText="1"/>
    </xf>
    <xf numFmtId="49" fontId="11" fillId="0" borderId="0" xfId="0" applyNumberFormat="1" applyFont="1" applyAlignment="1" applyProtection="1">
      <alignment horizontal="center" vertical="top"/>
    </xf>
    <xf numFmtId="4" fontId="88" fillId="0" borderId="0" xfId="0" applyNumberFormat="1" applyFont="1" applyAlignment="1" applyProtection="1">
      <alignment vertical="top" wrapText="1"/>
    </xf>
    <xf numFmtId="0" fontId="4" fillId="0" borderId="0" xfId="0" applyNumberFormat="1" applyFont="1" applyAlignment="1" applyProtection="1">
      <alignment horizontal="left" vertical="top" wrapText="1"/>
    </xf>
    <xf numFmtId="0" fontId="43" fillId="0" borderId="0" xfId="0" applyFont="1" applyAlignment="1" applyProtection="1">
      <alignment horizontal="center" vertical="center"/>
    </xf>
    <xf numFmtId="0" fontId="0" fillId="0" borderId="0" xfId="0" applyProtection="1"/>
    <xf numFmtId="0" fontId="43" fillId="0" borderId="0" xfId="0" applyFont="1" applyAlignment="1" applyProtection="1">
      <alignment horizontal="left" vertical="center"/>
    </xf>
    <xf numFmtId="0" fontId="43" fillId="0" borderId="0" xfId="0" applyFont="1" applyAlignment="1" applyProtection="1">
      <alignment horizontal="center" vertical="center" wrapText="1"/>
    </xf>
    <xf numFmtId="0" fontId="43" fillId="0" borderId="0" xfId="0" applyFont="1" applyAlignment="1" applyProtection="1">
      <alignment horizontal="left" vertical="center"/>
    </xf>
    <xf numFmtId="0" fontId="43" fillId="0" borderId="0" xfId="0" applyFont="1" applyAlignment="1" applyProtection="1">
      <alignment horizontal="right" vertical="center"/>
    </xf>
    <xf numFmtId="0" fontId="43" fillId="0" borderId="0" xfId="0" applyFont="1" applyAlignment="1" applyProtection="1">
      <alignment horizontal="right" vertical="center" wrapText="1"/>
    </xf>
    <xf numFmtId="0" fontId="0" fillId="0" borderId="28" xfId="0" applyBorder="1" applyProtection="1"/>
    <xf numFmtId="0" fontId="99" fillId="0" borderId="0" xfId="0" applyFont="1" applyAlignment="1" applyProtection="1">
      <alignment horizontal="left" vertical="center"/>
    </xf>
    <xf numFmtId="3" fontId="43" fillId="0" borderId="0" xfId="0" applyNumberFormat="1" applyFont="1" applyAlignment="1" applyProtection="1">
      <alignment horizontal="right" vertical="top"/>
    </xf>
    <xf numFmtId="0" fontId="43" fillId="0" borderId="0" xfId="0" applyFont="1" applyAlignment="1" applyProtection="1">
      <alignment horizontal="left" vertical="top"/>
    </xf>
    <xf numFmtId="0" fontId="43" fillId="0" borderId="0" xfId="0" applyFont="1" applyAlignment="1" applyProtection="1">
      <alignment horizontal="left" vertical="top"/>
    </xf>
    <xf numFmtId="0" fontId="43" fillId="0" borderId="0" xfId="0" applyFont="1" applyAlignment="1" applyProtection="1">
      <alignment horizontal="left" vertical="top" wrapText="1"/>
    </xf>
    <xf numFmtId="4" fontId="43" fillId="0" borderId="0" xfId="0" applyNumberFormat="1" applyFont="1" applyAlignment="1" applyProtection="1">
      <alignment horizontal="right" vertical="top"/>
    </xf>
    <xf numFmtId="0" fontId="0" fillId="0" borderId="29" xfId="0" applyBorder="1" applyProtection="1"/>
    <xf numFmtId="0" fontId="43" fillId="0" borderId="0" xfId="0" applyFont="1" applyAlignment="1" applyProtection="1">
      <alignment horizontal="left" vertical="center" wrapText="1"/>
    </xf>
    <xf numFmtId="0" fontId="100" fillId="0" borderId="0" xfId="0" applyFont="1" applyAlignment="1" applyProtection="1">
      <alignment horizontal="left" vertical="center"/>
    </xf>
    <xf numFmtId="4" fontId="100" fillId="0" borderId="0" xfId="0" applyNumberFormat="1" applyFont="1" applyAlignment="1" applyProtection="1">
      <alignment horizontal="right" vertical="center"/>
    </xf>
    <xf numFmtId="173" fontId="43" fillId="0" borderId="0" xfId="0" applyNumberFormat="1" applyFont="1" applyAlignment="1" applyProtection="1">
      <alignment horizontal="right" vertical="top"/>
    </xf>
    <xf numFmtId="0" fontId="100" fillId="0" borderId="0" xfId="0" applyFont="1" applyAlignment="1" applyProtection="1">
      <alignment horizontal="left" vertical="center" wrapText="1"/>
    </xf>
    <xf numFmtId="0" fontId="100" fillId="0" borderId="0" xfId="0" applyFont="1" applyAlignment="1" applyProtection="1">
      <alignment horizontal="left" vertical="center"/>
    </xf>
    <xf numFmtId="0" fontId="20" fillId="0" borderId="0" xfId="0" applyFont="1" applyAlignment="1" applyProtection="1">
      <alignment horizontal="left" vertical="center"/>
    </xf>
    <xf numFmtId="0" fontId="20" fillId="0" borderId="0" xfId="0" applyFont="1" applyAlignment="1" applyProtection="1">
      <alignment horizontal="right" vertical="center"/>
    </xf>
    <xf numFmtId="0" fontId="20" fillId="0" borderId="0" xfId="0" applyFont="1" applyAlignment="1" applyProtection="1">
      <alignment horizontal="right" vertical="center"/>
    </xf>
    <xf numFmtId="4" fontId="20" fillId="0" borderId="0" xfId="0" applyNumberFormat="1" applyFont="1" applyAlignment="1" applyProtection="1">
      <alignment horizontal="right" vertical="center"/>
    </xf>
    <xf numFmtId="0" fontId="52" fillId="0" borderId="0" xfId="0" applyFont="1" applyAlignment="1" applyProtection="1">
      <alignment horizontal="left" vertical="center"/>
    </xf>
    <xf numFmtId="4" fontId="52" fillId="0" borderId="0" xfId="0" applyNumberFormat="1" applyFont="1" applyAlignment="1" applyProtection="1">
      <alignment vertical="center"/>
    </xf>
    <xf numFmtId="4" fontId="43" fillId="27" borderId="0" xfId="0" applyNumberFormat="1" applyFont="1" applyFill="1" applyAlignment="1" applyProtection="1">
      <alignment horizontal="right" vertical="top"/>
      <protection locked="0"/>
    </xf>
    <xf numFmtId="0" fontId="0" fillId="27" borderId="0" xfId="0" applyFill="1" applyProtection="1">
      <protection locked="0"/>
    </xf>
    <xf numFmtId="0" fontId="6" fillId="0" borderId="0" xfId="0" applyFont="1" applyAlignment="1" applyProtection="1">
      <alignment horizontal="left" vertical="top" wrapText="1"/>
    </xf>
    <xf numFmtId="0" fontId="46" fillId="0" borderId="0" xfId="0" applyFont="1" applyAlignment="1" applyProtection="1">
      <alignment horizontal="left" vertical="top" wrapText="1"/>
    </xf>
    <xf numFmtId="49" fontId="24" fillId="0" borderId="0" xfId="0" applyNumberFormat="1" applyFont="1" applyBorder="1" applyAlignment="1" applyProtection="1">
      <alignment horizontal="justify" vertical="top" wrapText="1"/>
    </xf>
    <xf numFmtId="4" fontId="88" fillId="0" borderId="0" xfId="0" applyNumberFormat="1" applyFont="1" applyAlignment="1" applyProtection="1">
      <alignment vertical="top"/>
    </xf>
    <xf numFmtId="49" fontId="8" fillId="0" borderId="0" xfId="0" applyNumberFormat="1" applyFont="1" applyBorder="1" applyAlignment="1" applyProtection="1">
      <alignment horizontal="justify" vertical="top" wrapText="1"/>
    </xf>
    <xf numFmtId="4" fontId="88" fillId="0" borderId="0" xfId="0" applyNumberFormat="1" applyFont="1" applyAlignment="1" applyProtection="1">
      <alignment horizontal="left" vertical="top" wrapText="1"/>
    </xf>
    <xf numFmtId="49" fontId="8" fillId="0" borderId="0" xfId="0" applyNumberFormat="1" applyFont="1" applyAlignment="1" applyProtection="1">
      <alignment horizontal="justify" vertical="top" wrapText="1"/>
    </xf>
    <xf numFmtId="0" fontId="113" fillId="0" borderId="0" xfId="0" applyNumberFormat="1" applyFont="1" applyAlignment="1" applyProtection="1">
      <alignment vertical="top"/>
    </xf>
    <xf numFmtId="0" fontId="24" fillId="18" borderId="5" xfId="94" applyNumberFormat="1" applyFont="1" applyFill="1" applyBorder="1" applyAlignment="1" applyProtection="1">
      <alignment vertical="top"/>
    </xf>
    <xf numFmtId="0" fontId="41" fillId="0" borderId="20" xfId="0" applyFont="1" applyFill="1" applyBorder="1" applyAlignment="1" applyProtection="1">
      <alignment horizontal="justify" vertical="top" wrapText="1"/>
    </xf>
    <xf numFmtId="0" fontId="41" fillId="0" borderId="21" xfId="0" applyFont="1" applyFill="1" applyBorder="1" applyAlignment="1" applyProtection="1">
      <alignment horizontal="justify" vertical="top" wrapText="1"/>
    </xf>
    <xf numFmtId="3" fontId="30" fillId="0" borderId="22" xfId="0" applyNumberFormat="1" applyFont="1" applyFill="1" applyBorder="1" applyAlignment="1" applyProtection="1">
      <alignment horizontal="justify" vertical="top" wrapText="1"/>
    </xf>
    <xf numFmtId="3" fontId="30" fillId="0" borderId="24" xfId="0" applyNumberFormat="1" applyFont="1" applyFill="1" applyBorder="1" applyAlignment="1" applyProtection="1">
      <alignment horizontal="justify" vertical="top" wrapText="1"/>
    </xf>
    <xf numFmtId="0" fontId="113" fillId="17" borderId="3" xfId="0" applyNumberFormat="1" applyFont="1" applyFill="1" applyBorder="1" applyAlignment="1" applyProtection="1">
      <alignment vertical="top"/>
    </xf>
    <xf numFmtId="0" fontId="46" fillId="0" borderId="0" xfId="0" applyNumberFormat="1" applyFont="1" applyAlignment="1" applyProtection="1">
      <alignment vertical="top"/>
    </xf>
    <xf numFmtId="0" fontId="24" fillId="0" borderId="0" xfId="0" applyNumberFormat="1" applyFont="1" applyBorder="1" applyAlignment="1" applyProtection="1">
      <alignment horizontal="justify" vertical="top" wrapText="1"/>
    </xf>
    <xf numFmtId="0" fontId="11" fillId="0" borderId="0" xfId="0" applyNumberFormat="1" applyFont="1" applyFill="1" applyAlignment="1" applyProtection="1">
      <alignment horizontal="right" vertical="top"/>
    </xf>
    <xf numFmtId="169" fontId="11" fillId="0" borderId="0" xfId="0" applyNumberFormat="1" applyFont="1" applyFill="1" applyAlignment="1" applyProtection="1">
      <alignment vertical="top"/>
    </xf>
    <xf numFmtId="168" fontId="11" fillId="0" borderId="0" xfId="0" applyNumberFormat="1" applyFont="1" applyFill="1" applyAlignment="1" applyProtection="1">
      <alignment horizontal="right" vertical="top"/>
    </xf>
    <xf numFmtId="0" fontId="88" fillId="0" borderId="0" xfId="0" applyFont="1" applyBorder="1" applyAlignment="1" applyProtection="1">
      <alignment horizontal="justify" vertical="top" wrapText="1"/>
    </xf>
    <xf numFmtId="0" fontId="24" fillId="0" borderId="0" xfId="0" applyNumberFormat="1" applyFont="1" applyFill="1" applyBorder="1" applyAlignment="1" applyProtection="1">
      <alignment horizontal="justify" vertical="top" wrapText="1"/>
    </xf>
    <xf numFmtId="0" fontId="24" fillId="0" borderId="0" xfId="0" applyNumberFormat="1" applyFont="1" applyFill="1" applyBorder="1" applyAlignment="1" applyProtection="1">
      <alignment horizontal="left" vertical="top" wrapText="1"/>
    </xf>
    <xf numFmtId="0" fontId="96" fillId="0" borderId="0" xfId="0" applyFont="1" applyBorder="1" applyAlignment="1" applyProtection="1">
      <alignment vertical="top" wrapText="1"/>
    </xf>
    <xf numFmtId="0" fontId="113" fillId="26" borderId="26" xfId="0" applyNumberFormat="1" applyFont="1" applyFill="1" applyBorder="1" applyAlignment="1" applyProtection="1">
      <alignment horizontal="left" vertical="top" wrapText="1"/>
    </xf>
    <xf numFmtId="169" fontId="11" fillId="27" borderId="0" xfId="0" applyNumberFormat="1" applyFont="1" applyFill="1" applyAlignment="1" applyProtection="1">
      <alignment vertical="top"/>
      <protection locked="0"/>
    </xf>
    <xf numFmtId="169" fontId="11" fillId="0" borderId="0" xfId="0" applyNumberFormat="1" applyFont="1" applyFill="1" applyAlignment="1" applyProtection="1">
      <alignment vertical="top"/>
      <protection locked="0"/>
    </xf>
    <xf numFmtId="0" fontId="39" fillId="0" borderId="19" xfId="0" applyFont="1" applyFill="1" applyBorder="1" applyAlignment="1" applyProtection="1">
      <alignment horizontal="justify" vertical="top" wrapText="1"/>
    </xf>
    <xf numFmtId="0" fontId="30" fillId="0" borderId="20" xfId="0" applyFont="1" applyFill="1" applyBorder="1" applyAlignment="1" applyProtection="1">
      <alignment horizontal="justify" vertical="top" wrapText="1"/>
    </xf>
    <xf numFmtId="0" fontId="30" fillId="0" borderId="21" xfId="0" applyFont="1" applyFill="1" applyBorder="1" applyAlignment="1" applyProtection="1">
      <alignment horizontal="justify" vertical="top" wrapText="1"/>
    </xf>
    <xf numFmtId="0" fontId="30" fillId="0" borderId="0" xfId="0" applyFont="1" applyFill="1" applyBorder="1" applyAlignment="1" applyProtection="1">
      <alignment horizontal="justify" vertical="top" wrapText="1"/>
    </xf>
    <xf numFmtId="0" fontId="30" fillId="0" borderId="23" xfId="0" applyFont="1" applyFill="1" applyBorder="1" applyAlignment="1" applyProtection="1">
      <alignment horizontal="justify" vertical="top" wrapText="1"/>
    </xf>
    <xf numFmtId="0" fontId="11" fillId="0" borderId="0" xfId="0" applyFont="1" applyAlignment="1" applyProtection="1">
      <alignment horizontal="center" vertical="top"/>
    </xf>
    <xf numFmtId="168" fontId="11" fillId="0" borderId="0" xfId="0" applyNumberFormat="1" applyFont="1" applyFill="1" applyAlignment="1" applyProtection="1">
      <alignment horizontal="right"/>
      <protection locked="0"/>
    </xf>
    <xf numFmtId="0" fontId="4" fillId="0" borderId="0" xfId="0" applyFont="1" applyAlignment="1" applyProtection="1">
      <alignment vertical="top"/>
      <protection locked="0"/>
    </xf>
    <xf numFmtId="0" fontId="6" fillId="17" borderId="3" xfId="0" applyFont="1" applyFill="1" applyBorder="1" applyAlignment="1" applyProtection="1">
      <alignment horizontal="left" vertical="top"/>
    </xf>
    <xf numFmtId="0" fontId="24" fillId="0" borderId="0" xfId="0" applyFont="1" applyFill="1" applyAlignment="1" applyProtection="1">
      <alignment horizontal="right" vertical="top"/>
    </xf>
    <xf numFmtId="4" fontId="24" fillId="0" borderId="0" xfId="0" applyNumberFormat="1" applyFont="1" applyFill="1" applyAlignment="1" applyProtection="1">
      <alignment horizontal="right" vertical="top"/>
    </xf>
    <xf numFmtId="0" fontId="13" fillId="0" borderId="0" xfId="0" applyFont="1" applyFill="1" applyProtection="1"/>
    <xf numFmtId="0" fontId="4" fillId="0" borderId="0" xfId="0" applyFont="1" applyFill="1" applyProtection="1"/>
    <xf numFmtId="49" fontId="6" fillId="26" borderId="26" xfId="0" applyNumberFormat="1" applyFont="1" applyFill="1" applyBorder="1" applyAlignment="1" applyProtection="1">
      <alignment horizontal="left" vertical="top"/>
    </xf>
    <xf numFmtId="0" fontId="72" fillId="0" borderId="0" xfId="0" applyFont="1" applyAlignment="1" applyProtection="1">
      <alignment vertical="top"/>
    </xf>
    <xf numFmtId="0" fontId="5" fillId="0" borderId="0" xfId="0" applyFont="1" applyAlignment="1" applyProtection="1">
      <alignment vertical="top"/>
    </xf>
    <xf numFmtId="0" fontId="5" fillId="0" borderId="0" xfId="0" applyNumberFormat="1" applyFont="1" applyProtection="1"/>
    <xf numFmtId="170" fontId="11" fillId="0" borderId="0" xfId="0" applyNumberFormat="1" applyFont="1" applyAlignment="1" applyProtection="1">
      <alignment horizontal="center" vertical="top"/>
    </xf>
    <xf numFmtId="0" fontId="11" fillId="0" borderId="0" xfId="0" applyFont="1" applyAlignment="1" applyProtection="1">
      <alignment horizontal="left" vertical="top" wrapText="1"/>
    </xf>
    <xf numFmtId="0" fontId="72" fillId="0" borderId="0" xfId="0" applyFont="1" applyFill="1" applyAlignment="1" applyProtection="1">
      <alignment horizontal="left" vertical="top"/>
    </xf>
    <xf numFmtId="0" fontId="11" fillId="0" borderId="0" xfId="0" applyFont="1" applyAlignment="1" applyProtection="1">
      <alignment vertical="top" wrapText="1"/>
    </xf>
    <xf numFmtId="0" fontId="72" fillId="0" borderId="0" xfId="0" applyFont="1" applyFill="1" applyBorder="1" applyAlignment="1" applyProtection="1">
      <alignment horizontal="left" vertical="top"/>
    </xf>
    <xf numFmtId="0" fontId="11" fillId="0" borderId="0" xfId="0" applyFont="1" applyFill="1" applyAlignment="1" applyProtection="1">
      <alignment horizontal="left" vertical="top" wrapText="1"/>
    </xf>
    <xf numFmtId="0" fontId="72" fillId="0" borderId="0" xfId="0" applyFont="1" applyBorder="1" applyAlignment="1" applyProtection="1">
      <alignment horizontal="left" vertical="top"/>
    </xf>
    <xf numFmtId="49" fontId="24" fillId="0" borderId="0" xfId="0" applyNumberFormat="1" applyFont="1" applyAlignment="1" applyProtection="1">
      <alignment vertical="top"/>
    </xf>
    <xf numFmtId="0" fontId="72" fillId="0" borderId="0" xfId="0" applyFont="1" applyAlignment="1" applyProtection="1">
      <alignment horizontal="left" vertical="top"/>
    </xf>
    <xf numFmtId="49" fontId="24" fillId="0" borderId="0" xfId="0" applyNumberFormat="1" applyFont="1" applyFill="1" applyBorder="1" applyAlignment="1" applyProtection="1">
      <alignment vertical="top"/>
    </xf>
    <xf numFmtId="0" fontId="114" fillId="0" borderId="0" xfId="0" applyFont="1" applyFill="1" applyAlignment="1" applyProtection="1">
      <alignment horizontal="justify" vertical="top"/>
    </xf>
    <xf numFmtId="0" fontId="114" fillId="0" borderId="0" xfId="0" applyFont="1" applyFill="1" applyAlignment="1" applyProtection="1">
      <alignment horizontal="left" vertical="top"/>
    </xf>
    <xf numFmtId="0" fontId="115" fillId="0" borderId="0" xfId="0" applyFont="1" applyFill="1" applyAlignment="1" applyProtection="1">
      <alignment horizontal="left" vertical="top"/>
    </xf>
    <xf numFmtId="0" fontId="76" fillId="0" borderId="0" xfId="0" applyFont="1" applyFill="1" applyProtection="1"/>
    <xf numFmtId="0" fontId="0" fillId="0" borderId="0" xfId="0" applyFill="1" applyProtection="1"/>
    <xf numFmtId="0" fontId="110" fillId="0" borderId="0" xfId="0" applyFont="1" applyFill="1" applyProtection="1"/>
    <xf numFmtId="0" fontId="114" fillId="24" borderId="30" xfId="0" applyFont="1" applyFill="1" applyBorder="1" applyAlignment="1" applyProtection="1">
      <alignment vertical="top"/>
    </xf>
    <xf numFmtId="0" fontId="114" fillId="24" borderId="30" xfId="0" applyFont="1" applyFill="1" applyBorder="1" applyAlignment="1" applyProtection="1">
      <alignment vertical="top" wrapText="1"/>
    </xf>
    <xf numFmtId="0" fontId="114" fillId="24" borderId="7" xfId="0" applyFont="1" applyFill="1" applyBorder="1" applyAlignment="1" applyProtection="1">
      <alignment vertical="top"/>
    </xf>
    <xf numFmtId="0" fontId="114" fillId="24" borderId="7" xfId="0" applyFont="1" applyFill="1" applyBorder="1" applyAlignment="1" applyProtection="1">
      <alignment vertical="top" wrapText="1"/>
    </xf>
    <xf numFmtId="0" fontId="111" fillId="0" borderId="0" xfId="0" applyFont="1" applyAlignment="1" applyProtection="1">
      <alignment horizontal="right"/>
    </xf>
    <xf numFmtId="0" fontId="114" fillId="0" borderId="30" xfId="0" applyFont="1" applyBorder="1" applyAlignment="1" applyProtection="1">
      <alignment horizontal="justify" vertical="top"/>
    </xf>
    <xf numFmtId="0" fontId="114" fillId="0" borderId="30" xfId="0" applyFont="1" applyFill="1" applyBorder="1" applyAlignment="1" applyProtection="1">
      <alignment horizontal="left" vertical="top"/>
    </xf>
    <xf numFmtId="0" fontId="115" fillId="0" borderId="30" xfId="0" applyFont="1" applyBorder="1" applyAlignment="1" applyProtection="1">
      <alignment horizontal="left" vertical="top"/>
    </xf>
    <xf numFmtId="0" fontId="114" fillId="0" borderId="30" xfId="0" applyFont="1" applyBorder="1" applyAlignment="1" applyProtection="1">
      <alignment horizontal="left" vertical="top"/>
    </xf>
    <xf numFmtId="0" fontId="115" fillId="0" borderId="33" xfId="0" applyFont="1" applyBorder="1" applyAlignment="1" applyProtection="1">
      <alignment horizontal="left" vertical="top" wrapText="1"/>
    </xf>
    <xf numFmtId="0" fontId="115" fillId="0" borderId="32" xfId="0" applyFont="1" applyBorder="1" applyAlignment="1" applyProtection="1">
      <alignment horizontal="center" vertical="top"/>
    </xf>
    <xf numFmtId="170" fontId="76" fillId="0" borderId="30" xfId="0" applyNumberFormat="1" applyFont="1" applyBorder="1" applyAlignment="1" applyProtection="1">
      <alignment horizontal="center" vertical="top"/>
    </xf>
    <xf numFmtId="2" fontId="31" fillId="0" borderId="0" xfId="0" applyNumberFormat="1" applyFont="1" applyProtection="1"/>
    <xf numFmtId="2" fontId="109" fillId="0" borderId="0" xfId="0" applyNumberFormat="1" applyFont="1" applyProtection="1"/>
    <xf numFmtId="0" fontId="114" fillId="0" borderId="19" xfId="0" applyFont="1" applyBorder="1" applyAlignment="1" applyProtection="1">
      <alignment horizontal="justify" vertical="top"/>
    </xf>
    <xf numFmtId="0" fontId="114" fillId="0" borderId="20" xfId="0" applyFont="1" applyBorder="1" applyAlignment="1" applyProtection="1">
      <alignment horizontal="justify" vertical="top"/>
    </xf>
    <xf numFmtId="0" fontId="115" fillId="0" borderId="20" xfId="0" applyFont="1" applyBorder="1" applyAlignment="1" applyProtection="1">
      <alignment horizontal="center" vertical="top"/>
    </xf>
    <xf numFmtId="0" fontId="115" fillId="0" borderId="21" xfId="0" applyFont="1" applyBorder="1" applyAlignment="1" applyProtection="1">
      <alignment horizontal="center" vertical="top"/>
    </xf>
    <xf numFmtId="0" fontId="114" fillId="0" borderId="22" xfId="0" applyFont="1" applyBorder="1" applyAlignment="1" applyProtection="1">
      <alignment horizontal="justify" vertical="top"/>
    </xf>
    <xf numFmtId="0" fontId="114" fillId="0" borderId="0" xfId="0" applyFont="1" applyBorder="1" applyAlignment="1" applyProtection="1">
      <alignment horizontal="justify" vertical="top"/>
    </xf>
    <xf numFmtId="0" fontId="115" fillId="0" borderId="32" xfId="0" applyFont="1" applyBorder="1" applyAlignment="1" applyProtection="1">
      <alignment horizontal="left" vertical="top" wrapText="1"/>
    </xf>
    <xf numFmtId="0" fontId="115" fillId="0" borderId="4" xfId="0" applyFont="1" applyBorder="1" applyAlignment="1" applyProtection="1">
      <alignment horizontal="center" vertical="top"/>
    </xf>
    <xf numFmtId="0" fontId="115" fillId="0" borderId="25" xfId="0" applyFont="1" applyBorder="1" applyAlignment="1" applyProtection="1">
      <alignment horizontal="center" vertical="top"/>
    </xf>
    <xf numFmtId="0" fontId="115" fillId="0" borderId="31" xfId="0" applyFont="1" applyBorder="1" applyAlignment="1" applyProtection="1">
      <alignment horizontal="left" vertical="top" wrapText="1"/>
    </xf>
    <xf numFmtId="0" fontId="115" fillId="0" borderId="30" xfId="0" applyFont="1" applyBorder="1" applyAlignment="1" applyProtection="1">
      <alignment horizontal="center" vertical="top"/>
    </xf>
    <xf numFmtId="0" fontId="114" fillId="0" borderId="24" xfId="0" applyFont="1" applyBorder="1" applyAlignment="1" applyProtection="1">
      <alignment horizontal="justify" vertical="top"/>
    </xf>
    <xf numFmtId="0" fontId="114" fillId="0" borderId="4" xfId="0" applyFont="1" applyBorder="1" applyAlignment="1" applyProtection="1">
      <alignment horizontal="justify" vertical="top"/>
    </xf>
    <xf numFmtId="0" fontId="114" fillId="0" borderId="23" xfId="0" applyFont="1" applyBorder="1" applyAlignment="1" applyProtection="1">
      <alignment horizontal="justify" vertical="top"/>
    </xf>
    <xf numFmtId="0" fontId="115" fillId="0" borderId="30" xfId="0" applyFont="1" applyBorder="1" applyAlignment="1" applyProtection="1">
      <alignment horizontal="left" vertical="top" wrapText="1"/>
    </xf>
    <xf numFmtId="0" fontId="115" fillId="0" borderId="7" xfId="0" applyFont="1" applyBorder="1" applyAlignment="1" applyProtection="1">
      <alignment horizontal="center" vertical="top"/>
    </xf>
    <xf numFmtId="0" fontId="115" fillId="0" borderId="5" xfId="0" applyFont="1" applyBorder="1" applyAlignment="1" applyProtection="1">
      <alignment horizontal="center" vertical="top"/>
    </xf>
    <xf numFmtId="0" fontId="115" fillId="0" borderId="6" xfId="0" applyFont="1" applyBorder="1" applyAlignment="1" applyProtection="1">
      <alignment horizontal="center" vertical="top"/>
    </xf>
    <xf numFmtId="0" fontId="110" fillId="0" borderId="0" xfId="0" applyFont="1" applyProtection="1"/>
    <xf numFmtId="0" fontId="114" fillId="0" borderId="21" xfId="0" applyFont="1" applyBorder="1" applyAlignment="1" applyProtection="1">
      <alignment horizontal="justify" vertical="top"/>
    </xf>
    <xf numFmtId="0" fontId="115" fillId="0" borderId="30" xfId="0" applyFont="1" applyFill="1" applyBorder="1" applyAlignment="1" applyProtection="1">
      <alignment horizontal="left" vertical="top"/>
    </xf>
    <xf numFmtId="0" fontId="114" fillId="0" borderId="30" xfId="0" applyFont="1" applyFill="1" applyBorder="1" applyAlignment="1" applyProtection="1">
      <alignment horizontal="justify" vertical="top"/>
    </xf>
    <xf numFmtId="0" fontId="115" fillId="0" borderId="19" xfId="0" applyFont="1" applyBorder="1" applyAlignment="1" applyProtection="1">
      <alignment horizontal="center" vertical="top"/>
    </xf>
    <xf numFmtId="0" fontId="114" fillId="0" borderId="25" xfId="0" applyFont="1" applyBorder="1" applyAlignment="1" applyProtection="1">
      <alignment horizontal="justify" vertical="top"/>
    </xf>
    <xf numFmtId="0" fontId="115" fillId="0" borderId="24" xfId="0" applyFont="1" applyBorder="1" applyAlignment="1" applyProtection="1">
      <alignment horizontal="center" vertical="top"/>
    </xf>
    <xf numFmtId="0" fontId="114" fillId="0" borderId="31" xfId="0" applyFont="1" applyBorder="1" applyAlignment="1" applyProtection="1">
      <alignment horizontal="justify" vertical="top"/>
    </xf>
    <xf numFmtId="0" fontId="114" fillId="0" borderId="32" xfId="0" applyFont="1" applyBorder="1" applyAlignment="1" applyProtection="1">
      <alignment horizontal="justify" vertical="top"/>
    </xf>
    <xf numFmtId="0" fontId="114" fillId="0" borderId="30" xfId="0" applyFont="1" applyBorder="1" applyAlignment="1" applyProtection="1">
      <alignment horizontal="left" vertical="top" wrapText="1"/>
    </xf>
    <xf numFmtId="0" fontId="114" fillId="0" borderId="19" xfId="0" applyFont="1" applyBorder="1" applyAlignment="1" applyProtection="1">
      <alignment horizontal="left" vertical="top" wrapText="1"/>
    </xf>
    <xf numFmtId="0" fontId="114" fillId="0" borderId="20" xfId="0" applyFont="1" applyBorder="1" applyAlignment="1" applyProtection="1">
      <alignment horizontal="left" vertical="top" wrapText="1"/>
    </xf>
    <xf numFmtId="0" fontId="114" fillId="0" borderId="21" xfId="0" applyFont="1" applyBorder="1" applyAlignment="1" applyProtection="1">
      <alignment horizontal="left" vertical="top" wrapText="1"/>
    </xf>
    <xf numFmtId="0" fontId="114" fillId="0" borderId="24" xfId="0" applyFont="1" applyBorder="1" applyAlignment="1" applyProtection="1">
      <alignment horizontal="left" vertical="top" wrapText="1"/>
    </xf>
    <xf numFmtId="0" fontId="114" fillId="0" borderId="4" xfId="0" applyFont="1" applyBorder="1" applyAlignment="1" applyProtection="1">
      <alignment horizontal="left" vertical="top" wrapText="1"/>
    </xf>
    <xf numFmtId="0" fontId="114" fillId="0" borderId="25" xfId="0" applyFont="1" applyBorder="1" applyAlignment="1" applyProtection="1">
      <alignment horizontal="left" vertical="top" wrapText="1"/>
    </xf>
    <xf numFmtId="0" fontId="114" fillId="0" borderId="7" xfId="0" applyFont="1" applyBorder="1" applyAlignment="1" applyProtection="1">
      <alignment horizontal="justify" vertical="top"/>
    </xf>
    <xf numFmtId="0" fontId="114" fillId="0" borderId="5" xfId="0" applyFont="1" applyBorder="1" applyAlignment="1" applyProtection="1">
      <alignment horizontal="justify" vertical="top"/>
    </xf>
    <xf numFmtId="0" fontId="114" fillId="0" borderId="6" xfId="0" applyFont="1" applyBorder="1" applyAlignment="1" applyProtection="1">
      <alignment horizontal="justify" vertical="top"/>
    </xf>
    <xf numFmtId="0" fontId="114" fillId="0" borderId="0" xfId="0" applyFont="1" applyAlignment="1" applyProtection="1">
      <alignment horizontal="justify" vertical="top"/>
    </xf>
    <xf numFmtId="0" fontId="114" fillId="0" borderId="0" xfId="0" applyFont="1" applyAlignment="1" applyProtection="1">
      <alignment horizontal="left" vertical="top"/>
    </xf>
    <xf numFmtId="0" fontId="115" fillId="0" borderId="0" xfId="0" applyFont="1" applyAlignment="1" applyProtection="1">
      <alignment horizontal="left" vertical="top"/>
    </xf>
    <xf numFmtId="0" fontId="115" fillId="0" borderId="0" xfId="0" applyFont="1" applyAlignment="1" applyProtection="1">
      <alignment horizontal="center" vertical="top"/>
    </xf>
    <xf numFmtId="170" fontId="76" fillId="0" borderId="0" xfId="0" applyNumberFormat="1" applyFont="1" applyAlignment="1" applyProtection="1">
      <alignment horizontal="center" vertical="top"/>
    </xf>
    <xf numFmtId="0" fontId="114" fillId="0" borderId="4" xfId="0" applyFont="1" applyFill="1" applyBorder="1" applyAlignment="1" applyProtection="1">
      <alignment horizontal="justify" vertical="top"/>
    </xf>
    <xf numFmtId="0" fontId="114" fillId="24" borderId="30" xfId="0" applyFont="1" applyFill="1" applyBorder="1" applyAlignment="1" applyProtection="1">
      <alignment horizontal="justify" vertical="top"/>
    </xf>
    <xf numFmtId="0" fontId="114" fillId="24" borderId="30" xfId="0" applyFont="1" applyFill="1" applyBorder="1" applyAlignment="1" applyProtection="1">
      <alignment horizontal="left" vertical="top" wrapText="1"/>
    </xf>
    <xf numFmtId="0" fontId="114" fillId="0" borderId="33" xfId="0" applyFont="1" applyBorder="1" applyAlignment="1" applyProtection="1">
      <alignment horizontal="justify" vertical="top"/>
    </xf>
    <xf numFmtId="0" fontId="114" fillId="0" borderId="30" xfId="0" applyFont="1" applyFill="1" applyBorder="1" applyAlignment="1" applyProtection="1">
      <alignment horizontal="justify" vertical="top" wrapText="1"/>
    </xf>
    <xf numFmtId="0" fontId="115" fillId="0" borderId="30" xfId="0" applyFont="1" applyFill="1" applyBorder="1" applyAlignment="1" applyProtection="1">
      <alignment horizontal="left" vertical="top" wrapText="1"/>
    </xf>
    <xf numFmtId="0" fontId="114" fillId="0" borderId="31" xfId="0" applyFont="1" applyBorder="1" applyAlignment="1" applyProtection="1">
      <alignment horizontal="justify" vertical="top" wrapText="1"/>
    </xf>
    <xf numFmtId="0" fontId="114" fillId="0" borderId="30" xfId="0" applyFont="1" applyFill="1" applyBorder="1" applyAlignment="1" applyProtection="1">
      <alignment horizontal="left" vertical="top" wrapText="1"/>
    </xf>
    <xf numFmtId="0" fontId="114" fillId="0" borderId="31" xfId="0" applyFont="1" applyBorder="1" applyAlignment="1" applyProtection="1">
      <alignment horizontal="left" vertical="top" wrapText="1"/>
    </xf>
    <xf numFmtId="0" fontId="115" fillId="0" borderId="30" xfId="0" applyFont="1" applyFill="1" applyBorder="1" applyAlignment="1" applyProtection="1">
      <alignment horizontal="center" vertical="top"/>
    </xf>
    <xf numFmtId="0" fontId="114" fillId="24" borderId="30" xfId="0" applyFont="1" applyFill="1" applyBorder="1" applyAlignment="1" applyProtection="1">
      <alignment horizontal="justify" vertical="top" wrapText="1"/>
    </xf>
    <xf numFmtId="0" fontId="114" fillId="24" borderId="30" xfId="0" applyFont="1" applyFill="1" applyBorder="1" applyAlignment="1" applyProtection="1">
      <alignment horizontal="left" vertical="top"/>
    </xf>
    <xf numFmtId="49" fontId="5" fillId="26" borderId="26" xfId="0" applyNumberFormat="1" applyFont="1" applyFill="1" applyBorder="1" applyAlignment="1" applyProtection="1">
      <alignment horizontal="left" vertical="top"/>
    </xf>
    <xf numFmtId="0" fontId="5" fillId="26" borderId="26" xfId="0" applyNumberFormat="1" applyFont="1" applyFill="1" applyBorder="1" applyAlignment="1" applyProtection="1">
      <alignment horizontal="left" vertical="top" wrapText="1"/>
    </xf>
    <xf numFmtId="168" fontId="5" fillId="26" borderId="26" xfId="0" applyNumberFormat="1" applyFont="1" applyFill="1" applyBorder="1" applyAlignment="1" applyProtection="1">
      <alignment horizontal="right"/>
    </xf>
    <xf numFmtId="170" fontId="76" fillId="27" borderId="30" xfId="0" applyNumberFormat="1" applyFont="1" applyFill="1" applyBorder="1" applyAlignment="1" applyProtection="1">
      <alignment horizontal="center" vertical="top"/>
      <protection locked="0"/>
    </xf>
    <xf numFmtId="170" fontId="76" fillId="0" borderId="30" xfId="0" applyNumberFormat="1" applyFont="1" applyFill="1" applyBorder="1" applyAlignment="1" applyProtection="1">
      <alignment horizontal="center" vertical="top"/>
      <protection locked="0"/>
    </xf>
    <xf numFmtId="170" fontId="103" fillId="27" borderId="30" xfId="0" applyNumberFormat="1" applyFont="1" applyFill="1" applyBorder="1" applyAlignment="1" applyProtection="1">
      <alignment horizontal="center" vertical="top"/>
      <protection locked="0"/>
    </xf>
    <xf numFmtId="170" fontId="102" fillId="27" borderId="30" xfId="64" applyNumberFormat="1" applyFont="1" applyFill="1" applyBorder="1" applyAlignment="1" applyProtection="1">
      <alignment horizontal="center" vertical="top"/>
      <protection locked="0"/>
    </xf>
    <xf numFmtId="170" fontId="102" fillId="27" borderId="30" xfId="0" applyNumberFormat="1" applyFont="1" applyFill="1" applyBorder="1" applyAlignment="1" applyProtection="1">
      <alignment horizontal="center" vertical="top"/>
      <protection locked="0"/>
    </xf>
    <xf numFmtId="170" fontId="0" fillId="0" borderId="30" xfId="0" applyNumberFormat="1" applyBorder="1" applyProtection="1">
      <protection locked="0"/>
    </xf>
    <xf numFmtId="170" fontId="101" fillId="0" borderId="30" xfId="133" applyNumberFormat="1" applyFont="1" applyFill="1" applyBorder="1" applyAlignment="1" applyProtection="1">
      <alignment horizontal="center" vertical="center" wrapText="1"/>
      <protection locked="0"/>
    </xf>
    <xf numFmtId="170" fontId="102" fillId="0" borderId="30" xfId="0" applyNumberFormat="1" applyFont="1" applyFill="1" applyBorder="1" applyAlignment="1" applyProtection="1">
      <alignment horizontal="center" vertical="top"/>
      <protection locked="0"/>
    </xf>
    <xf numFmtId="170" fontId="102" fillId="27" borderId="35" xfId="0" applyNumberFormat="1" applyFont="1" applyFill="1" applyBorder="1" applyAlignment="1" applyProtection="1">
      <alignment horizontal="center" vertical="top"/>
      <protection locked="0"/>
    </xf>
    <xf numFmtId="170" fontId="102" fillId="0" borderId="37" xfId="0" applyNumberFormat="1" applyFont="1" applyFill="1" applyBorder="1" applyAlignment="1" applyProtection="1">
      <alignment horizontal="center" vertical="top"/>
      <protection locked="0"/>
    </xf>
    <xf numFmtId="170" fontId="102" fillId="27" borderId="33" xfId="0" applyNumberFormat="1" applyFont="1" applyFill="1" applyBorder="1" applyAlignment="1" applyProtection="1">
      <alignment horizontal="center" vertical="top"/>
      <protection locked="0"/>
    </xf>
    <xf numFmtId="170" fontId="102" fillId="0" borderId="35" xfId="0" applyNumberFormat="1" applyFont="1" applyBorder="1" applyAlignment="1" applyProtection="1">
      <alignment horizontal="center" vertical="top"/>
      <protection locked="0"/>
    </xf>
    <xf numFmtId="170" fontId="102" fillId="0" borderId="32" xfId="0" applyNumberFormat="1" applyFont="1" applyBorder="1" applyAlignment="1" applyProtection="1">
      <alignment horizontal="center" vertical="top"/>
      <protection locked="0"/>
    </xf>
    <xf numFmtId="170" fontId="102" fillId="0" borderId="33" xfId="0" applyNumberFormat="1" applyFont="1" applyBorder="1" applyAlignment="1" applyProtection="1">
      <alignment horizontal="center" vertical="top"/>
      <protection locked="0"/>
    </xf>
    <xf numFmtId="170" fontId="102" fillId="0" borderId="33" xfId="64" applyNumberFormat="1" applyFont="1" applyFill="1" applyBorder="1" applyAlignment="1" applyProtection="1">
      <alignment horizontal="center" vertical="center"/>
      <protection locked="0"/>
    </xf>
    <xf numFmtId="170" fontId="102" fillId="0" borderId="30" xfId="0" applyNumberFormat="1" applyFont="1" applyBorder="1" applyAlignment="1" applyProtection="1">
      <alignment horizontal="center" vertical="top"/>
      <protection locked="0"/>
    </xf>
    <xf numFmtId="170" fontId="102" fillId="0" borderId="30" xfId="64" applyNumberFormat="1" applyFont="1" applyFill="1" applyBorder="1" applyAlignment="1" applyProtection="1">
      <alignment horizontal="center" vertical="center"/>
      <protection locked="0"/>
    </xf>
    <xf numFmtId="170" fontId="102" fillId="0" borderId="42" xfId="64" applyNumberFormat="1" applyFont="1" applyFill="1" applyBorder="1" applyAlignment="1" applyProtection="1">
      <alignment horizontal="center" vertical="center"/>
      <protection locked="0"/>
    </xf>
    <xf numFmtId="170" fontId="102" fillId="29" borderId="32" xfId="0" applyNumberFormat="1" applyFont="1" applyFill="1" applyBorder="1" applyAlignment="1" applyProtection="1">
      <alignment horizontal="center" vertical="top"/>
      <protection locked="0"/>
    </xf>
    <xf numFmtId="170" fontId="0" fillId="0" borderId="0" xfId="0" applyNumberFormat="1" applyProtection="1">
      <protection locked="0"/>
    </xf>
    <xf numFmtId="0" fontId="8" fillId="0" borderId="0" xfId="0" applyNumberFormat="1" applyFont="1" applyAlignment="1" applyProtection="1">
      <alignment horizontal="justify" vertical="top" wrapText="1"/>
    </xf>
    <xf numFmtId="4" fontId="0" fillId="0" borderId="0" xfId="0" applyNumberFormat="1" applyProtection="1"/>
    <xf numFmtId="0" fontId="83" fillId="0" borderId="0" xfId="90" quotePrefix="1" applyFont="1" applyFill="1" applyAlignment="1" applyProtection="1">
      <alignment horizontal="left" wrapText="1"/>
    </xf>
  </cellXfs>
  <cellStyles count="147">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5 3" xfId="6" xr:uid="{00000000-0005-0000-0000-000005000000}"/>
    <cellStyle name="20 % – Poudarek6 2" xfId="7" xr:uid="{00000000-0005-0000-0000-000006000000}"/>
    <cellStyle name="20% - Accent1" xfId="8" xr:uid="{00000000-0005-0000-0000-000007000000}"/>
    <cellStyle name="20% - Accent2" xfId="9" xr:uid="{00000000-0005-0000-0000-000008000000}"/>
    <cellStyle name="20% - Accent3" xfId="10" xr:uid="{00000000-0005-0000-0000-000009000000}"/>
    <cellStyle name="20% - Accent4" xfId="11" xr:uid="{00000000-0005-0000-0000-00000A000000}"/>
    <cellStyle name="20% - Accent5" xfId="12" xr:uid="{00000000-0005-0000-0000-00000B000000}"/>
    <cellStyle name="20% - Accent6" xfId="13" xr:uid="{00000000-0005-0000-0000-00000C000000}"/>
    <cellStyle name="40 % – Poudarek1 2" xfId="14" xr:uid="{00000000-0005-0000-0000-00000D000000}"/>
    <cellStyle name="40 % – Poudarek2 2" xfId="15" xr:uid="{00000000-0005-0000-0000-00000E000000}"/>
    <cellStyle name="40 % – Poudarek3 2" xfId="16" xr:uid="{00000000-0005-0000-0000-00000F000000}"/>
    <cellStyle name="40 % – Poudarek4 2" xfId="17" xr:uid="{00000000-0005-0000-0000-000010000000}"/>
    <cellStyle name="40 % – Poudarek5 2" xfId="18" xr:uid="{00000000-0005-0000-0000-000011000000}"/>
    <cellStyle name="40 % – Poudarek6 2" xfId="19" xr:uid="{00000000-0005-0000-0000-000012000000}"/>
    <cellStyle name="40 % – Poudarek6 3" xfId="20" xr:uid="{00000000-0005-0000-0000-000013000000}"/>
    <cellStyle name="40% - Accent1" xfId="21" xr:uid="{00000000-0005-0000-0000-000014000000}"/>
    <cellStyle name="40% - Accent2" xfId="22" xr:uid="{00000000-0005-0000-0000-000015000000}"/>
    <cellStyle name="40% - Accent3" xfId="23" xr:uid="{00000000-0005-0000-0000-000016000000}"/>
    <cellStyle name="40% - Accent4" xfId="24" xr:uid="{00000000-0005-0000-0000-000017000000}"/>
    <cellStyle name="40% - Accent5" xfId="25" xr:uid="{00000000-0005-0000-0000-000018000000}"/>
    <cellStyle name="40% - Accent6" xfId="26" xr:uid="{00000000-0005-0000-0000-000019000000}"/>
    <cellStyle name="60 % – Poudarek1 2" xfId="27" xr:uid="{00000000-0005-0000-0000-00001A000000}"/>
    <cellStyle name="60 % – Poudarek2 2" xfId="28" xr:uid="{00000000-0005-0000-0000-00001B000000}"/>
    <cellStyle name="60 % – Poudarek3 2" xfId="29" xr:uid="{00000000-0005-0000-0000-00001C000000}"/>
    <cellStyle name="60 % – Poudarek4 2" xfId="30" xr:uid="{00000000-0005-0000-0000-00001D000000}"/>
    <cellStyle name="60 % – Poudarek5 2" xfId="31" xr:uid="{00000000-0005-0000-0000-00001E000000}"/>
    <cellStyle name="60 % – Poudarek6 2" xfId="32" xr:uid="{00000000-0005-0000-0000-00001F000000}"/>
    <cellStyle name="60% - Accent1" xfId="33" xr:uid="{00000000-0005-0000-0000-000020000000}"/>
    <cellStyle name="60% - Accent2" xfId="34" xr:uid="{00000000-0005-0000-0000-000021000000}"/>
    <cellStyle name="60% - Accent3" xfId="35" xr:uid="{00000000-0005-0000-0000-000022000000}"/>
    <cellStyle name="60% - Accent4" xfId="36" xr:uid="{00000000-0005-0000-0000-000023000000}"/>
    <cellStyle name="60% - Accent5" xfId="37" xr:uid="{00000000-0005-0000-0000-000024000000}"/>
    <cellStyle name="60% - Accent6" xfId="38" xr:uid="{00000000-0005-0000-0000-000025000000}"/>
    <cellStyle name="CENA" xfId="39" xr:uid="{00000000-0005-0000-0000-000026000000}"/>
    <cellStyle name="Comma 2" xfId="40" xr:uid="{00000000-0005-0000-0000-000027000000}"/>
    <cellStyle name="Comma 2 2" xfId="41" xr:uid="{00000000-0005-0000-0000-000028000000}"/>
    <cellStyle name="Comma 3 2" xfId="42" xr:uid="{00000000-0005-0000-0000-000029000000}"/>
    <cellStyle name="Comma 3 3" xfId="43" xr:uid="{00000000-0005-0000-0000-00002A000000}"/>
    <cellStyle name="Comma 3 4" xfId="44" xr:uid="{00000000-0005-0000-0000-00002B000000}"/>
    <cellStyle name="Comma 4 2" xfId="45" xr:uid="{00000000-0005-0000-0000-00002C000000}"/>
    <cellStyle name="Comma 4 3" xfId="46" xr:uid="{00000000-0005-0000-0000-00002D000000}"/>
    <cellStyle name="Comma 4 4" xfId="47" xr:uid="{00000000-0005-0000-0000-00002E000000}"/>
    <cellStyle name="Comma 5 2" xfId="48" xr:uid="{00000000-0005-0000-0000-00002F000000}"/>
    <cellStyle name="Comma 6 2" xfId="49" xr:uid="{00000000-0005-0000-0000-000030000000}"/>
    <cellStyle name="Dobro 2" xfId="50" xr:uid="{00000000-0005-0000-0000-000031000000}"/>
    <cellStyle name="Dobro 3" xfId="51" xr:uid="{00000000-0005-0000-0000-000032000000}"/>
    <cellStyle name="Excel Built-in Normal" xfId="52" xr:uid="{00000000-0005-0000-0000-000033000000}"/>
    <cellStyle name="Excel Built-in Normal 2" xfId="53" xr:uid="{00000000-0005-0000-0000-000034000000}"/>
    <cellStyle name="Excel Built-in Normal 3" xfId="54" xr:uid="{00000000-0005-0000-0000-000035000000}"/>
    <cellStyle name="Good" xfId="55" xr:uid="{00000000-0005-0000-0000-000036000000}"/>
    <cellStyle name="Hiperpovezava 2" xfId="56" xr:uid="{00000000-0005-0000-0000-000037000000}"/>
    <cellStyle name="Izhod 2" xfId="57" xr:uid="{00000000-0005-0000-0000-000038000000}"/>
    <cellStyle name="KOMENTAR" xfId="58" xr:uid="{00000000-0005-0000-0000-000039000000}"/>
    <cellStyle name="Naslov 1 1" xfId="59" xr:uid="{00000000-0005-0000-0000-00003A000000}"/>
    <cellStyle name="Naslov 5" xfId="60" xr:uid="{00000000-0005-0000-0000-00003B000000}"/>
    <cellStyle name="Naslov 5 2" xfId="61" xr:uid="{00000000-0005-0000-0000-00003C000000}"/>
    <cellStyle name="Navadno" xfId="0" builtinId="0"/>
    <cellStyle name="Navadno 10" xfId="62" xr:uid="{00000000-0005-0000-0000-00003E000000}"/>
    <cellStyle name="Navadno 12" xfId="63" xr:uid="{00000000-0005-0000-0000-00003F000000}"/>
    <cellStyle name="Navadno 2" xfId="64" xr:uid="{00000000-0005-0000-0000-000040000000}"/>
    <cellStyle name="Navadno 2 2" xfId="65" xr:uid="{00000000-0005-0000-0000-000041000000}"/>
    <cellStyle name="Navadno 2 2 2" xfId="66" xr:uid="{00000000-0005-0000-0000-000042000000}"/>
    <cellStyle name="Navadno 2 2 2 2" xfId="67" xr:uid="{00000000-0005-0000-0000-000043000000}"/>
    <cellStyle name="Navadno 2 2 2 2 2" xfId="68" xr:uid="{00000000-0005-0000-0000-000044000000}"/>
    <cellStyle name="Navadno 2 2 2 3" xfId="69" xr:uid="{00000000-0005-0000-0000-000045000000}"/>
    <cellStyle name="Navadno 2 2 3" xfId="70" xr:uid="{00000000-0005-0000-0000-000046000000}"/>
    <cellStyle name="Navadno 2 2 3 2" xfId="71" xr:uid="{00000000-0005-0000-0000-000047000000}"/>
    <cellStyle name="Navadno 2 3" xfId="72" xr:uid="{00000000-0005-0000-0000-000048000000}"/>
    <cellStyle name="Navadno 2 3 2 2" xfId="73" xr:uid="{00000000-0005-0000-0000-000049000000}"/>
    <cellStyle name="Navadno 3" xfId="74" xr:uid="{00000000-0005-0000-0000-00004A000000}"/>
    <cellStyle name="Navadno 3 2" xfId="75" xr:uid="{00000000-0005-0000-0000-00004B000000}"/>
    <cellStyle name="Navadno 3 2 2" xfId="76" xr:uid="{00000000-0005-0000-0000-00004C000000}"/>
    <cellStyle name="Navadno 3 3" xfId="77" xr:uid="{00000000-0005-0000-0000-00004D000000}"/>
    <cellStyle name="Navadno 3 3 2" xfId="78" xr:uid="{00000000-0005-0000-0000-00004E000000}"/>
    <cellStyle name="Navadno 3 4" xfId="79" xr:uid="{00000000-0005-0000-0000-00004F000000}"/>
    <cellStyle name="Navadno 4" xfId="80" xr:uid="{00000000-0005-0000-0000-000050000000}"/>
    <cellStyle name="Navadno 4 2" xfId="81" xr:uid="{00000000-0005-0000-0000-000051000000}"/>
    <cellStyle name="Navadno 4 3" xfId="82" xr:uid="{00000000-0005-0000-0000-000052000000}"/>
    <cellStyle name="Navadno 5" xfId="83" xr:uid="{00000000-0005-0000-0000-000053000000}"/>
    <cellStyle name="Navadno 5 2" xfId="84" xr:uid="{00000000-0005-0000-0000-000054000000}"/>
    <cellStyle name="Navadno 6" xfId="85" xr:uid="{00000000-0005-0000-0000-000055000000}"/>
    <cellStyle name="Navadno 6 2" xfId="86" xr:uid="{00000000-0005-0000-0000-000056000000}"/>
    <cellStyle name="Navadno 6 3" xfId="87" xr:uid="{00000000-0005-0000-0000-000057000000}"/>
    <cellStyle name="Navadno 7" xfId="88" xr:uid="{00000000-0005-0000-0000-000058000000}"/>
    <cellStyle name="Navadno 7 2" xfId="89" xr:uid="{00000000-0005-0000-0000-000059000000}"/>
    <cellStyle name="Navadno 8" xfId="90" xr:uid="{00000000-0005-0000-0000-00005A000000}"/>
    <cellStyle name="Navadno 8 2" xfId="91" xr:uid="{00000000-0005-0000-0000-00005B000000}"/>
    <cellStyle name="Navadno 9" xfId="92" xr:uid="{00000000-0005-0000-0000-00005C000000}"/>
    <cellStyle name="Navadno_KALAMAR-PSO GREGORČIČEVA MS-16.11.04" xfId="93" xr:uid="{00000000-0005-0000-0000-00005D000000}"/>
    <cellStyle name="Navadno_List1" xfId="94" xr:uid="{00000000-0005-0000-0000-00005E000000}"/>
    <cellStyle name="Navadno_popGO.popravljen NL-PZI" xfId="95" xr:uid="{00000000-0005-0000-0000-00005F000000}"/>
    <cellStyle name="Navadno_PZI - C - pogodbeni" xfId="96" xr:uid="{00000000-0005-0000-0000-000060000000}"/>
    <cellStyle name="Navadno_SBRadovljica" xfId="97" xr:uid="{00000000-0005-0000-0000-000061000000}"/>
    <cellStyle name="Normal 2" xfId="98" xr:uid="{00000000-0005-0000-0000-000062000000}"/>
    <cellStyle name="Normal 2 2" xfId="99" xr:uid="{00000000-0005-0000-0000-000063000000}"/>
    <cellStyle name="Normal 2 2 2" xfId="100" xr:uid="{00000000-0005-0000-0000-000064000000}"/>
    <cellStyle name="Normal 2 3 3" xfId="101" xr:uid="{00000000-0005-0000-0000-000065000000}"/>
    <cellStyle name="Normal 3 2" xfId="102" xr:uid="{00000000-0005-0000-0000-000066000000}"/>
    <cellStyle name="Normal 43" xfId="103" xr:uid="{00000000-0005-0000-0000-000067000000}"/>
    <cellStyle name="Normal 44" xfId="104" xr:uid="{00000000-0005-0000-0000-000068000000}"/>
    <cellStyle name="Normal 45" xfId="105" xr:uid="{00000000-0005-0000-0000-000069000000}"/>
    <cellStyle name="Normal 46" xfId="106" xr:uid="{00000000-0005-0000-0000-00006A000000}"/>
    <cellStyle name="Normal 47" xfId="107" xr:uid="{00000000-0005-0000-0000-00006B000000}"/>
    <cellStyle name="Normal 48" xfId="108" xr:uid="{00000000-0005-0000-0000-00006C000000}"/>
    <cellStyle name="Normal_Artikli brez cen" xfId="109" xr:uid="{00000000-0005-0000-0000-00006D000000}"/>
    <cellStyle name="Normal_LMSA05P" xfId="110" xr:uid="{00000000-0005-0000-0000-00006E000000}"/>
    <cellStyle name="Normal_tesarska dela - streha" xfId="111" xr:uid="{00000000-0005-0000-0000-00006F000000}"/>
    <cellStyle name="Odstotek 2" xfId="112" xr:uid="{00000000-0005-0000-0000-000070000000}"/>
    <cellStyle name="Odstotek 2 2" xfId="113" xr:uid="{00000000-0005-0000-0000-000071000000}"/>
    <cellStyle name="Odstotek 2 2 2" xfId="114" xr:uid="{00000000-0005-0000-0000-000072000000}"/>
    <cellStyle name="Odstotek 2 3" xfId="115" xr:uid="{00000000-0005-0000-0000-000073000000}"/>
    <cellStyle name="Odstotek 2 3 2" xfId="116" xr:uid="{00000000-0005-0000-0000-000074000000}"/>
    <cellStyle name="Odstotek 2 3 3" xfId="117" xr:uid="{00000000-0005-0000-0000-000075000000}"/>
    <cellStyle name="Odstotek 2 3 4" xfId="118" xr:uid="{00000000-0005-0000-0000-000076000000}"/>
    <cellStyle name="Odstotek 2 4" xfId="119" xr:uid="{00000000-0005-0000-0000-000077000000}"/>
    <cellStyle name="Odstotek 2 4 2" xfId="120" xr:uid="{00000000-0005-0000-0000-000078000000}"/>
    <cellStyle name="Odstotek 2 5" xfId="121" xr:uid="{00000000-0005-0000-0000-000079000000}"/>
    <cellStyle name="Opozorilo 2" xfId="122" xr:uid="{00000000-0005-0000-0000-00007A000000}"/>
    <cellStyle name="Output" xfId="123" xr:uid="{00000000-0005-0000-0000-00007B000000}"/>
    <cellStyle name="Percent 2" xfId="124" xr:uid="{00000000-0005-0000-0000-00007C000000}"/>
    <cellStyle name="Percent 3 2" xfId="125" xr:uid="{00000000-0005-0000-0000-00007D000000}"/>
    <cellStyle name="Percent 3 3" xfId="126" xr:uid="{00000000-0005-0000-0000-00007E000000}"/>
    <cellStyle name="Percent 3 4" xfId="127" xr:uid="{00000000-0005-0000-0000-00007F000000}"/>
    <cellStyle name="Percent 5 2" xfId="128" xr:uid="{00000000-0005-0000-0000-000080000000}"/>
    <cellStyle name="Pomoc" xfId="129" xr:uid="{00000000-0005-0000-0000-000081000000}"/>
    <cellStyle name="Rekapitulacija" xfId="130" xr:uid="{00000000-0005-0000-0000-000082000000}"/>
    <cellStyle name="Slog 1" xfId="131" xr:uid="{00000000-0005-0000-0000-000083000000}"/>
    <cellStyle name="STOLPEC_E" xfId="132" xr:uid="{00000000-0005-0000-0000-000084000000}"/>
    <cellStyle name="Style 1" xfId="133" xr:uid="{00000000-0005-0000-0000-000085000000}"/>
    <cellStyle name="Title" xfId="134" xr:uid="{00000000-0005-0000-0000-000086000000}"/>
    <cellStyle name="Title 2" xfId="135" xr:uid="{00000000-0005-0000-0000-000087000000}"/>
    <cellStyle name="Valuta 2" xfId="136" xr:uid="{00000000-0005-0000-0000-000088000000}"/>
    <cellStyle name="Valuta 2 2" xfId="137" xr:uid="{00000000-0005-0000-0000-000089000000}"/>
    <cellStyle name="Vejica 2" xfId="138" xr:uid="{00000000-0005-0000-0000-00008A000000}"/>
    <cellStyle name="Vejica 2 2" xfId="139" xr:uid="{00000000-0005-0000-0000-00008B000000}"/>
    <cellStyle name="Vejica 2 2 2" xfId="140" xr:uid="{00000000-0005-0000-0000-00008C000000}"/>
    <cellStyle name="Vejica 2 2 3" xfId="141" xr:uid="{00000000-0005-0000-0000-00008D000000}"/>
    <cellStyle name="Vejica 3" xfId="142" xr:uid="{00000000-0005-0000-0000-00008E000000}"/>
    <cellStyle name="Vejica 3 2" xfId="143" xr:uid="{00000000-0005-0000-0000-00008F000000}"/>
    <cellStyle name="Vejica 4" xfId="144" xr:uid="{00000000-0005-0000-0000-000090000000}"/>
    <cellStyle name="Vejica 5" xfId="145" xr:uid="{00000000-0005-0000-0000-000091000000}"/>
    <cellStyle name="Warning Text" xfId="146" xr:uid="{00000000-0005-0000-0000-00009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0"/>
  <sheetViews>
    <sheetView showGridLines="0" view="pageBreakPreview" zoomScaleSheetLayoutView="100" workbookViewId="0">
      <selection sqref="A1:XFD1048576"/>
    </sheetView>
  </sheetViews>
  <sheetFormatPr defaultColWidth="9.140625" defaultRowHeight="16.5" x14ac:dyDescent="0.3"/>
  <cols>
    <col min="1" max="1" width="13.85546875" style="2" customWidth="1"/>
    <col min="2" max="2" width="12.5703125" style="2" customWidth="1"/>
    <col min="3" max="3" width="9.140625" style="2"/>
    <col min="4" max="4" width="9.7109375" style="2" customWidth="1"/>
    <col min="5" max="5" width="39.5703125" style="2" customWidth="1"/>
    <col min="6" max="16384" width="9.140625" style="2"/>
  </cols>
  <sheetData>
    <row r="1" spans="1:14" ht="17.25" thickBot="1" x14ac:dyDescent="0.35"/>
    <row r="2" spans="1:14" s="210" customFormat="1" x14ac:dyDescent="0.3">
      <c r="A2" s="382" t="s">
        <v>1228</v>
      </c>
      <c r="B2" s="383"/>
      <c r="C2" s="383"/>
      <c r="D2" s="383"/>
      <c r="E2" s="384"/>
    </row>
    <row r="3" spans="1:14" s="210" customFormat="1" ht="31.5" customHeight="1" thickBot="1" x14ac:dyDescent="0.35">
      <c r="A3" s="385"/>
      <c r="B3" s="386"/>
      <c r="C3" s="386"/>
      <c r="D3" s="386"/>
      <c r="E3" s="387"/>
    </row>
    <row r="4" spans="1:14" ht="19.5" customHeight="1" x14ac:dyDescent="0.3">
      <c r="A4" s="106"/>
      <c r="B4" s="106"/>
      <c r="C4" s="106"/>
      <c r="D4" s="106"/>
      <c r="E4" s="106"/>
    </row>
    <row r="5" spans="1:14" x14ac:dyDescent="0.3">
      <c r="K5" s="381"/>
      <c r="L5" s="381"/>
      <c r="M5" s="381"/>
      <c r="N5" s="381"/>
    </row>
    <row r="6" spans="1:14" x14ac:dyDescent="0.3">
      <c r="A6" s="50" t="s">
        <v>131</v>
      </c>
      <c r="B6" s="51" t="s">
        <v>529</v>
      </c>
      <c r="C6" s="51"/>
      <c r="D6" s="51"/>
      <c r="E6" s="52"/>
      <c r="K6" s="381"/>
      <c r="L6" s="381"/>
      <c r="M6" s="381"/>
      <c r="N6" s="381"/>
    </row>
    <row r="7" spans="1:14" x14ac:dyDescent="0.3">
      <c r="A7" s="53"/>
      <c r="B7" s="371" t="s">
        <v>531</v>
      </c>
      <c r="C7" s="371"/>
      <c r="D7" s="371"/>
      <c r="E7" s="54"/>
      <c r="K7" s="381"/>
      <c r="L7" s="381"/>
      <c r="M7" s="381"/>
      <c r="N7" s="381"/>
    </row>
    <row r="8" spans="1:14" x14ac:dyDescent="0.3">
      <c r="A8" s="55"/>
      <c r="B8" s="56" t="s">
        <v>530</v>
      </c>
      <c r="C8" s="56"/>
      <c r="D8" s="56"/>
      <c r="E8" s="57"/>
    </row>
    <row r="9" spans="1:14" x14ac:dyDescent="0.3">
      <c r="A9" s="19"/>
      <c r="B9" s="371"/>
      <c r="C9" s="371"/>
      <c r="D9" s="371"/>
      <c r="E9" s="371"/>
      <c r="K9" s="388"/>
      <c r="L9" s="388"/>
      <c r="M9" s="388"/>
      <c r="N9" s="388"/>
    </row>
    <row r="11" spans="1:14" x14ac:dyDescent="0.3">
      <c r="A11" s="58" t="s">
        <v>0</v>
      </c>
      <c r="B11" s="389" t="s">
        <v>532</v>
      </c>
      <c r="C11" s="389"/>
      <c r="D11" s="389"/>
      <c r="E11" s="390"/>
      <c r="K11" s="391"/>
      <c r="L11" s="391"/>
      <c r="M11" s="391"/>
      <c r="N11" s="391"/>
    </row>
    <row r="12" spans="1:14" x14ac:dyDescent="0.3">
      <c r="A12" s="67"/>
      <c r="B12" s="370"/>
      <c r="C12" s="370"/>
      <c r="D12" s="370"/>
      <c r="E12" s="370"/>
    </row>
    <row r="13" spans="1:14" x14ac:dyDescent="0.3">
      <c r="K13" s="381"/>
      <c r="L13" s="381"/>
      <c r="M13" s="381"/>
      <c r="N13" s="381"/>
    </row>
    <row r="14" spans="1:14" s="209" customFormat="1" x14ac:dyDescent="0.3">
      <c r="A14" s="208" t="s">
        <v>369</v>
      </c>
      <c r="B14" s="392" t="s">
        <v>533</v>
      </c>
      <c r="C14" s="392"/>
      <c r="D14" s="392"/>
      <c r="E14" s="393"/>
      <c r="K14" s="394"/>
      <c r="L14" s="394"/>
      <c r="M14" s="394"/>
      <c r="N14" s="394"/>
    </row>
    <row r="15" spans="1:14" s="205" customFormat="1" x14ac:dyDescent="0.3">
      <c r="A15" s="206"/>
      <c r="B15" s="207"/>
      <c r="C15" s="207"/>
      <c r="D15" s="207"/>
      <c r="E15" s="207"/>
    </row>
    <row r="16" spans="1:14" s="205" customFormat="1" x14ac:dyDescent="0.3">
      <c r="K16" s="397"/>
      <c r="L16" s="397"/>
      <c r="M16" s="397"/>
      <c r="N16" s="397"/>
    </row>
    <row r="17" spans="1:14" x14ac:dyDescent="0.3">
      <c r="A17" s="30" t="s">
        <v>1</v>
      </c>
      <c r="B17" s="395" t="s">
        <v>232</v>
      </c>
      <c r="C17" s="395"/>
      <c r="D17" s="395"/>
      <c r="E17" s="396"/>
      <c r="K17" s="381"/>
      <c r="L17" s="381"/>
      <c r="M17" s="381"/>
      <c r="N17" s="381"/>
    </row>
    <row r="18" spans="1:14" x14ac:dyDescent="0.3">
      <c r="A18" s="19"/>
      <c r="B18" s="371"/>
      <c r="C18" s="371"/>
      <c r="D18" s="371"/>
      <c r="E18" s="371"/>
      <c r="K18" s="381"/>
      <c r="L18" s="381"/>
      <c r="M18" s="381"/>
      <c r="N18" s="381"/>
    </row>
    <row r="19" spans="1:14" x14ac:dyDescent="0.3">
      <c r="A19" s="19"/>
      <c r="B19" s="371"/>
      <c r="C19" s="371"/>
      <c r="D19" s="371"/>
      <c r="E19" s="371"/>
      <c r="K19" s="369"/>
      <c r="L19" s="369"/>
      <c r="M19" s="369"/>
      <c r="N19" s="369"/>
    </row>
    <row r="20" spans="1:14" x14ac:dyDescent="0.3">
      <c r="A20" s="30" t="s">
        <v>240</v>
      </c>
      <c r="B20" s="395" t="s">
        <v>246</v>
      </c>
      <c r="C20" s="395"/>
      <c r="D20" s="395"/>
      <c r="E20" s="396"/>
      <c r="K20" s="381"/>
      <c r="L20" s="381"/>
      <c r="M20" s="381"/>
      <c r="N20" s="381"/>
    </row>
    <row r="21" spans="1:14" ht="18" customHeight="1" x14ac:dyDescent="0.3">
      <c r="A21" s="19"/>
      <c r="B21" s="371"/>
      <c r="C21" s="371"/>
      <c r="D21" s="371"/>
      <c r="E21" s="371"/>
      <c r="K21" s="369"/>
      <c r="L21" s="369"/>
      <c r="M21" s="369"/>
      <c r="N21" s="369"/>
    </row>
    <row r="22" spans="1:14" x14ac:dyDescent="0.3">
      <c r="B22" s="62"/>
    </row>
    <row r="23" spans="1:14" x14ac:dyDescent="0.3">
      <c r="A23" s="50" t="s">
        <v>2</v>
      </c>
      <c r="B23" s="183" t="s">
        <v>259</v>
      </c>
      <c r="C23" s="60"/>
      <c r="D23" s="60"/>
      <c r="E23" s="61"/>
    </row>
    <row r="24" spans="1:14" x14ac:dyDescent="0.3">
      <c r="A24" s="53"/>
      <c r="B24" s="183" t="s">
        <v>260</v>
      </c>
      <c r="C24" s="19"/>
      <c r="D24" s="19"/>
      <c r="E24" s="184"/>
    </row>
    <row r="25" spans="1:14" x14ac:dyDescent="0.3">
      <c r="A25" s="55"/>
      <c r="B25" s="185" t="s">
        <v>261</v>
      </c>
      <c r="C25" s="62"/>
      <c r="D25" s="62"/>
      <c r="E25" s="63"/>
    </row>
    <row r="26" spans="1:14" x14ac:dyDescent="0.3">
      <c r="A26" s="19"/>
      <c r="B26" s="24"/>
      <c r="C26" s="19"/>
      <c r="D26" s="19"/>
      <c r="E26" s="19"/>
    </row>
    <row r="27" spans="1:14" x14ac:dyDescent="0.3">
      <c r="A27" s="19"/>
      <c r="B27" s="24"/>
      <c r="C27" s="19"/>
      <c r="D27" s="19"/>
      <c r="E27" s="19"/>
    </row>
    <row r="28" spans="1:14" x14ac:dyDescent="0.3">
      <c r="A28" s="219" t="s">
        <v>386</v>
      </c>
      <c r="B28" s="181" t="s">
        <v>262</v>
      </c>
      <c r="C28" s="28"/>
      <c r="D28" s="28"/>
      <c r="E28" s="64"/>
    </row>
    <row r="29" spans="1:14" x14ac:dyDescent="0.3">
      <c r="A29" s="19"/>
      <c r="B29" s="24"/>
      <c r="C29" s="19"/>
      <c r="D29" s="19"/>
      <c r="E29" s="19"/>
    </row>
    <row r="30" spans="1:14" x14ac:dyDescent="0.3">
      <c r="A30" s="19"/>
      <c r="B30" s="24"/>
      <c r="C30" s="19"/>
      <c r="D30" s="19"/>
      <c r="E30" s="19"/>
    </row>
    <row r="31" spans="1:14" x14ac:dyDescent="0.3">
      <c r="A31" s="69" t="s">
        <v>4</v>
      </c>
      <c r="B31" s="70" t="s">
        <v>130</v>
      </c>
      <c r="C31" s="65"/>
      <c r="D31" s="65"/>
      <c r="E31" s="66"/>
    </row>
    <row r="32" spans="1:14" x14ac:dyDescent="0.3">
      <c r="A32" s="19"/>
      <c r="B32" s="24"/>
      <c r="C32" s="19"/>
      <c r="D32" s="19"/>
      <c r="E32" s="19"/>
    </row>
    <row r="34" spans="1:6" x14ac:dyDescent="0.3">
      <c r="A34" s="30" t="s">
        <v>3</v>
      </c>
      <c r="B34" s="362" t="s">
        <v>1569</v>
      </c>
      <c r="C34" s="363"/>
      <c r="D34" s="364"/>
      <c r="E34" s="368"/>
      <c r="F34" s="2" t="s">
        <v>1539</v>
      </c>
    </row>
    <row r="35" spans="1:6" x14ac:dyDescent="0.3">
      <c r="A35" s="19"/>
      <c r="B35" s="68"/>
      <c r="C35" s="371"/>
      <c r="D35" s="19"/>
      <c r="E35" s="19"/>
    </row>
    <row r="38" spans="1:6" x14ac:dyDescent="0.3">
      <c r="B38" s="4"/>
    </row>
    <row r="39" spans="1:6" x14ac:dyDescent="0.3">
      <c r="B39" s="182"/>
    </row>
    <row r="40" spans="1:6" x14ac:dyDescent="0.3">
      <c r="B40" s="182"/>
    </row>
  </sheetData>
  <sheetProtection algorithmName="SHA-512" hashValue="e6hFs+OyvBNoK5VINVnDp7bLk3gcR8F2/djdDRfOb3Nwi0X7JdjmbPmA6ljwUb1CBv51VeNGNJ7NrSayv4wFkQ==" saltValue="kdYwO2TWjFrO3KV2yFyj+g==" spinCount="100000" sheet="1" objects="1" scenarios="1" selectLockedCells="1"/>
  <mergeCells count="16">
    <mergeCell ref="B14:E14"/>
    <mergeCell ref="K14:N14"/>
    <mergeCell ref="B20:E20"/>
    <mergeCell ref="K20:N20"/>
    <mergeCell ref="B17:E17"/>
    <mergeCell ref="K17:N17"/>
    <mergeCell ref="K18:N18"/>
    <mergeCell ref="K16:N16"/>
    <mergeCell ref="K13:N13"/>
    <mergeCell ref="A2:E3"/>
    <mergeCell ref="K5:N5"/>
    <mergeCell ref="K6:N6"/>
    <mergeCell ref="K7:N7"/>
    <mergeCell ref="K9:N9"/>
    <mergeCell ref="B11:E11"/>
    <mergeCell ref="K11:N11"/>
  </mergeCells>
  <pageMargins left="0.98425196850393704" right="0.59055118110236227" top="0.74803149606299213" bottom="0.74803149606299213" header="0.51181102362204722" footer="0.5118110236220472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6"/>
  <sheetViews>
    <sheetView showGridLines="0" tabSelected="1" view="pageBreakPreview" zoomScaleSheetLayoutView="100" workbookViewId="0">
      <selection activeCell="A19" sqref="A1:XFD1048576"/>
    </sheetView>
  </sheetViews>
  <sheetFormatPr defaultColWidth="9.140625" defaultRowHeight="16.5" x14ac:dyDescent="0.3"/>
  <cols>
    <col min="1" max="1" width="12.42578125" style="2" customWidth="1"/>
    <col min="2" max="2" width="14" style="2" customWidth="1"/>
    <col min="3" max="3" width="9" style="2" customWidth="1"/>
    <col min="4" max="4" width="9.140625" style="2"/>
    <col min="5" max="5" width="6.85546875" style="2" customWidth="1"/>
    <col min="6" max="6" width="9.140625" style="2"/>
    <col min="7" max="7" width="6.42578125" style="2" customWidth="1"/>
    <col min="8" max="8" width="3" style="2" customWidth="1"/>
    <col min="9" max="10" width="18" style="16" customWidth="1"/>
    <col min="11" max="11" width="9.140625" style="2"/>
    <col min="12" max="12" width="11.5703125" style="2" customWidth="1"/>
    <col min="13" max="16384" width="9.140625" style="2"/>
  </cols>
  <sheetData>
    <row r="1" spans="1:10" x14ac:dyDescent="0.3">
      <c r="A1" s="50" t="s">
        <v>132</v>
      </c>
      <c r="B1" s="59" t="str">
        <f>'1. stran'!B6</f>
        <v>Mestna občina Slovenj Gradec</v>
      </c>
      <c r="C1" s="60"/>
      <c r="D1" s="60"/>
      <c r="E1" s="60"/>
      <c r="F1" s="60"/>
      <c r="G1" s="60"/>
      <c r="H1" s="60"/>
      <c r="I1" s="71"/>
      <c r="J1" s="71"/>
    </row>
    <row r="2" spans="1:10" x14ac:dyDescent="0.3">
      <c r="A2" s="53"/>
      <c r="B2" s="24" t="str">
        <f>'1. stran'!B7</f>
        <v>Šolska ulica 5</v>
      </c>
      <c r="C2" s="19"/>
      <c r="D2" s="19"/>
      <c r="E2" s="19"/>
      <c r="F2" s="19"/>
      <c r="G2" s="19"/>
      <c r="H2" s="19"/>
      <c r="I2" s="72"/>
      <c r="J2" s="72"/>
    </row>
    <row r="3" spans="1:10" x14ac:dyDescent="0.3">
      <c r="A3" s="55"/>
      <c r="B3" s="25" t="str">
        <f>'1. stran'!B8</f>
        <v>2380 Slovenj Gradec</v>
      </c>
      <c r="C3" s="62"/>
      <c r="D3" s="62"/>
      <c r="E3" s="62"/>
      <c r="F3" s="62"/>
      <c r="G3" s="62"/>
      <c r="H3" s="62"/>
      <c r="I3" s="73"/>
      <c r="J3" s="73"/>
    </row>
    <row r="4" spans="1:10" x14ac:dyDescent="0.3">
      <c r="B4" s="4"/>
    </row>
    <row r="5" spans="1:10" ht="36.75" customHeight="1" x14ac:dyDescent="0.3">
      <c r="A5" s="233" t="s">
        <v>0</v>
      </c>
      <c r="B5" s="398" t="str">
        <f>'1. stran'!B11:E11</f>
        <v>Prizidek k zdravstvenemu domu Slovenj Gradec</v>
      </c>
      <c r="C5" s="398"/>
      <c r="D5" s="398"/>
      <c r="E5" s="398"/>
      <c r="F5" s="398"/>
      <c r="G5" s="398"/>
      <c r="H5" s="398"/>
      <c r="I5" s="398"/>
      <c r="J5" s="399"/>
    </row>
    <row r="6" spans="1:10" x14ac:dyDescent="0.3">
      <c r="B6" s="4"/>
    </row>
    <row r="7" spans="1:10" x14ac:dyDescent="0.3">
      <c r="A7" s="30" t="s">
        <v>1</v>
      </c>
      <c r="B7" s="38" t="str">
        <f>'1. stran'!B17:E17</f>
        <v>NOVOGRADNJA</v>
      </c>
      <c r="C7" s="28"/>
      <c r="D7" s="28"/>
      <c r="E7" s="28"/>
      <c r="F7" s="28"/>
      <c r="G7" s="28"/>
      <c r="H7" s="28"/>
      <c r="I7" s="29"/>
      <c r="J7" s="29"/>
    </row>
    <row r="8" spans="1:10" ht="15" customHeight="1" x14ac:dyDescent="0.3"/>
    <row r="9" spans="1:10" ht="6.75" customHeight="1" x14ac:dyDescent="0.3"/>
    <row r="10" spans="1:10" ht="33" x14ac:dyDescent="0.3">
      <c r="B10" s="32" t="s">
        <v>5</v>
      </c>
      <c r="C10" s="33"/>
      <c r="D10" s="33"/>
      <c r="E10" s="33"/>
      <c r="F10" s="33"/>
      <c r="G10" s="33"/>
      <c r="H10" s="33"/>
      <c r="I10" s="366" t="s">
        <v>1537</v>
      </c>
      <c r="J10" s="366" t="s">
        <v>1538</v>
      </c>
    </row>
    <row r="12" spans="1:10" x14ac:dyDescent="0.3">
      <c r="A12" s="17" t="s">
        <v>6</v>
      </c>
      <c r="B12" s="35" t="s">
        <v>7</v>
      </c>
      <c r="C12" s="33"/>
      <c r="D12" s="33"/>
      <c r="E12" s="33"/>
      <c r="F12" s="33"/>
      <c r="G12" s="33"/>
      <c r="H12" s="33"/>
      <c r="I12" s="365"/>
      <c r="J12" s="365"/>
    </row>
    <row r="13" spans="1:10" ht="4.5" customHeight="1" x14ac:dyDescent="0.3">
      <c r="A13" s="17"/>
      <c r="B13" s="4"/>
    </row>
    <row r="14" spans="1:10" x14ac:dyDescent="0.3">
      <c r="A14" s="7" t="s">
        <v>8</v>
      </c>
      <c r="B14" s="19" t="str">
        <f>'A|Pripravljalna d.'!B8</f>
        <v>PRIPRAVLJALNA DELA</v>
      </c>
      <c r="C14" s="19"/>
      <c r="D14" s="19"/>
      <c r="E14" s="19"/>
      <c r="F14" s="19"/>
      <c r="G14" s="19"/>
      <c r="H14" s="19"/>
      <c r="I14" s="20">
        <f>'A|Pripravljalna d.'!F24</f>
        <v>0</v>
      </c>
      <c r="J14" s="20">
        <f>'A|Pripravljalna d.'!G24</f>
        <v>0</v>
      </c>
    </row>
    <row r="15" spans="1:10" x14ac:dyDescent="0.3">
      <c r="A15" s="7" t="s">
        <v>9</v>
      </c>
      <c r="B15" s="19" t="s">
        <v>396</v>
      </c>
      <c r="C15" s="19"/>
      <c r="D15" s="19"/>
      <c r="E15" s="19"/>
      <c r="F15" s="19"/>
      <c r="G15" s="19"/>
      <c r="H15" s="19"/>
      <c r="I15" s="20">
        <f>'A|Rušitvena d.'!F92</f>
        <v>0</v>
      </c>
      <c r="J15" s="20">
        <f>'A|Rušitvena d.'!G92</f>
        <v>0</v>
      </c>
    </row>
    <row r="16" spans="1:10" x14ac:dyDescent="0.3">
      <c r="A16" s="7" t="s">
        <v>10</v>
      </c>
      <c r="B16" s="31" t="str">
        <f>'A|Zemeljska d.'!B1</f>
        <v>ZEMELJSKA DELA</v>
      </c>
      <c r="C16" s="19"/>
      <c r="D16" s="19"/>
      <c r="E16" s="19"/>
      <c r="F16" s="19"/>
      <c r="G16" s="19"/>
      <c r="H16" s="19"/>
      <c r="I16" s="20">
        <f>'A|Zemeljska d.'!F40</f>
        <v>0</v>
      </c>
      <c r="J16" s="20">
        <f>'A|Zemeljska d.'!G40</f>
        <v>0</v>
      </c>
    </row>
    <row r="17" spans="1:10" x14ac:dyDescent="0.3">
      <c r="A17" s="7" t="s">
        <v>11</v>
      </c>
      <c r="B17" s="18" t="str">
        <f>'A|Betonska d.'!B1</f>
        <v>BETONSKA DELA</v>
      </c>
      <c r="I17" s="16">
        <f>'A|Betonska d.'!F87</f>
        <v>0</v>
      </c>
      <c r="J17" s="16">
        <f>'A|Betonska d.'!G87</f>
        <v>0</v>
      </c>
    </row>
    <row r="18" spans="1:10" x14ac:dyDescent="0.3">
      <c r="A18" s="7" t="s">
        <v>12</v>
      </c>
      <c r="B18" s="18" t="str">
        <f>'A|Opaž-tesarska d.'!B1</f>
        <v>TESARSKA DELA - OPAŽ</v>
      </c>
      <c r="I18" s="16">
        <f>'A|Opaž-tesarska d.'!F63</f>
        <v>0</v>
      </c>
      <c r="J18" s="16">
        <f>'A|Opaž-tesarska d.'!G63</f>
        <v>0</v>
      </c>
    </row>
    <row r="19" spans="1:10" x14ac:dyDescent="0.3">
      <c r="A19" s="7" t="s">
        <v>128</v>
      </c>
      <c r="B19" s="18" t="str">
        <f>'A|Zidarska d.'!B1</f>
        <v>ZIDARSKA DELA</v>
      </c>
      <c r="I19" s="16">
        <f>'A|Zidarska d.'!F59</f>
        <v>0</v>
      </c>
      <c r="J19" s="16">
        <f>'A|Zidarska d.'!G59</f>
        <v>0</v>
      </c>
    </row>
    <row r="20" spans="1:10" x14ac:dyDescent="0.3">
      <c r="A20" s="7" t="s">
        <v>384</v>
      </c>
      <c r="B20" s="18" t="str">
        <f>'A|Fasada'!B1</f>
        <v>FASADERSKA DELA</v>
      </c>
      <c r="I20" s="16">
        <f>'A|Fasada'!F77</f>
        <v>0</v>
      </c>
      <c r="J20" s="16">
        <f>'A|Fasada'!G77</f>
        <v>0</v>
      </c>
    </row>
    <row r="21" spans="1:10" x14ac:dyDescent="0.3">
      <c r="A21" s="7" t="s">
        <v>488</v>
      </c>
      <c r="B21" s="18" t="s">
        <v>374</v>
      </c>
      <c r="I21" s="16">
        <f>'A|Kanalizacija'!F36</f>
        <v>0</v>
      </c>
      <c r="J21" s="16">
        <f>'A|Kanalizacija'!G36</f>
        <v>0</v>
      </c>
    </row>
    <row r="22" spans="1:10" ht="20.100000000000001" customHeight="1" x14ac:dyDescent="0.3">
      <c r="A22" s="7"/>
      <c r="B22" s="35" t="s">
        <v>13</v>
      </c>
      <c r="C22" s="36"/>
      <c r="D22" s="36"/>
      <c r="E22" s="36"/>
      <c r="F22" s="36"/>
      <c r="G22" s="36"/>
      <c r="H22" s="36"/>
      <c r="I22" s="37">
        <f>SUM(I14:I21)</f>
        <v>0</v>
      </c>
      <c r="J22" s="37">
        <f>SUM(J14:J21)</f>
        <v>0</v>
      </c>
    </row>
    <row r="23" spans="1:10" x14ac:dyDescent="0.3">
      <c r="A23" s="7"/>
      <c r="B23" s="19"/>
      <c r="C23" s="19"/>
      <c r="D23" s="19"/>
      <c r="E23" s="19"/>
      <c r="F23" s="19"/>
      <c r="G23" s="19"/>
      <c r="H23" s="19"/>
      <c r="I23" s="20"/>
      <c r="J23" s="20"/>
    </row>
    <row r="24" spans="1:10" x14ac:dyDescent="0.3">
      <c r="A24" s="17" t="s">
        <v>14</v>
      </c>
      <c r="B24" s="35" t="s">
        <v>15</v>
      </c>
      <c r="C24" s="33"/>
      <c r="D24" s="33"/>
      <c r="E24" s="33"/>
      <c r="F24" s="33"/>
      <c r="G24" s="33"/>
      <c r="H24" s="33"/>
      <c r="I24" s="34"/>
      <c r="J24" s="34"/>
    </row>
    <row r="25" spans="1:10" ht="5.25" customHeight="1" x14ac:dyDescent="0.3">
      <c r="A25" s="17"/>
      <c r="B25" s="4"/>
    </row>
    <row r="26" spans="1:10" x14ac:dyDescent="0.3">
      <c r="A26" s="7" t="s">
        <v>16</v>
      </c>
      <c r="B26" s="2" t="str">
        <f>'B|Krovsko kleparska d.'!B5</f>
        <v>KROVSKA DELA</v>
      </c>
      <c r="I26" s="16">
        <f>'B|Krovsko kleparska d.'!F80</f>
        <v>0</v>
      </c>
      <c r="J26" s="16">
        <f>'B|Krovsko kleparska d.'!G80</f>
        <v>0</v>
      </c>
    </row>
    <row r="27" spans="1:10" x14ac:dyDescent="0.3">
      <c r="A27" s="7" t="s">
        <v>17</v>
      </c>
      <c r="B27" s="2" t="str">
        <f>'B|Odvodnjavanje s strehe'!B1</f>
        <v>ODVODNJAVANJE S STREHE</v>
      </c>
      <c r="I27" s="16">
        <f>'B|Odvodnjavanje s strehe'!N81</f>
        <v>0</v>
      </c>
      <c r="J27" s="16">
        <f>'B|Odvodnjavanje s strehe'!O81</f>
        <v>0</v>
      </c>
    </row>
    <row r="28" spans="1:10" x14ac:dyDescent="0.3">
      <c r="A28" s="7" t="s">
        <v>18</v>
      </c>
      <c r="B28" s="2" t="str">
        <f>'B|Ključavničarska d.'!B1</f>
        <v>KLJUČAVNIČARSKA DELA</v>
      </c>
      <c r="I28" s="16">
        <f>'B|Ključavničarska d.'!F76</f>
        <v>0</v>
      </c>
      <c r="J28" s="16">
        <f>'B|Ključavničarska d.'!G76</f>
        <v>0</v>
      </c>
    </row>
    <row r="29" spans="1:10" x14ac:dyDescent="0.3">
      <c r="A29" s="7" t="s">
        <v>19</v>
      </c>
      <c r="B29" s="19" t="str">
        <f>'B|Estrih'!B1</f>
        <v>ESTRIH</v>
      </c>
      <c r="C29" s="19"/>
      <c r="D29" s="19"/>
      <c r="E29" s="19"/>
      <c r="F29" s="19"/>
      <c r="G29" s="19"/>
      <c r="H29" s="19"/>
      <c r="I29" s="20">
        <f>'B|Estrih'!F98</f>
        <v>0</v>
      </c>
      <c r="J29" s="20">
        <f>'B|Estrih'!G98</f>
        <v>0</v>
      </c>
    </row>
    <row r="30" spans="1:10" x14ac:dyDescent="0.3">
      <c r="A30" s="7" t="s">
        <v>20</v>
      </c>
      <c r="B30" s="19" t="str">
        <f>'B|Tlakarska d.'!B1</f>
        <v>TLAKARSKA DELA</v>
      </c>
      <c r="C30" s="19"/>
      <c r="D30" s="19"/>
      <c r="E30" s="19"/>
      <c r="F30" s="19"/>
      <c r="G30" s="19"/>
      <c r="H30" s="19"/>
      <c r="I30" s="20">
        <f>'B|Tlakarska d.'!F59</f>
        <v>0</v>
      </c>
      <c r="J30" s="20">
        <f>'B|Tlakarska d.'!G59</f>
        <v>0</v>
      </c>
    </row>
    <row r="31" spans="1:10" x14ac:dyDescent="0.3">
      <c r="A31" s="7" t="s">
        <v>21</v>
      </c>
      <c r="B31" s="19" t="str">
        <f>'B|Keramičarska d.'!B1</f>
        <v>KERAMIČARSKA DELA</v>
      </c>
      <c r="C31" s="19"/>
      <c r="D31" s="19"/>
      <c r="E31" s="19"/>
      <c r="F31" s="19"/>
      <c r="G31" s="19"/>
      <c r="H31" s="19"/>
      <c r="I31" s="20">
        <f>'B|Keramičarska d.'!F29</f>
        <v>0</v>
      </c>
      <c r="J31" s="20">
        <f>'B|Keramičarska d.'!G29</f>
        <v>0</v>
      </c>
    </row>
    <row r="32" spans="1:10" x14ac:dyDescent="0.3">
      <c r="A32" s="7" t="s">
        <v>22</v>
      </c>
      <c r="B32" s="19" t="str">
        <f>'B|Slikopleskarska d.'!B1</f>
        <v>SLIKOPLESKARSKA DELA</v>
      </c>
      <c r="C32" s="19"/>
      <c r="D32" s="19"/>
      <c r="E32" s="19"/>
      <c r="F32" s="19"/>
      <c r="G32" s="19"/>
      <c r="H32" s="19"/>
      <c r="I32" s="20">
        <f>'B|Slikopleskarska d.'!F21</f>
        <v>0</v>
      </c>
      <c r="J32" s="20">
        <f>'B|Slikopleskarska d.'!G21</f>
        <v>0</v>
      </c>
    </row>
    <row r="33" spans="1:10" x14ac:dyDescent="0.3">
      <c r="A33" s="7" t="s">
        <v>23</v>
      </c>
      <c r="B33" s="19" t="str">
        <f>'B|Montažerska d. '!B1</f>
        <v>MONTAŽERSKA DELA</v>
      </c>
      <c r="C33" s="19"/>
      <c r="D33" s="19"/>
      <c r="E33" s="19"/>
      <c r="F33" s="19"/>
      <c r="G33" s="19"/>
      <c r="H33" s="19"/>
      <c r="I33" s="20">
        <f>'B|Montažerska d. '!F35</f>
        <v>0</v>
      </c>
      <c r="J33" s="20">
        <f>'B|Montažerska d. '!G35</f>
        <v>0</v>
      </c>
    </row>
    <row r="34" spans="1:10" x14ac:dyDescent="0.3">
      <c r="A34" s="7" t="s">
        <v>24</v>
      </c>
      <c r="B34" s="19" t="s">
        <v>518</v>
      </c>
      <c r="C34" s="19"/>
      <c r="D34" s="19"/>
      <c r="E34" s="19"/>
      <c r="F34" s="19"/>
      <c r="G34" s="19"/>
      <c r="H34" s="19"/>
      <c r="I34" s="20">
        <f>'B|Dvigalo'!F11</f>
        <v>0</v>
      </c>
      <c r="J34" s="20">
        <f>'B|Dvigalo'!G11</f>
        <v>0</v>
      </c>
    </row>
    <row r="35" spans="1:10" x14ac:dyDescent="0.3">
      <c r="A35" s="7" t="s">
        <v>25</v>
      </c>
      <c r="B35" s="19" t="str">
        <f>'B|Stavbno pohi.'!C1</f>
        <v>STAVBNO POHIŠTVO</v>
      </c>
      <c r="C35" s="19"/>
      <c r="D35" s="19"/>
      <c r="E35" s="19"/>
      <c r="F35" s="19"/>
      <c r="G35" s="19"/>
      <c r="H35" s="19"/>
      <c r="I35" s="20">
        <f>'B|Stavbno pohi.'!K263</f>
        <v>0</v>
      </c>
      <c r="J35" s="20">
        <f>'B|Stavbno pohi.'!L263</f>
        <v>0</v>
      </c>
    </row>
    <row r="36" spans="1:10" x14ac:dyDescent="0.3">
      <c r="A36" s="7" t="s">
        <v>340</v>
      </c>
      <c r="B36" s="19" t="str">
        <f>'B|Stavbno pohištvo - interlock'!B1</f>
        <v>STAVBNO POHIŠTVO - INTERLOCK</v>
      </c>
      <c r="C36" s="19"/>
      <c r="D36" s="19"/>
      <c r="E36" s="19"/>
      <c r="F36" s="19"/>
      <c r="G36" s="19"/>
      <c r="H36" s="19"/>
      <c r="I36" s="20">
        <f>'B|Stavbno pohištvo - interlock'!F19</f>
        <v>0</v>
      </c>
      <c r="J36" s="20">
        <f>'B|Stavbno pohištvo - interlock'!G19</f>
        <v>0</v>
      </c>
    </row>
    <row r="37" spans="1:10" x14ac:dyDescent="0.3">
      <c r="A37" s="7" t="s">
        <v>521</v>
      </c>
      <c r="B37" s="19" t="str">
        <f>'B|Stavbno pohištvo - oprema'!B1</f>
        <v>STAVBNO POHIŠTVO - OPREMA</v>
      </c>
      <c r="C37" s="19"/>
      <c r="D37" s="19"/>
      <c r="E37" s="19"/>
      <c r="F37" s="19"/>
      <c r="G37" s="19"/>
      <c r="H37" s="19"/>
      <c r="I37" s="20">
        <f>'B|Stavbno pohištvo - oprema'!F54</f>
        <v>0</v>
      </c>
      <c r="J37" s="20">
        <f>'B|Stavbno pohištvo - oprema'!G54</f>
        <v>0</v>
      </c>
    </row>
    <row r="38" spans="1:10" x14ac:dyDescent="0.3">
      <c r="A38" s="7" t="s">
        <v>1227</v>
      </c>
      <c r="B38" s="19" t="str">
        <f>'B|Razno'!B1</f>
        <v>RAZNO</v>
      </c>
      <c r="C38" s="19"/>
      <c r="D38" s="19"/>
      <c r="E38" s="19"/>
      <c r="F38" s="19"/>
      <c r="G38" s="19"/>
      <c r="H38" s="19"/>
      <c r="I38" s="20">
        <f>'B|Razno'!F54</f>
        <v>0</v>
      </c>
      <c r="J38" s="20">
        <f>'B|Razno'!G54</f>
        <v>0</v>
      </c>
    </row>
    <row r="39" spans="1:10" s="4" customFormat="1" ht="20.100000000000001" customHeight="1" x14ac:dyDescent="0.3">
      <c r="B39" s="35" t="s">
        <v>26</v>
      </c>
      <c r="C39" s="36"/>
      <c r="D39" s="36"/>
      <c r="E39" s="36"/>
      <c r="F39" s="36"/>
      <c r="G39" s="36"/>
      <c r="H39" s="36"/>
      <c r="I39" s="37">
        <f>SUM(I26:I38)</f>
        <v>0</v>
      </c>
      <c r="J39" s="37">
        <f>SUM(J26:J38)</f>
        <v>0</v>
      </c>
    </row>
    <row r="40" spans="1:10" s="4" customFormat="1" ht="31.5" customHeight="1" x14ac:dyDescent="0.3">
      <c r="I40" s="21"/>
      <c r="J40" s="21"/>
    </row>
    <row r="41" spans="1:10" ht="17.25" thickBot="1" x14ac:dyDescent="0.35"/>
    <row r="42" spans="1:10" s="23" customFormat="1" ht="20.100000000000001" customHeight="1" x14ac:dyDescent="0.3">
      <c r="B42" s="39" t="s">
        <v>392</v>
      </c>
      <c r="C42" s="40"/>
      <c r="D42" s="40"/>
      <c r="E42" s="40"/>
      <c r="F42" s="40"/>
      <c r="G42" s="40"/>
      <c r="H42" s="40"/>
      <c r="I42" s="41">
        <f>I39+I22</f>
        <v>0</v>
      </c>
      <c r="J42" s="41">
        <f>J39+J22</f>
        <v>0</v>
      </c>
    </row>
    <row r="43" spans="1:10" s="4" customFormat="1" ht="18" customHeight="1" x14ac:dyDescent="0.3">
      <c r="B43" s="42"/>
      <c r="C43" s="24"/>
      <c r="D43" s="24"/>
      <c r="E43" s="24"/>
      <c r="F43" s="24"/>
      <c r="G43" s="24"/>
      <c r="H43" s="24"/>
      <c r="I43" s="43"/>
      <c r="J43" s="43"/>
    </row>
    <row r="44" spans="1:10" s="23" customFormat="1" ht="17.25" customHeight="1" thickBot="1" x14ac:dyDescent="0.35">
      <c r="B44" s="44" t="s">
        <v>129</v>
      </c>
      <c r="C44" s="45"/>
      <c r="D44" s="45"/>
      <c r="E44" s="45"/>
      <c r="F44" s="45"/>
      <c r="G44" s="45"/>
      <c r="H44" s="45"/>
      <c r="I44" s="46"/>
      <c r="J44" s="46">
        <f>(I42+J42)*0.22</f>
        <v>0</v>
      </c>
    </row>
    <row r="45" spans="1:10" s="23" customFormat="1" ht="17.25" customHeight="1" thickBot="1" x14ac:dyDescent="0.35">
      <c r="B45" s="24"/>
      <c r="C45" s="26"/>
      <c r="D45" s="26"/>
      <c r="E45" s="26"/>
      <c r="F45" s="26"/>
      <c r="G45" s="26"/>
      <c r="H45" s="26"/>
      <c r="I45" s="27"/>
      <c r="J45" s="27"/>
    </row>
    <row r="46" spans="1:10" s="23" customFormat="1" ht="34.5" customHeight="1" thickBot="1" x14ac:dyDescent="0.35">
      <c r="B46" s="47" t="s">
        <v>393</v>
      </c>
      <c r="C46" s="48"/>
      <c r="D46" s="48"/>
      <c r="E46" s="48"/>
      <c r="F46" s="48"/>
      <c r="G46" s="48"/>
      <c r="H46" s="48"/>
      <c r="I46" s="49">
        <f>I44+I42</f>
        <v>0</v>
      </c>
      <c r="J46" s="49">
        <f>J44+J42</f>
        <v>0</v>
      </c>
    </row>
  </sheetData>
  <sheetProtection algorithmName="SHA-512" hashValue="SHb+yQvohgCQ4asQrkB17a45hKX2x7GtJ7z+3eUef3Sdb39t7rRkvY1g8zOOEjL6caqZWL4YMzDYsP7eMyPOYQ==" saltValue="nxO3asC08kZA/mhFU29Www==" spinCount="100000" sheet="1" objects="1" scenarios="1" selectLockedCells="1"/>
  <mergeCells count="1">
    <mergeCell ref="B5:J5"/>
  </mergeCells>
  <pageMargins left="0.78740157480314965" right="0.59055118110236227" top="0.63" bottom="0.55118110236220474" header="0.51181102362204722" footer="0.51181102362204722"/>
  <pageSetup paperSize="9" scale="82" firstPageNumber="0" orientation="portrait" horizontalDpi="300" verticalDpi="300" r:id="rId1"/>
  <headerFooter alignWithMargins="0"/>
  <rowBreaks count="1" manualBreakCount="1">
    <brk id="4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32"/>
  <sheetViews>
    <sheetView showGridLines="0" view="pageBreakPreview" topLeftCell="A55" zoomScaleSheetLayoutView="100" workbookViewId="0">
      <selection activeCell="A61" sqref="A1:XFD1048576"/>
    </sheetView>
  </sheetViews>
  <sheetFormatPr defaultColWidth="9.140625" defaultRowHeight="16.5" x14ac:dyDescent="0.25"/>
  <cols>
    <col min="1" max="1" width="12.42578125" style="495" customWidth="1"/>
    <col min="2" max="2" width="14" style="495" customWidth="1"/>
    <col min="3" max="3" width="9" style="495" customWidth="1"/>
    <col min="4" max="4" width="9.140625" style="495"/>
    <col min="5" max="5" width="6.85546875" style="495" customWidth="1"/>
    <col min="6" max="6" width="9.140625" style="495"/>
    <col min="7" max="8" width="6.42578125" style="495" customWidth="1"/>
    <col min="9" max="9" width="14.140625" style="495" customWidth="1"/>
    <col min="10" max="10" width="9.140625" style="494"/>
    <col min="11" max="11" width="11.5703125" style="494" customWidth="1"/>
    <col min="12" max="16384" width="9.140625" style="494"/>
  </cols>
  <sheetData>
    <row r="1" spans="1:24" s="467" customFormat="1" ht="18" x14ac:dyDescent="0.25">
      <c r="A1" s="466" t="s">
        <v>170</v>
      </c>
      <c r="B1" s="466"/>
      <c r="C1" s="466"/>
      <c r="D1" s="466"/>
      <c r="E1" s="466"/>
      <c r="F1" s="466"/>
      <c r="G1" s="466"/>
      <c r="H1" s="466"/>
      <c r="I1" s="466"/>
    </row>
    <row r="2" spans="1:24" s="470" customFormat="1" x14ac:dyDescent="0.25">
      <c r="A2" s="468"/>
      <c r="B2" s="468"/>
      <c r="C2" s="468"/>
      <c r="D2" s="468"/>
      <c r="E2" s="468"/>
      <c r="F2" s="468"/>
      <c r="G2" s="469"/>
      <c r="H2" s="469"/>
      <c r="I2" s="469"/>
    </row>
    <row r="3" spans="1:24" s="473" customFormat="1" ht="15" customHeight="1" x14ac:dyDescent="0.2">
      <c r="A3" s="471" t="s">
        <v>263</v>
      </c>
      <c r="B3" s="471"/>
      <c r="C3" s="471"/>
      <c r="D3" s="471"/>
      <c r="E3" s="471"/>
      <c r="F3" s="471"/>
      <c r="G3" s="471"/>
      <c r="H3" s="471"/>
      <c r="I3" s="471"/>
      <c r="J3" s="472"/>
      <c r="K3" s="472"/>
      <c r="L3" s="472"/>
      <c r="M3" s="472"/>
      <c r="N3" s="472"/>
      <c r="O3" s="472"/>
      <c r="P3" s="472"/>
      <c r="Q3" s="472"/>
      <c r="R3" s="472"/>
      <c r="S3" s="472"/>
      <c r="T3" s="472"/>
      <c r="U3" s="472"/>
      <c r="V3" s="472"/>
      <c r="W3" s="472"/>
      <c r="X3" s="472"/>
    </row>
    <row r="4" spans="1:24" s="473" customFormat="1" ht="12.75" x14ac:dyDescent="0.2">
      <c r="A4" s="474"/>
      <c r="B4" s="475"/>
      <c r="C4" s="476"/>
      <c r="D4" s="477"/>
      <c r="E4" s="478"/>
      <c r="F4" s="478"/>
      <c r="G4" s="479"/>
      <c r="H4" s="476"/>
      <c r="I4" s="480"/>
      <c r="J4" s="472"/>
      <c r="K4" s="472"/>
      <c r="L4" s="472"/>
      <c r="M4" s="472"/>
      <c r="N4" s="472"/>
      <c r="O4" s="472"/>
      <c r="P4" s="472"/>
      <c r="Q4" s="472"/>
      <c r="R4" s="472"/>
      <c r="S4" s="472"/>
      <c r="T4" s="472"/>
      <c r="U4" s="472"/>
      <c r="V4" s="472"/>
      <c r="W4" s="472"/>
      <c r="X4" s="472"/>
    </row>
    <row r="5" spans="1:24" s="473" customFormat="1" ht="26.25" customHeight="1" x14ac:dyDescent="0.2">
      <c r="A5" s="400" t="s">
        <v>264</v>
      </c>
      <c r="B5" s="400"/>
      <c r="C5" s="400"/>
      <c r="D5" s="400"/>
      <c r="E5" s="400"/>
      <c r="F5" s="400"/>
      <c r="G5" s="400"/>
      <c r="H5" s="400"/>
      <c r="I5" s="400"/>
      <c r="J5" s="481"/>
      <c r="K5" s="481"/>
      <c r="L5" s="481"/>
      <c r="M5" s="481"/>
      <c r="N5" s="481"/>
      <c r="O5" s="481"/>
      <c r="P5" s="481"/>
      <c r="Q5" s="481"/>
      <c r="R5" s="481"/>
      <c r="S5" s="481"/>
      <c r="T5" s="481"/>
      <c r="U5" s="481"/>
      <c r="V5" s="481"/>
      <c r="W5" s="481"/>
      <c r="X5" s="481"/>
    </row>
    <row r="6" spans="1:24" s="473" customFormat="1" ht="6.95" customHeight="1" x14ac:dyDescent="0.2">
      <c r="A6" s="482"/>
      <c r="B6" s="372"/>
      <c r="C6" s="372"/>
      <c r="D6" s="372"/>
      <c r="E6" s="372"/>
      <c r="F6" s="372"/>
      <c r="G6" s="483"/>
      <c r="H6" s="483"/>
      <c r="I6" s="483"/>
      <c r="J6" s="481"/>
      <c r="K6" s="481"/>
      <c r="L6" s="481"/>
      <c r="M6" s="481"/>
      <c r="N6" s="481"/>
      <c r="O6" s="481"/>
      <c r="P6" s="481"/>
      <c r="Q6" s="481"/>
      <c r="R6" s="481"/>
      <c r="S6" s="481"/>
      <c r="T6" s="481"/>
      <c r="U6" s="481"/>
      <c r="V6" s="481"/>
      <c r="W6" s="481"/>
      <c r="X6" s="481"/>
    </row>
    <row r="7" spans="1:24" s="473" customFormat="1" ht="21" customHeight="1" x14ac:dyDescent="0.2">
      <c r="A7" s="400" t="s">
        <v>336</v>
      </c>
      <c r="B7" s="400"/>
      <c r="C7" s="400"/>
      <c r="D7" s="400"/>
      <c r="E7" s="400"/>
      <c r="F7" s="400"/>
      <c r="G7" s="400"/>
      <c r="H7" s="400"/>
      <c r="I7" s="400"/>
      <c r="J7" s="481"/>
      <c r="K7" s="481"/>
      <c r="L7" s="481"/>
      <c r="M7" s="481"/>
      <c r="N7" s="481"/>
      <c r="O7" s="481"/>
      <c r="P7" s="481"/>
      <c r="Q7" s="481"/>
      <c r="R7" s="481"/>
      <c r="S7" s="481"/>
      <c r="T7" s="481"/>
      <c r="U7" s="481"/>
      <c r="V7" s="481"/>
      <c r="W7" s="481"/>
      <c r="X7" s="481"/>
    </row>
    <row r="8" spans="1:24" s="473" customFormat="1" ht="6.95" customHeight="1" x14ac:dyDescent="0.2">
      <c r="A8" s="482"/>
      <c r="B8" s="372"/>
      <c r="C8" s="372"/>
      <c r="D8" s="372"/>
      <c r="E8" s="372"/>
      <c r="F8" s="372"/>
      <c r="G8" s="483"/>
      <c r="H8" s="483"/>
      <c r="I8" s="483"/>
      <c r="J8" s="481"/>
      <c r="K8" s="481"/>
      <c r="L8" s="481"/>
      <c r="M8" s="481"/>
      <c r="N8" s="481"/>
      <c r="O8" s="481"/>
      <c r="P8" s="481"/>
      <c r="Q8" s="481"/>
      <c r="R8" s="481"/>
      <c r="S8" s="481"/>
      <c r="T8" s="481"/>
      <c r="U8" s="481"/>
      <c r="V8" s="481"/>
      <c r="W8" s="481"/>
      <c r="X8" s="481"/>
    </row>
    <row r="9" spans="1:24" s="473" customFormat="1" ht="70.5" customHeight="1" x14ac:dyDescent="0.2">
      <c r="A9" s="400" t="s">
        <v>265</v>
      </c>
      <c r="B9" s="400"/>
      <c r="C9" s="400"/>
      <c r="D9" s="400"/>
      <c r="E9" s="400"/>
      <c r="F9" s="400"/>
      <c r="G9" s="400"/>
      <c r="H9" s="400"/>
      <c r="I9" s="400"/>
      <c r="J9" s="481"/>
      <c r="K9" s="481"/>
      <c r="L9" s="481"/>
      <c r="M9" s="481"/>
      <c r="N9" s="481"/>
      <c r="O9" s="481"/>
      <c r="P9" s="481"/>
      <c r="Q9" s="481"/>
      <c r="R9" s="481"/>
      <c r="S9" s="481"/>
      <c r="T9" s="481"/>
      <c r="U9" s="481"/>
      <c r="V9" s="481"/>
      <c r="W9" s="481"/>
      <c r="X9" s="481"/>
    </row>
    <row r="10" spans="1:24" s="473" customFormat="1" ht="6.95" customHeight="1" x14ac:dyDescent="0.2">
      <c r="A10" s="482"/>
      <c r="B10" s="372"/>
      <c r="C10" s="372"/>
      <c r="D10" s="372"/>
      <c r="E10" s="372"/>
      <c r="F10" s="372"/>
      <c r="G10" s="483"/>
      <c r="H10" s="483"/>
      <c r="I10" s="483"/>
      <c r="J10" s="481"/>
      <c r="K10" s="481"/>
      <c r="L10" s="481"/>
      <c r="M10" s="481"/>
      <c r="N10" s="481"/>
      <c r="O10" s="481"/>
      <c r="P10" s="481"/>
      <c r="Q10" s="481"/>
      <c r="R10" s="481"/>
      <c r="S10" s="481"/>
      <c r="T10" s="481"/>
      <c r="U10" s="481"/>
      <c r="V10" s="481"/>
      <c r="W10" s="481"/>
      <c r="X10" s="481"/>
    </row>
    <row r="11" spans="1:24" s="473" customFormat="1" ht="41.25" customHeight="1" x14ac:dyDescent="0.2">
      <c r="A11" s="400" t="s">
        <v>266</v>
      </c>
      <c r="B11" s="400"/>
      <c r="C11" s="400"/>
      <c r="D11" s="400"/>
      <c r="E11" s="400"/>
      <c r="F11" s="400"/>
      <c r="G11" s="400"/>
      <c r="H11" s="400"/>
      <c r="I11" s="400"/>
      <c r="J11" s="481"/>
      <c r="K11" s="481"/>
      <c r="L11" s="481"/>
      <c r="M11" s="481"/>
      <c r="N11" s="481"/>
      <c r="O11" s="481"/>
      <c r="P11" s="481"/>
      <c r="Q11" s="481"/>
      <c r="R11" s="481"/>
      <c r="S11" s="481"/>
      <c r="T11" s="481"/>
      <c r="U11" s="481"/>
      <c r="V11" s="481"/>
      <c r="W11" s="481"/>
      <c r="X11" s="481"/>
    </row>
    <row r="12" spans="1:24" s="473" customFormat="1" ht="6.95" customHeight="1" x14ac:dyDescent="0.2">
      <c r="A12" s="482"/>
      <c r="B12" s="372"/>
      <c r="C12" s="372"/>
      <c r="D12" s="372"/>
      <c r="E12" s="372"/>
      <c r="F12" s="372"/>
      <c r="G12" s="483"/>
      <c r="H12" s="483"/>
      <c r="I12" s="483"/>
      <c r="J12" s="481"/>
      <c r="K12" s="481"/>
      <c r="L12" s="481"/>
      <c r="M12" s="481"/>
      <c r="N12" s="481"/>
      <c r="O12" s="481"/>
      <c r="P12" s="481"/>
      <c r="Q12" s="481"/>
      <c r="R12" s="481"/>
      <c r="S12" s="481"/>
      <c r="T12" s="481"/>
      <c r="U12" s="481"/>
      <c r="V12" s="481"/>
      <c r="W12" s="481"/>
      <c r="X12" s="481"/>
    </row>
    <row r="13" spans="1:24" s="473" customFormat="1" ht="56.25" customHeight="1" x14ac:dyDescent="0.2">
      <c r="A13" s="400" t="s">
        <v>267</v>
      </c>
      <c r="B13" s="400"/>
      <c r="C13" s="400"/>
      <c r="D13" s="400"/>
      <c r="E13" s="400"/>
      <c r="F13" s="400"/>
      <c r="G13" s="400"/>
      <c r="H13" s="400"/>
      <c r="I13" s="400"/>
      <c r="J13" s="484"/>
      <c r="K13" s="484"/>
      <c r="L13" s="484"/>
      <c r="M13" s="484"/>
      <c r="N13" s="484"/>
      <c r="O13" s="484"/>
      <c r="P13" s="484"/>
      <c r="Q13" s="484"/>
      <c r="R13" s="484"/>
      <c r="S13" s="484"/>
      <c r="T13" s="484"/>
      <c r="U13" s="484"/>
      <c r="V13" s="484"/>
      <c r="W13" s="484"/>
      <c r="X13" s="484"/>
    </row>
    <row r="14" spans="1:24" s="473" customFormat="1" ht="6.95" customHeight="1" x14ac:dyDescent="0.2">
      <c r="A14" s="482"/>
      <c r="B14" s="373"/>
      <c r="C14" s="373"/>
      <c r="D14" s="190"/>
      <c r="E14" s="373"/>
      <c r="F14" s="373"/>
      <c r="G14" s="483"/>
      <c r="H14" s="483"/>
      <c r="I14" s="483"/>
      <c r="J14" s="484"/>
      <c r="K14" s="484"/>
      <c r="L14" s="484"/>
      <c r="M14" s="484"/>
      <c r="N14" s="484"/>
      <c r="O14" s="484"/>
      <c r="P14" s="484"/>
      <c r="Q14" s="484"/>
      <c r="R14" s="484"/>
      <c r="S14" s="484"/>
      <c r="T14" s="484"/>
      <c r="U14" s="484"/>
      <c r="V14" s="484"/>
      <c r="W14" s="484"/>
      <c r="X14" s="484"/>
    </row>
    <row r="15" spans="1:24" s="473" customFormat="1" ht="67.5" customHeight="1" x14ac:dyDescent="0.2">
      <c r="A15" s="485" t="s">
        <v>268</v>
      </c>
      <c r="B15" s="485"/>
      <c r="C15" s="485"/>
      <c r="D15" s="485"/>
      <c r="E15" s="485"/>
      <c r="F15" s="485"/>
      <c r="G15" s="485"/>
      <c r="H15" s="485"/>
      <c r="I15" s="485"/>
      <c r="J15" s="484"/>
      <c r="K15" s="484"/>
      <c r="L15" s="484"/>
      <c r="M15" s="484"/>
      <c r="N15" s="484"/>
      <c r="O15" s="484"/>
      <c r="P15" s="484"/>
      <c r="Q15" s="484"/>
      <c r="R15" s="484"/>
      <c r="S15" s="484"/>
      <c r="T15" s="484"/>
      <c r="U15" s="484"/>
      <c r="V15" s="484"/>
      <c r="W15" s="484"/>
      <c r="X15" s="484"/>
    </row>
    <row r="16" spans="1:24" s="473" customFormat="1" ht="6.95" customHeight="1" x14ac:dyDescent="0.2">
      <c r="A16" s="486"/>
      <c r="B16" s="487"/>
      <c r="C16" s="373"/>
      <c r="D16" s="190"/>
      <c r="E16" s="191"/>
      <c r="F16" s="191"/>
      <c r="G16" s="483"/>
      <c r="H16" s="483"/>
      <c r="I16" s="483"/>
      <c r="J16" s="484"/>
      <c r="K16" s="484"/>
      <c r="L16" s="484"/>
      <c r="M16" s="484"/>
      <c r="N16" s="484"/>
      <c r="O16" s="484"/>
      <c r="P16" s="484"/>
      <c r="Q16" s="484"/>
      <c r="R16" s="484"/>
      <c r="S16" s="484"/>
      <c r="T16" s="484"/>
      <c r="U16" s="484"/>
      <c r="V16" s="484"/>
      <c r="W16" s="484"/>
      <c r="X16" s="484"/>
    </row>
    <row r="17" spans="1:24" s="473" customFormat="1" ht="33.75" customHeight="1" x14ac:dyDescent="0.2">
      <c r="A17" s="485" t="s">
        <v>269</v>
      </c>
      <c r="B17" s="485"/>
      <c r="C17" s="485"/>
      <c r="D17" s="485"/>
      <c r="E17" s="485"/>
      <c r="F17" s="485"/>
      <c r="G17" s="485"/>
      <c r="H17" s="485"/>
      <c r="I17" s="485"/>
      <c r="J17" s="484"/>
      <c r="K17" s="484"/>
      <c r="L17" s="484"/>
      <c r="M17" s="484"/>
      <c r="N17" s="484"/>
      <c r="O17" s="484"/>
      <c r="P17" s="484"/>
      <c r="Q17" s="484"/>
      <c r="R17" s="484"/>
      <c r="S17" s="484"/>
      <c r="T17" s="484"/>
      <c r="U17" s="484"/>
      <c r="V17" s="484"/>
      <c r="W17" s="484"/>
      <c r="X17" s="484"/>
    </row>
    <row r="18" spans="1:24" s="473" customFormat="1" ht="6.95" customHeight="1" x14ac:dyDescent="0.2">
      <c r="A18" s="486"/>
      <c r="B18" s="487"/>
      <c r="C18" s="487"/>
      <c r="D18" s="487"/>
      <c r="E18" s="487"/>
      <c r="F18" s="487"/>
      <c r="G18" s="483"/>
      <c r="H18" s="483"/>
      <c r="I18" s="483"/>
      <c r="J18" s="484"/>
      <c r="K18" s="484"/>
      <c r="L18" s="484"/>
      <c r="M18" s="484"/>
      <c r="N18" s="484"/>
      <c r="O18" s="484"/>
      <c r="P18" s="484"/>
      <c r="Q18" s="484"/>
      <c r="R18" s="484"/>
      <c r="S18" s="484"/>
      <c r="T18" s="484"/>
      <c r="U18" s="484"/>
      <c r="V18" s="484"/>
      <c r="W18" s="484"/>
      <c r="X18" s="484"/>
    </row>
    <row r="19" spans="1:24" s="473" customFormat="1" ht="30.75" customHeight="1" x14ac:dyDescent="0.2">
      <c r="A19" s="401" t="s">
        <v>270</v>
      </c>
      <c r="B19" s="401"/>
      <c r="C19" s="401"/>
      <c r="D19" s="401"/>
      <c r="E19" s="401"/>
      <c r="F19" s="401"/>
      <c r="G19" s="401"/>
      <c r="H19" s="401"/>
      <c r="I19" s="401"/>
      <c r="J19" s="484"/>
      <c r="K19" s="484"/>
      <c r="L19" s="484"/>
      <c r="M19" s="484"/>
      <c r="N19" s="484"/>
      <c r="O19" s="484"/>
      <c r="P19" s="484"/>
      <c r="Q19" s="484"/>
      <c r="R19" s="484"/>
      <c r="S19" s="484"/>
      <c r="T19" s="484"/>
      <c r="U19" s="484"/>
      <c r="V19" s="484"/>
      <c r="W19" s="484"/>
      <c r="X19" s="484"/>
    </row>
    <row r="20" spans="1:24" s="473" customFormat="1" ht="6.95" customHeight="1" x14ac:dyDescent="0.2">
      <c r="A20" s="486"/>
      <c r="B20" s="373"/>
      <c r="C20" s="373"/>
      <c r="D20" s="373"/>
      <c r="E20" s="373"/>
      <c r="F20" s="373"/>
      <c r="G20" s="483"/>
      <c r="H20" s="483"/>
      <c r="I20" s="483"/>
      <c r="J20" s="484"/>
      <c r="K20" s="484"/>
      <c r="L20" s="484"/>
      <c r="M20" s="484"/>
      <c r="N20" s="484"/>
      <c r="O20" s="484"/>
      <c r="P20" s="484"/>
      <c r="Q20" s="484"/>
      <c r="R20" s="484"/>
      <c r="S20" s="484"/>
      <c r="T20" s="484"/>
      <c r="U20" s="484"/>
      <c r="V20" s="484"/>
      <c r="W20" s="484"/>
      <c r="X20" s="484"/>
    </row>
    <row r="21" spans="1:24" s="488" customFormat="1" ht="75" customHeight="1" x14ac:dyDescent="0.2">
      <c r="A21" s="485" t="s">
        <v>271</v>
      </c>
      <c r="B21" s="485"/>
      <c r="C21" s="485"/>
      <c r="D21" s="485"/>
      <c r="E21" s="485"/>
      <c r="F21" s="485"/>
      <c r="G21" s="485"/>
      <c r="H21" s="485"/>
      <c r="I21" s="485"/>
      <c r="J21" s="484"/>
      <c r="K21" s="484"/>
      <c r="L21" s="484"/>
      <c r="M21" s="484"/>
      <c r="N21" s="484"/>
      <c r="O21" s="484"/>
      <c r="P21" s="484"/>
      <c r="Q21" s="484"/>
      <c r="R21" s="484"/>
      <c r="S21" s="484"/>
      <c r="T21" s="484"/>
      <c r="U21" s="484"/>
      <c r="V21" s="484"/>
      <c r="W21" s="484"/>
      <c r="X21" s="484"/>
    </row>
    <row r="22" spans="1:24" s="488" customFormat="1" ht="6.95" customHeight="1" x14ac:dyDescent="0.2">
      <c r="A22" s="486"/>
      <c r="B22" s="487"/>
      <c r="C22" s="487"/>
      <c r="D22" s="487"/>
      <c r="E22" s="487"/>
      <c r="F22" s="487"/>
      <c r="G22" s="483"/>
      <c r="H22" s="483"/>
      <c r="I22" s="483"/>
      <c r="J22" s="484"/>
      <c r="K22" s="484"/>
      <c r="L22" s="484"/>
      <c r="M22" s="484"/>
      <c r="N22" s="484"/>
      <c r="O22" s="484"/>
      <c r="P22" s="484"/>
      <c r="Q22" s="484"/>
      <c r="R22" s="484"/>
      <c r="S22" s="484"/>
      <c r="T22" s="484"/>
      <c r="U22" s="484"/>
      <c r="V22" s="484"/>
      <c r="W22" s="484"/>
      <c r="X22" s="484"/>
    </row>
    <row r="23" spans="1:24" s="488" customFormat="1" ht="29.25" customHeight="1" x14ac:dyDescent="0.2">
      <c r="A23" s="401" t="s">
        <v>272</v>
      </c>
      <c r="B23" s="401"/>
      <c r="C23" s="401"/>
      <c r="D23" s="401"/>
      <c r="E23" s="401"/>
      <c r="F23" s="401"/>
      <c r="G23" s="401"/>
      <c r="H23" s="401"/>
      <c r="I23" s="401"/>
      <c r="J23" s="484"/>
      <c r="K23" s="484"/>
      <c r="L23" s="484"/>
      <c r="M23" s="484"/>
      <c r="N23" s="484"/>
      <c r="O23" s="484"/>
      <c r="P23" s="484"/>
      <c r="Q23" s="484"/>
      <c r="R23" s="484"/>
      <c r="S23" s="484"/>
      <c r="T23" s="484"/>
      <c r="U23" s="484"/>
      <c r="V23" s="484"/>
      <c r="W23" s="484"/>
      <c r="X23" s="484"/>
    </row>
    <row r="24" spans="1:24" s="488" customFormat="1" ht="6.95" customHeight="1" x14ac:dyDescent="0.2">
      <c r="A24" s="486"/>
      <c r="B24" s="487"/>
      <c r="C24" s="487"/>
      <c r="D24" s="487"/>
      <c r="E24" s="487"/>
      <c r="F24" s="487"/>
      <c r="G24" s="483"/>
      <c r="H24" s="483"/>
      <c r="I24" s="483"/>
      <c r="J24" s="484"/>
      <c r="K24" s="484"/>
      <c r="L24" s="484"/>
      <c r="M24" s="484"/>
      <c r="N24" s="484"/>
      <c r="O24" s="484"/>
      <c r="P24" s="484"/>
      <c r="Q24" s="484"/>
      <c r="R24" s="484"/>
      <c r="S24" s="484"/>
      <c r="T24" s="484"/>
      <c r="U24" s="484"/>
      <c r="V24" s="484"/>
      <c r="W24" s="484"/>
      <c r="X24" s="484"/>
    </row>
    <row r="25" spans="1:24" s="488" customFormat="1" ht="45" customHeight="1" x14ac:dyDescent="0.2">
      <c r="A25" s="401" t="s">
        <v>273</v>
      </c>
      <c r="B25" s="401"/>
      <c r="C25" s="401"/>
      <c r="D25" s="401"/>
      <c r="E25" s="401"/>
      <c r="F25" s="401"/>
      <c r="G25" s="401"/>
      <c r="H25" s="401"/>
      <c r="I25" s="401"/>
      <c r="J25" s="484"/>
      <c r="K25" s="484"/>
      <c r="L25" s="484"/>
      <c r="M25" s="484"/>
      <c r="N25" s="484"/>
      <c r="O25" s="484"/>
      <c r="P25" s="484"/>
      <c r="Q25" s="484"/>
      <c r="R25" s="484"/>
      <c r="S25" s="484"/>
      <c r="T25" s="484"/>
      <c r="U25" s="484"/>
      <c r="V25" s="484"/>
      <c r="W25" s="484"/>
      <c r="X25" s="484"/>
    </row>
    <row r="26" spans="1:24" s="488" customFormat="1" ht="6.95" customHeight="1" x14ac:dyDescent="0.2">
      <c r="A26" s="486"/>
      <c r="B26" s="489"/>
      <c r="C26" s="373"/>
      <c r="D26" s="190"/>
      <c r="E26" s="192"/>
      <c r="F26" s="192"/>
      <c r="G26" s="483"/>
      <c r="H26" s="483"/>
      <c r="I26" s="483"/>
      <c r="J26" s="484"/>
      <c r="K26" s="484"/>
      <c r="L26" s="484"/>
      <c r="M26" s="484"/>
      <c r="N26" s="484"/>
      <c r="O26" s="484"/>
      <c r="P26" s="484"/>
      <c r="Q26" s="484"/>
      <c r="R26" s="484"/>
      <c r="S26" s="484"/>
      <c r="T26" s="484"/>
      <c r="U26" s="484"/>
      <c r="V26" s="484"/>
      <c r="W26" s="484"/>
      <c r="X26" s="484"/>
    </row>
    <row r="27" spans="1:24" s="488" customFormat="1" ht="46.5" customHeight="1" x14ac:dyDescent="0.25">
      <c r="A27" s="490" t="s">
        <v>274</v>
      </c>
      <c r="B27" s="490"/>
      <c r="C27" s="490"/>
      <c r="D27" s="490"/>
      <c r="E27" s="490"/>
      <c r="F27" s="490"/>
      <c r="G27" s="490"/>
      <c r="H27" s="490"/>
      <c r="I27" s="490"/>
    </row>
    <row r="28" spans="1:24" s="488" customFormat="1" ht="6.95" customHeight="1" x14ac:dyDescent="0.25">
      <c r="A28" s="491"/>
      <c r="B28" s="491"/>
      <c r="C28" s="491"/>
      <c r="D28" s="491"/>
      <c r="E28" s="491"/>
      <c r="F28" s="491"/>
      <c r="G28" s="491"/>
      <c r="H28" s="491"/>
      <c r="I28" s="491"/>
    </row>
    <row r="29" spans="1:24" s="488" customFormat="1" ht="12.75" customHeight="1" x14ac:dyDescent="0.25">
      <c r="A29" s="490" t="s">
        <v>275</v>
      </c>
      <c r="B29" s="490"/>
      <c r="C29" s="490"/>
      <c r="D29" s="490"/>
      <c r="E29" s="490"/>
      <c r="F29" s="490"/>
      <c r="G29" s="490"/>
      <c r="H29" s="490"/>
      <c r="I29" s="490"/>
    </row>
    <row r="30" spans="1:24" s="488" customFormat="1" ht="6.95" customHeight="1" x14ac:dyDescent="0.25">
      <c r="A30" s="486"/>
      <c r="B30" s="489"/>
      <c r="C30" s="489"/>
      <c r="D30" s="489"/>
      <c r="E30" s="489"/>
      <c r="F30" s="489"/>
      <c r="G30" s="492"/>
      <c r="H30" s="492"/>
      <c r="I30" s="492"/>
    </row>
    <row r="31" spans="1:24" s="488" customFormat="1" ht="29.25" customHeight="1" x14ac:dyDescent="0.25">
      <c r="A31" s="490" t="s">
        <v>276</v>
      </c>
      <c r="B31" s="490"/>
      <c r="C31" s="490"/>
      <c r="D31" s="490"/>
      <c r="E31" s="490"/>
      <c r="F31" s="490"/>
      <c r="G31" s="490"/>
      <c r="H31" s="490"/>
      <c r="I31" s="490"/>
    </row>
    <row r="32" spans="1:24" s="488" customFormat="1" ht="6.95" customHeight="1" x14ac:dyDescent="0.25">
      <c r="A32" s="486"/>
      <c r="B32" s="489"/>
      <c r="C32" s="373"/>
      <c r="D32" s="190"/>
      <c r="E32" s="192"/>
      <c r="F32" s="192"/>
      <c r="G32" s="492"/>
      <c r="H32" s="492"/>
      <c r="I32" s="492"/>
    </row>
    <row r="33" spans="1:9" s="473" customFormat="1" ht="42" customHeight="1" x14ac:dyDescent="0.25">
      <c r="A33" s="490" t="s">
        <v>277</v>
      </c>
      <c r="B33" s="490"/>
      <c r="C33" s="490"/>
      <c r="D33" s="490"/>
      <c r="E33" s="490"/>
      <c r="F33" s="490"/>
      <c r="G33" s="490"/>
      <c r="H33" s="490"/>
      <c r="I33" s="490"/>
    </row>
    <row r="34" spans="1:9" s="473" customFormat="1" ht="6.95" customHeight="1" x14ac:dyDescent="0.25">
      <c r="A34" s="486"/>
      <c r="B34" s="489"/>
      <c r="C34" s="373"/>
      <c r="D34" s="190"/>
      <c r="E34" s="192"/>
      <c r="F34" s="192"/>
      <c r="G34" s="493"/>
      <c r="H34" s="493"/>
      <c r="I34" s="493"/>
    </row>
    <row r="35" spans="1:9" ht="15" customHeight="1" x14ac:dyDescent="0.25">
      <c r="A35" s="490" t="s">
        <v>278</v>
      </c>
      <c r="B35" s="490"/>
      <c r="C35" s="490"/>
      <c r="D35" s="490"/>
      <c r="E35" s="490"/>
      <c r="F35" s="490"/>
      <c r="G35" s="490"/>
      <c r="H35" s="490"/>
      <c r="I35" s="490"/>
    </row>
    <row r="36" spans="1:9" ht="6.95" customHeight="1" x14ac:dyDescent="0.25">
      <c r="A36" s="486"/>
      <c r="B36" s="489"/>
      <c r="C36" s="373"/>
      <c r="D36" s="190"/>
      <c r="E36" s="192"/>
      <c r="F36" s="192"/>
    </row>
    <row r="37" spans="1:9" ht="30.75" customHeight="1" x14ac:dyDescent="0.25">
      <c r="A37" s="490" t="s">
        <v>279</v>
      </c>
      <c r="B37" s="490"/>
      <c r="C37" s="490"/>
      <c r="D37" s="490"/>
      <c r="E37" s="490"/>
      <c r="F37" s="490"/>
      <c r="G37" s="490"/>
      <c r="H37" s="490"/>
      <c r="I37" s="490"/>
    </row>
    <row r="38" spans="1:9" ht="6.95" customHeight="1" x14ac:dyDescent="0.25">
      <c r="A38" s="486"/>
      <c r="B38" s="489"/>
      <c r="C38" s="373"/>
      <c r="D38" s="190"/>
      <c r="E38" s="496"/>
      <c r="F38" s="194"/>
    </row>
    <row r="39" spans="1:9" ht="18" customHeight="1" x14ac:dyDescent="0.25">
      <c r="A39" s="490" t="s">
        <v>280</v>
      </c>
      <c r="B39" s="490"/>
      <c r="C39" s="490"/>
      <c r="D39" s="490"/>
      <c r="E39" s="490"/>
      <c r="F39" s="490"/>
      <c r="G39" s="490"/>
      <c r="H39" s="490"/>
      <c r="I39" s="490"/>
    </row>
    <row r="40" spans="1:9" ht="6.95" customHeight="1" x14ac:dyDescent="0.25">
      <c r="A40" s="486"/>
      <c r="B40" s="489"/>
      <c r="C40" s="373"/>
      <c r="D40" s="190"/>
      <c r="E40" s="192"/>
      <c r="F40" s="192"/>
    </row>
    <row r="41" spans="1:9" ht="30" customHeight="1" x14ac:dyDescent="0.25">
      <c r="A41" s="497" t="s">
        <v>281</v>
      </c>
      <c r="B41" s="497"/>
      <c r="C41" s="497"/>
      <c r="D41" s="497"/>
      <c r="E41" s="497"/>
      <c r="F41" s="497"/>
      <c r="G41" s="497"/>
      <c r="H41" s="497"/>
      <c r="I41" s="497"/>
    </row>
    <row r="42" spans="1:9" ht="6.95" customHeight="1" x14ac:dyDescent="0.25">
      <c r="A42" s="486"/>
      <c r="B42" s="489"/>
      <c r="C42" s="373"/>
      <c r="D42" s="190"/>
      <c r="E42" s="496"/>
      <c r="F42" s="194"/>
    </row>
    <row r="43" spans="1:9" ht="69.75" customHeight="1" x14ac:dyDescent="0.25">
      <c r="A43" s="490" t="s">
        <v>282</v>
      </c>
      <c r="B43" s="490"/>
      <c r="C43" s="490"/>
      <c r="D43" s="490"/>
      <c r="E43" s="490"/>
      <c r="F43" s="490"/>
      <c r="G43" s="490"/>
      <c r="H43" s="490"/>
      <c r="I43" s="490"/>
    </row>
    <row r="44" spans="1:9" ht="6.95" customHeight="1" x14ac:dyDescent="0.25">
      <c r="A44" s="486"/>
      <c r="B44" s="489"/>
      <c r="C44" s="373"/>
      <c r="D44" s="190"/>
      <c r="E44" s="192"/>
      <c r="F44" s="192"/>
    </row>
    <row r="45" spans="1:9" ht="16.5" customHeight="1" x14ac:dyDescent="0.25">
      <c r="A45" s="490" t="s">
        <v>283</v>
      </c>
      <c r="B45" s="490"/>
      <c r="C45" s="490"/>
      <c r="D45" s="490"/>
      <c r="E45" s="490"/>
      <c r="F45" s="490"/>
      <c r="G45" s="490"/>
      <c r="H45" s="490"/>
      <c r="I45" s="490"/>
    </row>
    <row r="46" spans="1:9" ht="6.95" customHeight="1" x14ac:dyDescent="0.25">
      <c r="A46" s="486"/>
      <c r="B46" s="489"/>
      <c r="C46" s="373"/>
      <c r="D46" s="190"/>
      <c r="E46" s="496"/>
      <c r="F46" s="194"/>
    </row>
    <row r="47" spans="1:9" ht="57.75" customHeight="1" x14ac:dyDescent="0.25">
      <c r="A47" s="498" t="s">
        <v>284</v>
      </c>
      <c r="B47" s="498"/>
      <c r="C47" s="498"/>
      <c r="D47" s="498"/>
      <c r="E47" s="498"/>
      <c r="F47" s="498"/>
      <c r="G47" s="498"/>
      <c r="H47" s="498"/>
      <c r="I47" s="498"/>
    </row>
    <row r="48" spans="1:9" ht="6.95" customHeight="1" x14ac:dyDescent="0.25">
      <c r="A48" s="486"/>
      <c r="B48" s="489"/>
      <c r="C48" s="373"/>
      <c r="D48" s="190"/>
      <c r="E48" s="496"/>
      <c r="F48" s="194"/>
    </row>
    <row r="49" spans="1:9" ht="43.5" customHeight="1" x14ac:dyDescent="0.25">
      <c r="A49" s="490" t="s">
        <v>285</v>
      </c>
      <c r="B49" s="490"/>
      <c r="C49" s="490"/>
      <c r="D49" s="490"/>
      <c r="E49" s="490"/>
      <c r="F49" s="490"/>
      <c r="G49" s="490"/>
      <c r="H49" s="490"/>
      <c r="I49" s="490"/>
    </row>
    <row r="50" spans="1:9" ht="6.95" customHeight="1" x14ac:dyDescent="0.25">
      <c r="A50" s="486"/>
      <c r="B50" s="489"/>
      <c r="C50" s="373"/>
      <c r="D50" s="190"/>
      <c r="E50" s="496"/>
      <c r="F50" s="194"/>
    </row>
    <row r="51" spans="1:9" ht="27.75" customHeight="1" x14ac:dyDescent="0.25">
      <c r="A51" s="490" t="s">
        <v>286</v>
      </c>
      <c r="B51" s="490"/>
      <c r="C51" s="490"/>
      <c r="D51" s="490"/>
      <c r="E51" s="490"/>
      <c r="F51" s="490"/>
      <c r="G51" s="490"/>
      <c r="H51" s="490"/>
      <c r="I51" s="490"/>
    </row>
    <row r="52" spans="1:9" ht="6.95" customHeight="1" x14ac:dyDescent="0.25">
      <c r="A52" s="486"/>
      <c r="B52" s="489"/>
      <c r="C52" s="373"/>
      <c r="D52" s="190"/>
      <c r="E52" s="192"/>
      <c r="F52" s="192"/>
    </row>
    <row r="53" spans="1:9" ht="16.5" customHeight="1" x14ac:dyDescent="0.25">
      <c r="A53" s="490" t="s">
        <v>287</v>
      </c>
      <c r="B53" s="490"/>
      <c r="C53" s="490"/>
      <c r="D53" s="490"/>
      <c r="E53" s="490"/>
      <c r="F53" s="490"/>
      <c r="G53" s="490"/>
      <c r="H53" s="490"/>
      <c r="I53" s="490"/>
    </row>
    <row r="54" spans="1:9" ht="6.95" customHeight="1" x14ac:dyDescent="0.25">
      <c r="A54" s="486"/>
      <c r="B54" s="489"/>
      <c r="C54" s="373"/>
      <c r="D54" s="190"/>
      <c r="E54" s="192"/>
      <c r="F54" s="192"/>
    </row>
    <row r="55" spans="1:9" ht="30.75" customHeight="1" x14ac:dyDescent="0.25">
      <c r="A55" s="490" t="s">
        <v>288</v>
      </c>
      <c r="B55" s="490"/>
      <c r="C55" s="490"/>
      <c r="D55" s="490"/>
      <c r="E55" s="490"/>
      <c r="F55" s="490"/>
      <c r="G55" s="490"/>
      <c r="H55" s="490"/>
      <c r="I55" s="490"/>
    </row>
    <row r="56" spans="1:9" ht="6.95" customHeight="1" x14ac:dyDescent="0.25">
      <c r="A56" s="486"/>
      <c r="B56" s="489"/>
      <c r="C56" s="373"/>
      <c r="D56" s="190"/>
      <c r="E56" s="192"/>
      <c r="F56" s="192"/>
    </row>
    <row r="57" spans="1:9" ht="16.5" customHeight="1" x14ac:dyDescent="0.25">
      <c r="A57" s="490" t="s">
        <v>289</v>
      </c>
      <c r="B57" s="490"/>
      <c r="C57" s="490"/>
      <c r="D57" s="490"/>
      <c r="E57" s="490"/>
      <c r="F57" s="490"/>
      <c r="G57" s="490"/>
      <c r="H57" s="490"/>
      <c r="I57" s="490"/>
    </row>
    <row r="58" spans="1:9" ht="6.95" customHeight="1" x14ac:dyDescent="0.25">
      <c r="A58" s="486"/>
      <c r="B58" s="489"/>
      <c r="C58" s="373"/>
      <c r="D58" s="190"/>
      <c r="E58" s="496"/>
      <c r="F58" s="194"/>
    </row>
    <row r="59" spans="1:9" ht="16.5" customHeight="1" x14ac:dyDescent="0.25">
      <c r="A59" s="499" t="s">
        <v>290</v>
      </c>
      <c r="B59" s="499"/>
      <c r="C59" s="499"/>
      <c r="D59" s="499"/>
      <c r="E59" s="499"/>
      <c r="F59" s="499"/>
      <c r="G59" s="499"/>
      <c r="H59" s="499"/>
      <c r="I59" s="499"/>
    </row>
    <row r="60" spans="1:9" ht="6.95" customHeight="1" x14ac:dyDescent="0.25">
      <c r="A60" s="486"/>
      <c r="B60" s="500"/>
      <c r="C60" s="373"/>
      <c r="D60" s="190"/>
      <c r="E60" s="192"/>
      <c r="F60" s="192"/>
    </row>
    <row r="61" spans="1:9" ht="33.75" customHeight="1" x14ac:dyDescent="0.25">
      <c r="A61" s="490" t="s">
        <v>291</v>
      </c>
      <c r="B61" s="490"/>
      <c r="C61" s="490"/>
      <c r="D61" s="490"/>
      <c r="E61" s="490"/>
      <c r="F61" s="490"/>
      <c r="G61" s="490"/>
      <c r="H61" s="490"/>
      <c r="I61" s="490"/>
    </row>
    <row r="62" spans="1:9" ht="6.95" customHeight="1" x14ac:dyDescent="0.25">
      <c r="A62" s="486"/>
      <c r="B62" s="489"/>
      <c r="C62" s="373"/>
      <c r="D62" s="190"/>
      <c r="E62" s="192"/>
      <c r="F62" s="192"/>
    </row>
    <row r="63" spans="1:9" ht="32.25" customHeight="1" x14ac:dyDescent="0.25">
      <c r="A63" s="498" t="s">
        <v>292</v>
      </c>
      <c r="B63" s="498"/>
      <c r="C63" s="498"/>
      <c r="D63" s="498"/>
      <c r="E63" s="498"/>
      <c r="F63" s="498"/>
      <c r="G63" s="498"/>
      <c r="H63" s="498"/>
      <c r="I63" s="498"/>
    </row>
    <row r="64" spans="1:9" ht="6.95" customHeight="1" x14ac:dyDescent="0.25">
      <c r="A64" s="486"/>
      <c r="B64" s="489"/>
      <c r="C64" s="373"/>
      <c r="D64" s="190"/>
      <c r="E64" s="192"/>
      <c r="F64" s="192"/>
    </row>
    <row r="65" spans="1:24" ht="73.5" customHeight="1" x14ac:dyDescent="0.25">
      <c r="A65" s="490" t="s">
        <v>293</v>
      </c>
      <c r="B65" s="490"/>
      <c r="C65" s="490"/>
      <c r="D65" s="490"/>
      <c r="E65" s="490"/>
      <c r="F65" s="490"/>
      <c r="G65" s="490"/>
      <c r="H65" s="490"/>
      <c r="I65" s="490"/>
    </row>
    <row r="66" spans="1:24" ht="6.95" customHeight="1" x14ac:dyDescent="0.25">
      <c r="A66" s="486"/>
      <c r="B66" s="489"/>
      <c r="C66" s="373"/>
      <c r="D66" s="190"/>
      <c r="E66" s="193"/>
      <c r="F66" s="192"/>
    </row>
    <row r="67" spans="1:24" ht="44.25" customHeight="1" x14ac:dyDescent="0.25">
      <c r="A67" s="498" t="s">
        <v>294</v>
      </c>
      <c r="B67" s="498"/>
      <c r="C67" s="498"/>
      <c r="D67" s="498"/>
      <c r="E67" s="498"/>
      <c r="F67" s="498"/>
      <c r="G67" s="498"/>
      <c r="H67" s="498"/>
      <c r="I67" s="498"/>
    </row>
    <row r="68" spans="1:24" ht="6.95" customHeight="1" x14ac:dyDescent="0.25">
      <c r="A68" s="486"/>
      <c r="B68" s="489"/>
      <c r="C68" s="373"/>
      <c r="D68" s="190"/>
      <c r="E68" s="193"/>
      <c r="F68" s="192"/>
    </row>
    <row r="69" spans="1:24" ht="91.5" customHeight="1" x14ac:dyDescent="0.25">
      <c r="A69" s="490" t="s">
        <v>295</v>
      </c>
      <c r="B69" s="490"/>
      <c r="C69" s="490"/>
      <c r="D69" s="490"/>
      <c r="E69" s="490"/>
      <c r="F69" s="490"/>
      <c r="G69" s="490"/>
      <c r="H69" s="490"/>
      <c r="I69" s="490"/>
    </row>
    <row r="70" spans="1:24" ht="6.95" customHeight="1" x14ac:dyDescent="0.25">
      <c r="A70" s="486"/>
      <c r="B70" s="489"/>
      <c r="C70" s="489"/>
      <c r="D70" s="489"/>
      <c r="E70" s="489"/>
      <c r="F70" s="489"/>
    </row>
    <row r="71" spans="1:24" ht="17.25" customHeight="1" x14ac:dyDescent="0.25">
      <c r="A71" s="490" t="s">
        <v>296</v>
      </c>
      <c r="B71" s="490"/>
      <c r="C71" s="490"/>
      <c r="D71" s="490"/>
      <c r="E71" s="490"/>
      <c r="F71" s="490"/>
      <c r="G71" s="490"/>
      <c r="H71" s="490"/>
      <c r="I71" s="490"/>
    </row>
    <row r="72" spans="1:24" ht="6.95" customHeight="1" x14ac:dyDescent="0.25">
      <c r="A72" s="486"/>
      <c r="B72" s="489"/>
      <c r="C72" s="373"/>
      <c r="D72" s="190"/>
      <c r="E72" s="496"/>
      <c r="F72" s="194"/>
    </row>
    <row r="73" spans="1:24" ht="69" customHeight="1" x14ac:dyDescent="0.25">
      <c r="A73" s="490" t="s">
        <v>297</v>
      </c>
      <c r="B73" s="490"/>
      <c r="C73" s="490"/>
      <c r="D73" s="490"/>
      <c r="E73" s="490"/>
      <c r="F73" s="490"/>
      <c r="G73" s="490"/>
      <c r="H73" s="490"/>
      <c r="I73" s="490"/>
    </row>
    <row r="74" spans="1:24" ht="6.95" customHeight="1" x14ac:dyDescent="0.25">
      <c r="A74" s="486"/>
      <c r="B74" s="489"/>
      <c r="C74" s="489"/>
      <c r="D74" s="489"/>
      <c r="E74" s="489"/>
      <c r="F74" s="489"/>
    </row>
    <row r="75" spans="1:24" ht="57.75" customHeight="1" x14ac:dyDescent="0.2">
      <c r="A75" s="490" t="s">
        <v>298</v>
      </c>
      <c r="B75" s="490"/>
      <c r="C75" s="490"/>
      <c r="D75" s="490"/>
      <c r="E75" s="490"/>
      <c r="F75" s="490"/>
      <c r="G75" s="490"/>
      <c r="H75" s="490"/>
      <c r="I75" s="490"/>
      <c r="J75" s="484"/>
      <c r="K75" s="484"/>
      <c r="L75" s="484"/>
      <c r="M75" s="484"/>
      <c r="N75" s="484"/>
      <c r="O75" s="484"/>
      <c r="P75" s="484"/>
      <c r="Q75" s="484"/>
      <c r="R75" s="484"/>
      <c r="S75" s="484"/>
      <c r="T75" s="484"/>
      <c r="U75" s="484"/>
      <c r="V75" s="484"/>
      <c r="W75" s="484"/>
      <c r="X75" s="484"/>
    </row>
    <row r="76" spans="1:24" ht="6.95" customHeight="1" x14ac:dyDescent="0.2">
      <c r="A76" s="486"/>
      <c r="B76" s="489"/>
      <c r="C76" s="373"/>
      <c r="D76" s="190"/>
      <c r="E76" s="501"/>
      <c r="F76" s="496"/>
      <c r="G76" s="483"/>
      <c r="H76" s="483"/>
      <c r="I76" s="483"/>
      <c r="J76" s="484"/>
      <c r="K76" s="484"/>
      <c r="L76" s="484"/>
      <c r="M76" s="484"/>
      <c r="N76" s="484"/>
      <c r="O76" s="484"/>
      <c r="P76" s="484"/>
      <c r="Q76" s="484"/>
      <c r="R76" s="484"/>
      <c r="S76" s="484"/>
      <c r="T76" s="484"/>
      <c r="U76" s="484"/>
      <c r="V76" s="484"/>
      <c r="W76" s="484"/>
      <c r="X76" s="484"/>
    </row>
    <row r="77" spans="1:24" ht="31.5" customHeight="1" x14ac:dyDescent="0.2">
      <c r="A77" s="490" t="s">
        <v>299</v>
      </c>
      <c r="B77" s="490"/>
      <c r="C77" s="490"/>
      <c r="D77" s="490"/>
      <c r="E77" s="490"/>
      <c r="F77" s="490"/>
      <c r="G77" s="490"/>
      <c r="H77" s="490"/>
      <c r="I77" s="490"/>
      <c r="J77" s="481"/>
      <c r="K77" s="481"/>
      <c r="L77" s="481"/>
      <c r="M77" s="481"/>
      <c r="N77" s="481"/>
      <c r="O77" s="481"/>
      <c r="P77" s="481"/>
      <c r="Q77" s="481"/>
      <c r="R77" s="481"/>
      <c r="S77" s="481"/>
      <c r="T77" s="481"/>
      <c r="U77" s="481"/>
      <c r="V77" s="481"/>
      <c r="W77" s="481"/>
      <c r="X77" s="481"/>
    </row>
    <row r="78" spans="1:24" ht="6.95" customHeight="1" x14ac:dyDescent="0.2">
      <c r="A78" s="486"/>
      <c r="B78" s="489"/>
      <c r="C78" s="373"/>
      <c r="D78" s="190"/>
      <c r="E78" s="501"/>
      <c r="F78" s="496"/>
      <c r="G78" s="483"/>
      <c r="H78" s="483"/>
      <c r="I78" s="483"/>
      <c r="J78" s="481"/>
      <c r="K78" s="481"/>
      <c r="L78" s="481"/>
      <c r="M78" s="481"/>
      <c r="N78" s="481"/>
      <c r="O78" s="481"/>
      <c r="P78" s="481"/>
      <c r="Q78" s="481"/>
      <c r="R78" s="481"/>
      <c r="S78" s="481"/>
      <c r="T78" s="481"/>
      <c r="U78" s="481"/>
      <c r="V78" s="481"/>
      <c r="W78" s="481"/>
      <c r="X78" s="481"/>
    </row>
    <row r="79" spans="1:24" ht="30" customHeight="1" x14ac:dyDescent="0.2">
      <c r="A79" s="490" t="s">
        <v>300</v>
      </c>
      <c r="B79" s="490"/>
      <c r="C79" s="490"/>
      <c r="D79" s="490"/>
      <c r="E79" s="490"/>
      <c r="F79" s="490"/>
      <c r="G79" s="490"/>
      <c r="H79" s="490"/>
      <c r="I79" s="490"/>
      <c r="J79" s="481"/>
      <c r="K79" s="481"/>
      <c r="L79" s="481"/>
      <c r="M79" s="481"/>
      <c r="N79" s="481"/>
      <c r="O79" s="481"/>
      <c r="P79" s="481"/>
      <c r="Q79" s="481"/>
      <c r="R79" s="481"/>
      <c r="S79" s="481"/>
      <c r="T79" s="481"/>
      <c r="U79" s="481"/>
      <c r="V79" s="481"/>
      <c r="W79" s="481"/>
      <c r="X79" s="481"/>
    </row>
    <row r="80" spans="1:24" x14ac:dyDescent="0.2">
      <c r="A80" s="475"/>
      <c r="B80" s="373"/>
      <c r="C80" s="373"/>
      <c r="D80" s="190"/>
      <c r="E80" s="193"/>
      <c r="F80" s="193"/>
      <c r="G80" s="502"/>
      <c r="H80" s="503"/>
      <c r="I80" s="504"/>
      <c r="J80" s="505"/>
      <c r="K80" s="505"/>
      <c r="L80" s="505"/>
      <c r="M80" s="505"/>
      <c r="N80" s="505"/>
      <c r="O80" s="505"/>
      <c r="P80" s="505"/>
      <c r="Q80" s="505"/>
      <c r="R80" s="505"/>
      <c r="S80" s="505"/>
      <c r="T80" s="505"/>
      <c r="U80" s="505"/>
      <c r="V80" s="505"/>
      <c r="W80" s="505"/>
      <c r="X80" s="505"/>
    </row>
    <row r="81" spans="1:24" x14ac:dyDescent="0.2">
      <c r="A81" s="506" t="s">
        <v>301</v>
      </c>
      <c r="B81" s="506"/>
      <c r="C81" s="506"/>
      <c r="D81" s="506"/>
      <c r="E81" s="506"/>
      <c r="F81" s="506"/>
      <c r="G81" s="506"/>
      <c r="H81" s="506"/>
      <c r="I81" s="506"/>
      <c r="J81" s="472"/>
      <c r="K81" s="472"/>
      <c r="L81" s="472"/>
      <c r="M81" s="472"/>
      <c r="N81" s="472"/>
      <c r="O81" s="472"/>
      <c r="P81" s="472"/>
      <c r="Q81" s="472"/>
      <c r="R81" s="472"/>
      <c r="S81" s="472"/>
      <c r="T81" s="472"/>
      <c r="U81" s="472"/>
      <c r="V81" s="472"/>
      <c r="W81" s="472"/>
      <c r="X81" s="472"/>
    </row>
    <row r="82" spans="1:24" x14ac:dyDescent="0.2">
      <c r="A82" s="474"/>
      <c r="B82" s="373"/>
      <c r="C82" s="373"/>
      <c r="D82" s="190"/>
      <c r="E82" s="194"/>
      <c r="F82" s="194"/>
      <c r="G82" s="479"/>
      <c r="H82" s="476"/>
      <c r="I82" s="480"/>
      <c r="J82" s="472"/>
      <c r="K82" s="472"/>
      <c r="L82" s="472"/>
      <c r="M82" s="472"/>
      <c r="N82" s="472"/>
      <c r="O82" s="472"/>
      <c r="P82" s="472"/>
      <c r="Q82" s="472"/>
      <c r="R82" s="472"/>
      <c r="S82" s="472"/>
      <c r="T82" s="472"/>
      <c r="U82" s="472"/>
      <c r="V82" s="472"/>
      <c r="W82" s="472"/>
      <c r="X82" s="472"/>
    </row>
    <row r="83" spans="1:24" ht="30.75" customHeight="1" x14ac:dyDescent="0.2">
      <c r="A83" s="490" t="s">
        <v>302</v>
      </c>
      <c r="B83" s="490"/>
      <c r="C83" s="490"/>
      <c r="D83" s="490"/>
      <c r="E83" s="490"/>
      <c r="F83" s="490"/>
      <c r="G83" s="490"/>
      <c r="H83" s="490"/>
      <c r="I83" s="490"/>
      <c r="J83" s="472"/>
      <c r="K83" s="472"/>
      <c r="L83" s="472"/>
      <c r="M83" s="472"/>
      <c r="N83" s="472"/>
      <c r="O83" s="472"/>
      <c r="P83" s="472"/>
      <c r="Q83" s="472"/>
      <c r="R83" s="472"/>
      <c r="S83" s="472"/>
      <c r="T83" s="472"/>
      <c r="U83" s="472"/>
      <c r="V83" s="472"/>
      <c r="W83" s="472"/>
      <c r="X83" s="472"/>
    </row>
    <row r="84" spans="1:24" ht="16.5" customHeight="1" x14ac:dyDescent="0.2">
      <c r="A84" s="490" t="s">
        <v>303</v>
      </c>
      <c r="B84" s="490"/>
      <c r="C84" s="490"/>
      <c r="D84" s="490"/>
      <c r="E84" s="490"/>
      <c r="F84" s="490"/>
      <c r="G84" s="490"/>
      <c r="H84" s="490"/>
      <c r="I84" s="490"/>
      <c r="J84" s="472"/>
      <c r="K84" s="472"/>
      <c r="L84" s="472"/>
      <c r="M84" s="472"/>
      <c r="N84" s="472"/>
      <c r="O84" s="472"/>
      <c r="P84" s="472"/>
      <c r="Q84" s="472"/>
      <c r="R84" s="472"/>
      <c r="S84" s="472"/>
      <c r="T84" s="472"/>
      <c r="U84" s="472"/>
      <c r="V84" s="472"/>
      <c r="W84" s="472"/>
      <c r="X84" s="472"/>
    </row>
    <row r="85" spans="1:24" x14ac:dyDescent="0.2">
      <c r="A85" s="474"/>
      <c r="B85" s="489"/>
      <c r="C85" s="373"/>
      <c r="D85" s="190"/>
      <c r="E85" s="194"/>
      <c r="F85" s="194"/>
      <c r="G85" s="479"/>
      <c r="H85" s="476"/>
      <c r="I85" s="480"/>
      <c r="J85" s="472"/>
      <c r="K85" s="472"/>
      <c r="L85" s="472"/>
      <c r="M85" s="472"/>
      <c r="N85" s="472"/>
      <c r="O85" s="472"/>
      <c r="P85" s="472"/>
      <c r="Q85" s="472"/>
      <c r="R85" s="472"/>
      <c r="S85" s="472"/>
      <c r="T85" s="472"/>
      <c r="U85" s="472"/>
      <c r="V85" s="472"/>
      <c r="W85" s="472"/>
      <c r="X85" s="472"/>
    </row>
    <row r="86" spans="1:24" ht="16.5" customHeight="1" x14ac:dyDescent="0.2">
      <c r="A86" s="490" t="s">
        <v>304</v>
      </c>
      <c r="B86" s="490"/>
      <c r="C86" s="490"/>
      <c r="D86" s="490"/>
      <c r="E86" s="490"/>
      <c r="F86" s="490"/>
      <c r="G86" s="490"/>
      <c r="H86" s="490"/>
      <c r="I86" s="490"/>
      <c r="J86" s="472"/>
      <c r="K86" s="472"/>
      <c r="L86" s="472"/>
      <c r="M86" s="472"/>
      <c r="N86" s="472"/>
      <c r="O86" s="472"/>
      <c r="P86" s="472"/>
      <c r="Q86" s="472"/>
      <c r="R86" s="472"/>
      <c r="S86" s="472"/>
      <c r="T86" s="472"/>
      <c r="U86" s="472"/>
      <c r="V86" s="472"/>
      <c r="W86" s="472"/>
      <c r="X86" s="472"/>
    </row>
    <row r="87" spans="1:24" x14ac:dyDescent="0.2">
      <c r="A87" s="507" t="s">
        <v>305</v>
      </c>
      <c r="B87" s="507"/>
      <c r="C87" s="507"/>
      <c r="D87" s="507"/>
      <c r="E87" s="507"/>
      <c r="F87" s="507"/>
      <c r="G87" s="507"/>
      <c r="H87" s="507"/>
      <c r="I87" s="507"/>
      <c r="J87" s="472"/>
      <c r="K87" s="472"/>
      <c r="L87" s="472"/>
      <c r="M87" s="472"/>
      <c r="N87" s="472"/>
      <c r="O87" s="472"/>
      <c r="P87" s="472"/>
      <c r="Q87" s="472"/>
      <c r="R87" s="472"/>
      <c r="S87" s="472"/>
      <c r="T87" s="472"/>
      <c r="U87" s="472"/>
      <c r="V87" s="472"/>
      <c r="W87" s="472"/>
      <c r="X87" s="472"/>
    </row>
    <row r="88" spans="1:24" ht="21.75" customHeight="1" x14ac:dyDescent="0.2">
      <c r="A88" s="508" t="s">
        <v>306</v>
      </c>
      <c r="B88" s="508"/>
      <c r="C88" s="508"/>
      <c r="D88" s="508"/>
      <c r="E88" s="508"/>
      <c r="F88" s="508"/>
      <c r="G88" s="508"/>
      <c r="H88" s="508"/>
      <c r="I88" s="508"/>
      <c r="J88" s="472"/>
      <c r="K88" s="472"/>
      <c r="L88" s="472"/>
      <c r="M88" s="472"/>
      <c r="N88" s="472"/>
      <c r="O88" s="472"/>
      <c r="P88" s="472"/>
      <c r="Q88" s="472"/>
      <c r="R88" s="472"/>
      <c r="S88" s="472"/>
      <c r="T88" s="472"/>
      <c r="U88" s="472"/>
      <c r="V88" s="472"/>
      <c r="W88" s="472"/>
      <c r="X88" s="472"/>
    </row>
    <row r="89" spans="1:24" ht="31.5" customHeight="1" x14ac:dyDescent="0.2">
      <c r="A89" s="508" t="s">
        <v>307</v>
      </c>
      <c r="B89" s="508"/>
      <c r="C89" s="508"/>
      <c r="D89" s="508"/>
      <c r="E89" s="508"/>
      <c r="F89" s="508"/>
      <c r="G89" s="508"/>
      <c r="H89" s="508"/>
      <c r="I89" s="508"/>
      <c r="J89" s="472"/>
      <c r="K89" s="472"/>
      <c r="L89" s="472"/>
      <c r="M89" s="472"/>
      <c r="N89" s="472"/>
      <c r="O89" s="472"/>
      <c r="P89" s="472"/>
      <c r="Q89" s="472"/>
      <c r="R89" s="472"/>
      <c r="S89" s="472"/>
      <c r="T89" s="472"/>
      <c r="U89" s="472"/>
      <c r="V89" s="472"/>
      <c r="W89" s="472"/>
      <c r="X89" s="472"/>
    </row>
    <row r="90" spans="1:24" x14ac:dyDescent="0.2">
      <c r="A90" s="474"/>
      <c r="B90" s="509"/>
      <c r="C90" s="373"/>
      <c r="D90" s="190"/>
      <c r="E90" s="194"/>
      <c r="F90" s="194"/>
      <c r="G90" s="479"/>
      <c r="H90" s="476"/>
      <c r="I90" s="480"/>
      <c r="J90" s="472"/>
      <c r="K90" s="472"/>
      <c r="L90" s="472"/>
      <c r="M90" s="472"/>
      <c r="N90" s="472"/>
      <c r="O90" s="472"/>
      <c r="P90" s="472"/>
      <c r="Q90" s="472"/>
      <c r="R90" s="472"/>
      <c r="S90" s="472"/>
      <c r="T90" s="472"/>
      <c r="U90" s="472"/>
      <c r="V90" s="472"/>
      <c r="W90" s="472"/>
      <c r="X90" s="472"/>
    </row>
    <row r="91" spans="1:24" ht="33.75" customHeight="1" x14ac:dyDescent="0.2">
      <c r="A91" s="508" t="s">
        <v>308</v>
      </c>
      <c r="B91" s="508"/>
      <c r="C91" s="508"/>
      <c r="D91" s="508"/>
      <c r="E91" s="508"/>
      <c r="F91" s="508"/>
      <c r="G91" s="508"/>
      <c r="H91" s="508"/>
      <c r="I91" s="508"/>
      <c r="J91" s="472"/>
      <c r="K91" s="472"/>
      <c r="L91" s="472"/>
      <c r="M91" s="472"/>
      <c r="N91" s="472"/>
      <c r="O91" s="472"/>
      <c r="P91" s="472"/>
      <c r="Q91" s="472"/>
      <c r="R91" s="472"/>
      <c r="S91" s="472"/>
      <c r="T91" s="472"/>
      <c r="U91" s="472"/>
      <c r="V91" s="472"/>
      <c r="W91" s="472"/>
      <c r="X91" s="472"/>
    </row>
    <row r="92" spans="1:24" x14ac:dyDescent="0.2">
      <c r="A92" s="474"/>
      <c r="B92" s="509"/>
      <c r="C92" s="373"/>
      <c r="D92" s="190"/>
      <c r="E92" s="194"/>
      <c r="F92" s="194"/>
      <c r="G92" s="479"/>
      <c r="H92" s="476"/>
      <c r="I92" s="480"/>
      <c r="J92" s="472"/>
      <c r="K92" s="472"/>
      <c r="L92" s="472"/>
      <c r="M92" s="472"/>
      <c r="N92" s="472"/>
      <c r="O92" s="472"/>
      <c r="P92" s="472"/>
      <c r="Q92" s="472"/>
      <c r="R92" s="472"/>
      <c r="S92" s="472"/>
      <c r="T92" s="472"/>
      <c r="U92" s="472"/>
      <c r="V92" s="472"/>
      <c r="W92" s="472"/>
      <c r="X92" s="472"/>
    </row>
    <row r="93" spans="1:24" x14ac:dyDescent="0.2">
      <c r="A93" s="510" t="s">
        <v>309</v>
      </c>
      <c r="B93" s="510"/>
      <c r="C93" s="510"/>
      <c r="D93" s="510"/>
      <c r="E93" s="510"/>
      <c r="F93" s="510"/>
      <c r="G93" s="510"/>
      <c r="H93" s="510"/>
      <c r="I93" s="510"/>
      <c r="J93" s="472"/>
      <c r="K93" s="472"/>
      <c r="L93" s="472"/>
      <c r="M93" s="472"/>
      <c r="N93" s="472"/>
      <c r="O93" s="472"/>
      <c r="P93" s="472"/>
      <c r="Q93" s="472"/>
      <c r="R93" s="472"/>
      <c r="S93" s="472"/>
      <c r="T93" s="472"/>
      <c r="U93" s="472"/>
      <c r="V93" s="472"/>
      <c r="W93" s="472"/>
      <c r="X93" s="472"/>
    </row>
    <row r="94" spans="1:24" x14ac:dyDescent="0.2">
      <c r="A94" s="508" t="s">
        <v>310</v>
      </c>
      <c r="B94" s="508"/>
      <c r="C94" s="508"/>
      <c r="D94" s="508"/>
      <c r="E94" s="508"/>
      <c r="F94" s="508"/>
      <c r="G94" s="508"/>
      <c r="H94" s="508"/>
      <c r="I94" s="508"/>
      <c r="J94" s="472"/>
      <c r="K94" s="472"/>
      <c r="L94" s="472"/>
      <c r="M94" s="472"/>
      <c r="N94" s="472"/>
      <c r="O94" s="472"/>
      <c r="P94" s="472"/>
      <c r="Q94" s="472"/>
      <c r="R94" s="472"/>
      <c r="S94" s="472"/>
      <c r="T94" s="472"/>
      <c r="U94" s="472"/>
      <c r="V94" s="472"/>
      <c r="W94" s="472"/>
      <c r="X94" s="472"/>
    </row>
    <row r="95" spans="1:24" ht="28.5" customHeight="1" x14ac:dyDescent="0.2">
      <c r="A95" s="508" t="s">
        <v>311</v>
      </c>
      <c r="B95" s="508"/>
      <c r="C95" s="508"/>
      <c r="D95" s="508"/>
      <c r="E95" s="508"/>
      <c r="F95" s="508"/>
      <c r="G95" s="508"/>
      <c r="H95" s="508"/>
      <c r="I95" s="508"/>
      <c r="J95" s="472"/>
      <c r="K95" s="472"/>
      <c r="L95" s="472"/>
      <c r="M95" s="472"/>
      <c r="N95" s="472"/>
      <c r="O95" s="472"/>
      <c r="P95" s="472"/>
      <c r="Q95" s="472"/>
      <c r="R95" s="472"/>
      <c r="S95" s="472"/>
      <c r="T95" s="472"/>
      <c r="U95" s="472"/>
      <c r="V95" s="472"/>
      <c r="W95" s="472"/>
      <c r="X95" s="472"/>
    </row>
    <row r="96" spans="1:24" ht="18" customHeight="1" x14ac:dyDescent="0.2">
      <c r="A96" s="508" t="s">
        <v>312</v>
      </c>
      <c r="B96" s="508"/>
      <c r="C96" s="508"/>
      <c r="D96" s="508"/>
      <c r="E96" s="508"/>
      <c r="F96" s="508"/>
      <c r="G96" s="508"/>
      <c r="H96" s="508"/>
      <c r="I96" s="508"/>
      <c r="J96" s="472"/>
      <c r="K96" s="472"/>
      <c r="L96" s="472"/>
      <c r="M96" s="472"/>
      <c r="N96" s="472"/>
      <c r="O96" s="472"/>
      <c r="P96" s="472"/>
      <c r="Q96" s="472"/>
      <c r="R96" s="472"/>
      <c r="S96" s="472"/>
      <c r="T96" s="472"/>
      <c r="U96" s="472"/>
      <c r="V96" s="472"/>
      <c r="W96" s="472"/>
      <c r="X96" s="472"/>
    </row>
    <row r="97" spans="1:24" x14ac:dyDescent="0.2">
      <c r="A97" s="474"/>
      <c r="B97" s="509"/>
      <c r="C97" s="373"/>
      <c r="D97" s="190"/>
      <c r="E97" s="194"/>
      <c r="F97" s="194"/>
      <c r="G97" s="479"/>
      <c r="H97" s="476"/>
      <c r="I97" s="480"/>
      <c r="J97" s="472"/>
      <c r="K97" s="472"/>
      <c r="L97" s="472"/>
      <c r="M97" s="472"/>
      <c r="N97" s="472"/>
      <c r="O97" s="472"/>
      <c r="P97" s="472"/>
      <c r="Q97" s="472"/>
      <c r="R97" s="472"/>
      <c r="S97" s="472"/>
      <c r="T97" s="472"/>
      <c r="U97" s="472"/>
      <c r="V97" s="472"/>
      <c r="W97" s="472"/>
      <c r="X97" s="472"/>
    </row>
    <row r="98" spans="1:24" ht="47.25" customHeight="1" x14ac:dyDescent="0.2">
      <c r="A98" s="508" t="s">
        <v>313</v>
      </c>
      <c r="B98" s="508"/>
      <c r="C98" s="508"/>
      <c r="D98" s="508"/>
      <c r="E98" s="508"/>
      <c r="F98" s="508"/>
      <c r="G98" s="508"/>
      <c r="H98" s="508"/>
      <c r="I98" s="508"/>
      <c r="J98" s="472"/>
      <c r="K98" s="472"/>
      <c r="L98" s="472"/>
      <c r="M98" s="472"/>
      <c r="N98" s="472"/>
      <c r="O98" s="472"/>
      <c r="P98" s="472"/>
      <c r="Q98" s="472"/>
      <c r="R98" s="472"/>
      <c r="S98" s="472"/>
      <c r="T98" s="472"/>
      <c r="U98" s="472"/>
      <c r="V98" s="472"/>
      <c r="W98" s="472"/>
      <c r="X98" s="472"/>
    </row>
    <row r="99" spans="1:24" x14ac:dyDescent="0.2">
      <c r="A99" s="474"/>
      <c r="B99" s="509"/>
      <c r="C99" s="373"/>
      <c r="D99" s="190"/>
      <c r="E99" s="194"/>
      <c r="F99" s="194"/>
      <c r="G99" s="479"/>
      <c r="H99" s="476"/>
      <c r="I99" s="480"/>
      <c r="J99" s="472"/>
      <c r="K99" s="472"/>
      <c r="L99" s="472"/>
      <c r="M99" s="472"/>
      <c r="N99" s="472"/>
      <c r="O99" s="472"/>
      <c r="P99" s="472"/>
      <c r="Q99" s="472"/>
      <c r="R99" s="472"/>
      <c r="S99" s="472"/>
      <c r="T99" s="472"/>
      <c r="U99" s="472"/>
      <c r="V99" s="472"/>
      <c r="W99" s="472"/>
      <c r="X99" s="472"/>
    </row>
    <row r="100" spans="1:24" x14ac:dyDescent="0.2">
      <c r="A100" s="510" t="s">
        <v>309</v>
      </c>
      <c r="B100" s="510"/>
      <c r="C100" s="510"/>
      <c r="D100" s="510"/>
      <c r="E100" s="510"/>
      <c r="F100" s="510"/>
      <c r="G100" s="510"/>
      <c r="H100" s="510"/>
      <c r="I100" s="510"/>
      <c r="J100" s="472"/>
      <c r="K100" s="472"/>
      <c r="L100" s="472"/>
      <c r="M100" s="472"/>
      <c r="N100" s="472"/>
      <c r="O100" s="472"/>
      <c r="P100" s="472"/>
      <c r="Q100" s="472"/>
      <c r="R100" s="472"/>
      <c r="S100" s="472"/>
      <c r="T100" s="472"/>
      <c r="U100" s="472"/>
      <c r="V100" s="472"/>
      <c r="W100" s="472"/>
      <c r="X100" s="472"/>
    </row>
    <row r="101" spans="1:24" ht="16.5" customHeight="1" x14ac:dyDescent="0.2">
      <c r="A101" s="508" t="s">
        <v>314</v>
      </c>
      <c r="B101" s="508"/>
      <c r="C101" s="508"/>
      <c r="D101" s="508"/>
      <c r="E101" s="508"/>
      <c r="F101" s="508"/>
      <c r="G101" s="508"/>
      <c r="H101" s="508"/>
      <c r="I101" s="508"/>
      <c r="J101" s="472"/>
      <c r="K101" s="472"/>
      <c r="L101" s="472"/>
      <c r="M101" s="472"/>
      <c r="N101" s="472"/>
      <c r="O101" s="472"/>
      <c r="P101" s="472"/>
      <c r="Q101" s="472"/>
      <c r="R101" s="472"/>
      <c r="S101" s="472"/>
      <c r="T101" s="472"/>
      <c r="U101" s="472"/>
      <c r="V101" s="472"/>
      <c r="W101" s="472"/>
      <c r="X101" s="472"/>
    </row>
    <row r="102" spans="1:24" x14ac:dyDescent="0.2">
      <c r="A102" s="508" t="s">
        <v>315</v>
      </c>
      <c r="B102" s="508"/>
      <c r="C102" s="508"/>
      <c r="D102" s="508"/>
      <c r="E102" s="508"/>
      <c r="F102" s="508"/>
      <c r="G102" s="508"/>
      <c r="H102" s="508"/>
      <c r="I102" s="508"/>
      <c r="J102" s="472"/>
      <c r="K102" s="472"/>
      <c r="L102" s="472"/>
      <c r="M102" s="472"/>
      <c r="N102" s="472"/>
      <c r="O102" s="472"/>
      <c r="P102" s="472"/>
      <c r="Q102" s="472"/>
      <c r="R102" s="472"/>
      <c r="S102" s="472"/>
      <c r="T102" s="472"/>
      <c r="U102" s="472"/>
      <c r="V102" s="472"/>
      <c r="W102" s="472"/>
      <c r="X102" s="472"/>
    </row>
    <row r="103" spans="1:24" x14ac:dyDescent="0.2">
      <c r="A103" s="508" t="s">
        <v>316</v>
      </c>
      <c r="B103" s="508"/>
      <c r="C103" s="508"/>
      <c r="D103" s="508"/>
      <c r="E103" s="508"/>
      <c r="F103" s="508"/>
      <c r="G103" s="508"/>
      <c r="H103" s="508"/>
      <c r="I103" s="508"/>
      <c r="J103" s="472"/>
      <c r="K103" s="472"/>
      <c r="L103" s="472"/>
      <c r="M103" s="472"/>
      <c r="N103" s="472"/>
      <c r="O103" s="472"/>
      <c r="P103" s="472"/>
      <c r="Q103" s="472"/>
      <c r="R103" s="472"/>
      <c r="S103" s="472"/>
      <c r="T103" s="472"/>
      <c r="U103" s="472"/>
      <c r="V103" s="472"/>
      <c r="W103" s="472"/>
      <c r="X103" s="472"/>
    </row>
    <row r="104" spans="1:24" x14ac:dyDescent="0.2">
      <c r="A104" s="508" t="s">
        <v>317</v>
      </c>
      <c r="B104" s="508"/>
      <c r="C104" s="508"/>
      <c r="D104" s="508"/>
      <c r="E104" s="508"/>
      <c r="F104" s="508"/>
      <c r="G104" s="508"/>
      <c r="H104" s="508"/>
      <c r="I104" s="508"/>
      <c r="J104" s="472"/>
      <c r="K104" s="472"/>
      <c r="L104" s="472"/>
      <c r="M104" s="472"/>
      <c r="N104" s="472"/>
      <c r="O104" s="472"/>
      <c r="P104" s="472"/>
      <c r="Q104" s="472"/>
      <c r="R104" s="472"/>
      <c r="S104" s="472"/>
      <c r="T104" s="472"/>
      <c r="U104" s="472"/>
      <c r="V104" s="472"/>
      <c r="W104" s="472"/>
      <c r="X104" s="472"/>
    </row>
    <row r="105" spans="1:24" x14ac:dyDescent="0.2">
      <c r="A105" s="508" t="s">
        <v>318</v>
      </c>
      <c r="B105" s="508"/>
      <c r="C105" s="508"/>
      <c r="D105" s="508"/>
      <c r="E105" s="508"/>
      <c r="F105" s="508"/>
      <c r="G105" s="508"/>
      <c r="H105" s="508"/>
      <c r="I105" s="508"/>
      <c r="J105" s="472"/>
      <c r="K105" s="472"/>
      <c r="L105" s="472"/>
      <c r="M105" s="472"/>
      <c r="N105" s="472"/>
      <c r="O105" s="472"/>
      <c r="P105" s="472"/>
      <c r="Q105" s="472"/>
      <c r="R105" s="472"/>
      <c r="S105" s="472"/>
      <c r="T105" s="472"/>
      <c r="U105" s="472"/>
      <c r="V105" s="472"/>
      <c r="W105" s="472"/>
      <c r="X105" s="472"/>
    </row>
    <row r="106" spans="1:24" x14ac:dyDescent="0.2">
      <c r="A106" s="508" t="s">
        <v>319</v>
      </c>
      <c r="B106" s="508"/>
      <c r="C106" s="508"/>
      <c r="D106" s="508"/>
      <c r="E106" s="508"/>
      <c r="F106" s="508"/>
      <c r="G106" s="508"/>
      <c r="H106" s="508"/>
      <c r="I106" s="508"/>
      <c r="J106" s="472"/>
      <c r="K106" s="472"/>
      <c r="L106" s="472"/>
      <c r="M106" s="472"/>
      <c r="N106" s="472"/>
      <c r="O106" s="472"/>
      <c r="P106" s="472"/>
      <c r="Q106" s="472"/>
      <c r="R106" s="472"/>
      <c r="S106" s="472"/>
      <c r="T106" s="472"/>
      <c r="U106" s="472"/>
      <c r="V106" s="472"/>
      <c r="W106" s="472"/>
      <c r="X106" s="472"/>
    </row>
    <row r="107" spans="1:24" x14ac:dyDescent="0.2">
      <c r="A107" s="508" t="s">
        <v>320</v>
      </c>
      <c r="B107" s="508"/>
      <c r="C107" s="508"/>
      <c r="D107" s="508"/>
      <c r="E107" s="508"/>
      <c r="F107" s="508"/>
      <c r="G107" s="508"/>
      <c r="H107" s="508"/>
      <c r="I107" s="508"/>
      <c r="J107" s="472"/>
      <c r="K107" s="472"/>
      <c r="L107" s="472"/>
      <c r="M107" s="472"/>
      <c r="N107" s="472"/>
      <c r="O107" s="472"/>
      <c r="P107" s="472"/>
      <c r="Q107" s="472"/>
      <c r="R107" s="472"/>
      <c r="S107" s="472"/>
      <c r="T107" s="472"/>
      <c r="U107" s="472"/>
      <c r="V107" s="472"/>
      <c r="W107" s="472"/>
      <c r="X107" s="472"/>
    </row>
    <row r="108" spans="1:24" x14ac:dyDescent="0.2">
      <c r="A108" s="474"/>
      <c r="B108" s="373"/>
      <c r="C108" s="373"/>
      <c r="D108" s="190"/>
      <c r="E108" s="194"/>
      <c r="F108" s="194"/>
      <c r="G108" s="479"/>
      <c r="H108" s="476"/>
      <c r="I108" s="480"/>
      <c r="J108" s="472"/>
      <c r="K108" s="472"/>
      <c r="L108" s="472"/>
      <c r="M108" s="472"/>
      <c r="N108" s="472"/>
      <c r="O108" s="472"/>
      <c r="P108" s="472"/>
      <c r="Q108" s="472"/>
      <c r="R108" s="472"/>
      <c r="S108" s="472"/>
      <c r="T108" s="472"/>
      <c r="U108" s="472"/>
      <c r="V108" s="472"/>
      <c r="W108" s="472"/>
      <c r="X108" s="472"/>
    </row>
    <row r="109" spans="1:24" x14ac:dyDescent="0.2">
      <c r="A109" s="510" t="s">
        <v>321</v>
      </c>
      <c r="B109" s="510"/>
      <c r="C109" s="510"/>
      <c r="D109" s="510"/>
      <c r="E109" s="510"/>
      <c r="F109" s="510"/>
      <c r="G109" s="510"/>
      <c r="H109" s="510"/>
      <c r="I109" s="510"/>
      <c r="J109" s="472"/>
      <c r="K109" s="472"/>
      <c r="L109" s="472"/>
      <c r="M109" s="472"/>
      <c r="N109" s="472"/>
      <c r="O109" s="472"/>
      <c r="P109" s="472"/>
      <c r="Q109" s="472"/>
      <c r="R109" s="472"/>
      <c r="S109" s="472"/>
      <c r="T109" s="472"/>
      <c r="U109" s="472"/>
      <c r="V109" s="472"/>
      <c r="W109" s="472"/>
      <c r="X109" s="472"/>
    </row>
    <row r="110" spans="1:24" ht="9" customHeight="1" x14ac:dyDescent="0.2">
      <c r="A110" s="474"/>
      <c r="B110" s="509"/>
      <c r="C110" s="373"/>
      <c r="D110" s="190"/>
      <c r="E110" s="194"/>
      <c r="F110" s="194"/>
      <c r="G110" s="479"/>
      <c r="H110" s="476"/>
      <c r="I110" s="480"/>
      <c r="J110" s="472"/>
      <c r="K110" s="472"/>
      <c r="L110" s="472"/>
      <c r="M110" s="472"/>
      <c r="N110" s="472"/>
      <c r="O110" s="472"/>
      <c r="P110" s="472"/>
      <c r="Q110" s="472"/>
      <c r="R110" s="472"/>
      <c r="S110" s="472"/>
      <c r="T110" s="472"/>
      <c r="U110" s="472"/>
      <c r="V110" s="472"/>
      <c r="W110" s="472"/>
      <c r="X110" s="472"/>
    </row>
    <row r="111" spans="1:24" x14ac:dyDescent="0.2">
      <c r="A111" s="510" t="s">
        <v>310</v>
      </c>
      <c r="B111" s="510"/>
      <c r="C111" s="510"/>
      <c r="D111" s="510"/>
      <c r="E111" s="510"/>
      <c r="F111" s="510"/>
      <c r="G111" s="510"/>
      <c r="H111" s="510"/>
      <c r="I111" s="510"/>
      <c r="J111" s="472"/>
      <c r="K111" s="472"/>
      <c r="L111" s="472"/>
      <c r="M111" s="472"/>
      <c r="N111" s="472"/>
      <c r="O111" s="472"/>
      <c r="P111" s="472"/>
      <c r="Q111" s="472"/>
      <c r="R111" s="472"/>
      <c r="S111" s="472"/>
      <c r="T111" s="472"/>
      <c r="U111" s="472"/>
      <c r="V111" s="472"/>
      <c r="W111" s="472"/>
      <c r="X111" s="472"/>
    </row>
    <row r="112" spans="1:24" x14ac:dyDescent="0.2">
      <c r="A112" s="508" t="s">
        <v>322</v>
      </c>
      <c r="B112" s="508"/>
      <c r="C112" s="508"/>
      <c r="D112" s="508"/>
      <c r="E112" s="508"/>
      <c r="F112" s="508"/>
      <c r="G112" s="508"/>
      <c r="H112" s="508"/>
      <c r="I112" s="508"/>
      <c r="J112" s="472"/>
      <c r="K112" s="472"/>
      <c r="L112" s="472"/>
      <c r="M112" s="472"/>
      <c r="N112" s="472"/>
      <c r="O112" s="472"/>
      <c r="P112" s="472"/>
      <c r="Q112" s="472"/>
      <c r="R112" s="472"/>
      <c r="S112" s="472"/>
      <c r="T112" s="472"/>
      <c r="U112" s="472"/>
      <c r="V112" s="472"/>
      <c r="W112" s="472"/>
      <c r="X112" s="472"/>
    </row>
    <row r="113" spans="1:24" ht="16.5" customHeight="1" x14ac:dyDescent="0.2">
      <c r="A113" s="508" t="s">
        <v>323</v>
      </c>
      <c r="B113" s="508"/>
      <c r="C113" s="508"/>
      <c r="D113" s="508"/>
      <c r="E113" s="508"/>
      <c r="F113" s="508"/>
      <c r="G113" s="508"/>
      <c r="H113" s="508"/>
      <c r="I113" s="508"/>
      <c r="J113" s="472"/>
      <c r="K113" s="472"/>
      <c r="L113" s="472"/>
      <c r="M113" s="472"/>
      <c r="N113" s="472"/>
      <c r="O113" s="472"/>
      <c r="P113" s="472"/>
      <c r="Q113" s="472"/>
      <c r="R113" s="472"/>
      <c r="S113" s="472"/>
      <c r="T113" s="472"/>
      <c r="U113" s="472"/>
      <c r="V113" s="472"/>
      <c r="W113" s="472"/>
      <c r="X113" s="472"/>
    </row>
    <row r="114" spans="1:24" ht="32.25" customHeight="1" x14ac:dyDescent="0.2">
      <c r="A114" s="508" t="s">
        <v>324</v>
      </c>
      <c r="B114" s="508"/>
      <c r="C114" s="508"/>
      <c r="D114" s="508"/>
      <c r="E114" s="508"/>
      <c r="F114" s="508"/>
      <c r="G114" s="508"/>
      <c r="H114" s="508"/>
      <c r="I114" s="508"/>
      <c r="J114" s="472"/>
      <c r="K114" s="472"/>
      <c r="L114" s="472"/>
      <c r="M114" s="472"/>
      <c r="N114" s="472"/>
      <c r="O114" s="472"/>
      <c r="P114" s="472"/>
      <c r="Q114" s="472"/>
      <c r="R114" s="472"/>
      <c r="S114" s="472"/>
      <c r="T114" s="472"/>
      <c r="U114" s="472"/>
      <c r="V114" s="472"/>
      <c r="W114" s="472"/>
      <c r="X114" s="472"/>
    </row>
    <row r="115" spans="1:24" ht="30.75" customHeight="1" x14ac:dyDescent="0.2">
      <c r="A115" s="508" t="s">
        <v>325</v>
      </c>
      <c r="B115" s="508"/>
      <c r="C115" s="508"/>
      <c r="D115" s="508"/>
      <c r="E115" s="508"/>
      <c r="F115" s="508"/>
      <c r="G115" s="508"/>
      <c r="H115" s="508"/>
      <c r="I115" s="508"/>
      <c r="J115" s="472"/>
      <c r="K115" s="472"/>
      <c r="L115" s="472"/>
      <c r="M115" s="472"/>
      <c r="N115" s="472"/>
      <c r="O115" s="472"/>
      <c r="P115" s="472"/>
      <c r="Q115" s="472"/>
      <c r="R115" s="472"/>
      <c r="S115" s="472"/>
      <c r="T115" s="472"/>
      <c r="U115" s="472"/>
      <c r="V115" s="472"/>
      <c r="W115" s="472"/>
      <c r="X115" s="472"/>
    </row>
    <row r="116" spans="1:24" ht="18" customHeight="1" x14ac:dyDescent="0.2">
      <c r="A116" s="508" t="s">
        <v>326</v>
      </c>
      <c r="B116" s="508"/>
      <c r="C116" s="508"/>
      <c r="D116" s="508"/>
      <c r="E116" s="508"/>
      <c r="F116" s="508"/>
      <c r="G116" s="508"/>
      <c r="H116" s="508"/>
      <c r="I116" s="508"/>
      <c r="J116" s="472"/>
      <c r="K116" s="472"/>
      <c r="L116" s="472"/>
      <c r="M116" s="472"/>
      <c r="N116" s="472"/>
      <c r="O116" s="472"/>
      <c r="P116" s="472"/>
      <c r="Q116" s="472"/>
      <c r="R116" s="472"/>
      <c r="S116" s="472"/>
      <c r="T116" s="472"/>
      <c r="U116" s="472"/>
      <c r="V116" s="472"/>
      <c r="W116" s="472"/>
      <c r="X116" s="472"/>
    </row>
    <row r="117" spans="1:24" ht="33" customHeight="1" x14ac:dyDescent="0.2">
      <c r="A117" s="508" t="s">
        <v>327</v>
      </c>
      <c r="B117" s="508"/>
      <c r="C117" s="508"/>
      <c r="D117" s="508"/>
      <c r="E117" s="508"/>
      <c r="F117" s="508"/>
      <c r="G117" s="508"/>
      <c r="H117" s="508"/>
      <c r="I117" s="508"/>
      <c r="J117" s="472"/>
      <c r="K117" s="472"/>
      <c r="L117" s="472"/>
      <c r="M117" s="472"/>
      <c r="N117" s="472"/>
      <c r="O117" s="472"/>
      <c r="P117" s="472"/>
      <c r="Q117" s="472"/>
      <c r="R117" s="472"/>
      <c r="S117" s="472"/>
      <c r="T117" s="472"/>
      <c r="U117" s="472"/>
      <c r="V117" s="472"/>
      <c r="W117" s="472"/>
      <c r="X117" s="472"/>
    </row>
    <row r="118" spans="1:24" x14ac:dyDescent="0.2">
      <c r="A118" s="474"/>
      <c r="B118" s="509"/>
      <c r="C118" s="373"/>
      <c r="D118" s="190"/>
      <c r="E118" s="194"/>
      <c r="F118" s="194"/>
      <c r="G118" s="479"/>
      <c r="H118" s="476"/>
      <c r="I118" s="480"/>
      <c r="J118" s="472"/>
      <c r="K118" s="472"/>
      <c r="L118" s="472"/>
      <c r="M118" s="472"/>
      <c r="N118" s="472"/>
      <c r="O118" s="472"/>
      <c r="P118" s="472"/>
      <c r="Q118" s="472"/>
      <c r="R118" s="472"/>
      <c r="S118" s="472"/>
      <c r="T118" s="472"/>
      <c r="U118" s="472"/>
      <c r="V118" s="472"/>
      <c r="W118" s="472"/>
      <c r="X118" s="472"/>
    </row>
    <row r="119" spans="1:24" x14ac:dyDescent="0.2">
      <c r="A119" s="510" t="s">
        <v>309</v>
      </c>
      <c r="B119" s="510"/>
      <c r="C119" s="510"/>
      <c r="D119" s="510"/>
      <c r="E119" s="510"/>
      <c r="F119" s="510"/>
      <c r="G119" s="510"/>
      <c r="H119" s="510"/>
      <c r="I119" s="510"/>
      <c r="J119" s="472"/>
      <c r="K119" s="472"/>
      <c r="L119" s="472"/>
      <c r="M119" s="472"/>
      <c r="N119" s="472"/>
      <c r="O119" s="472"/>
      <c r="P119" s="472"/>
      <c r="Q119" s="472"/>
      <c r="R119" s="472"/>
      <c r="S119" s="472"/>
      <c r="T119" s="472"/>
      <c r="U119" s="472"/>
      <c r="V119" s="472"/>
      <c r="W119" s="472"/>
      <c r="X119" s="472"/>
    </row>
    <row r="120" spans="1:24" x14ac:dyDescent="0.2">
      <c r="A120" s="508" t="s">
        <v>328</v>
      </c>
      <c r="B120" s="508"/>
      <c r="C120" s="508"/>
      <c r="D120" s="508"/>
      <c r="E120" s="508"/>
      <c r="F120" s="508"/>
      <c r="G120" s="508"/>
      <c r="H120" s="508"/>
      <c r="I120" s="508"/>
      <c r="J120" s="472"/>
      <c r="K120" s="472"/>
      <c r="L120" s="472"/>
      <c r="M120" s="472"/>
      <c r="N120" s="472"/>
      <c r="O120" s="472"/>
      <c r="P120" s="472"/>
      <c r="Q120" s="472"/>
      <c r="R120" s="472"/>
      <c r="S120" s="472"/>
      <c r="T120" s="472"/>
      <c r="U120" s="472"/>
      <c r="V120" s="472"/>
      <c r="W120" s="472"/>
      <c r="X120" s="472"/>
    </row>
    <row r="121" spans="1:24" ht="6.95" customHeight="1" x14ac:dyDescent="0.2">
      <c r="A121" s="474"/>
      <c r="B121" s="509"/>
      <c r="C121" s="373"/>
      <c r="D121" s="190"/>
      <c r="E121" s="194"/>
      <c r="F121" s="194"/>
      <c r="G121" s="479"/>
      <c r="H121" s="476"/>
      <c r="I121" s="480"/>
      <c r="J121" s="472"/>
      <c r="K121" s="472"/>
      <c r="L121" s="472"/>
      <c r="M121" s="472"/>
      <c r="N121" s="472"/>
      <c r="O121" s="472"/>
      <c r="P121" s="472"/>
      <c r="Q121" s="472"/>
      <c r="R121" s="472"/>
      <c r="S121" s="472"/>
      <c r="T121" s="472"/>
      <c r="U121" s="472"/>
      <c r="V121" s="472"/>
      <c r="W121" s="472"/>
      <c r="X121" s="472"/>
    </row>
    <row r="122" spans="1:24" x14ac:dyDescent="0.2">
      <c r="A122" s="510" t="s">
        <v>329</v>
      </c>
      <c r="B122" s="510"/>
      <c r="C122" s="510"/>
      <c r="D122" s="510"/>
      <c r="E122" s="510"/>
      <c r="F122" s="510"/>
      <c r="G122" s="510"/>
      <c r="H122" s="510"/>
      <c r="I122" s="510"/>
      <c r="J122" s="472"/>
      <c r="K122" s="472"/>
      <c r="L122" s="472"/>
      <c r="M122" s="472"/>
      <c r="N122" s="472"/>
      <c r="O122" s="472"/>
      <c r="P122" s="472"/>
      <c r="Q122" s="472"/>
      <c r="R122" s="472"/>
      <c r="S122" s="472"/>
      <c r="T122" s="472"/>
      <c r="U122" s="472"/>
      <c r="V122" s="472"/>
      <c r="W122" s="472"/>
      <c r="X122" s="472"/>
    </row>
    <row r="123" spans="1:24" ht="6.95" customHeight="1" x14ac:dyDescent="0.2">
      <c r="A123" s="474"/>
      <c r="B123" s="509"/>
      <c r="C123" s="373"/>
      <c r="D123" s="190"/>
      <c r="E123" s="194"/>
      <c r="F123" s="194"/>
      <c r="G123" s="479"/>
      <c r="H123" s="476"/>
      <c r="I123" s="480"/>
      <c r="J123" s="472"/>
      <c r="K123" s="472"/>
      <c r="L123" s="472"/>
      <c r="M123" s="472"/>
      <c r="N123" s="472"/>
      <c r="O123" s="472"/>
      <c r="P123" s="472"/>
      <c r="Q123" s="472"/>
      <c r="R123" s="472"/>
      <c r="S123" s="472"/>
      <c r="T123" s="472"/>
      <c r="U123" s="472"/>
      <c r="V123" s="472"/>
      <c r="W123" s="472"/>
      <c r="X123" s="472"/>
    </row>
    <row r="124" spans="1:24" ht="55.5" customHeight="1" x14ac:dyDescent="0.2">
      <c r="A124" s="508" t="s">
        <v>330</v>
      </c>
      <c r="B124" s="508"/>
      <c r="C124" s="508"/>
      <c r="D124" s="508"/>
      <c r="E124" s="508"/>
      <c r="F124" s="508"/>
      <c r="G124" s="508"/>
      <c r="H124" s="508"/>
      <c r="I124" s="508"/>
      <c r="J124" s="472"/>
      <c r="K124" s="472"/>
      <c r="L124" s="472"/>
      <c r="M124" s="472"/>
      <c r="N124" s="472"/>
      <c r="O124" s="472"/>
      <c r="P124" s="472"/>
      <c r="Q124" s="472"/>
      <c r="R124" s="472"/>
      <c r="S124" s="472"/>
      <c r="T124" s="472"/>
      <c r="U124" s="472"/>
      <c r="V124" s="472"/>
      <c r="W124" s="472"/>
      <c r="X124" s="472"/>
    </row>
    <row r="125" spans="1:24" ht="6.95" customHeight="1" x14ac:dyDescent="0.2">
      <c r="A125" s="474"/>
      <c r="B125" s="509"/>
      <c r="C125" s="373"/>
      <c r="D125" s="190"/>
      <c r="E125" s="194"/>
      <c r="F125" s="194"/>
      <c r="G125" s="479"/>
      <c r="H125" s="476"/>
      <c r="I125" s="480"/>
      <c r="J125" s="472"/>
      <c r="K125" s="472"/>
      <c r="L125" s="472"/>
      <c r="M125" s="472"/>
      <c r="N125" s="472"/>
      <c r="O125" s="472"/>
      <c r="P125" s="472"/>
      <c r="Q125" s="472"/>
      <c r="R125" s="472"/>
      <c r="S125" s="472"/>
      <c r="T125" s="472"/>
      <c r="U125" s="472"/>
      <c r="V125" s="472"/>
      <c r="W125" s="472"/>
      <c r="X125" s="472"/>
    </row>
    <row r="126" spans="1:24" ht="33.75" customHeight="1" x14ac:dyDescent="0.2">
      <c r="A126" s="508" t="s">
        <v>331</v>
      </c>
      <c r="B126" s="508"/>
      <c r="C126" s="508"/>
      <c r="D126" s="508"/>
      <c r="E126" s="508"/>
      <c r="F126" s="508"/>
      <c r="G126" s="508"/>
      <c r="H126" s="508"/>
      <c r="I126" s="508"/>
      <c r="J126" s="472"/>
      <c r="K126" s="472"/>
      <c r="L126" s="472"/>
      <c r="M126" s="472"/>
      <c r="N126" s="472"/>
      <c r="O126" s="472"/>
      <c r="P126" s="472"/>
      <c r="Q126" s="472"/>
      <c r="R126" s="472"/>
      <c r="S126" s="472"/>
      <c r="T126" s="472"/>
      <c r="U126" s="472"/>
      <c r="V126" s="472"/>
      <c r="W126" s="472"/>
      <c r="X126" s="472"/>
    </row>
    <row r="127" spans="1:24" ht="6.95" customHeight="1" x14ac:dyDescent="0.2">
      <c r="A127" s="474"/>
      <c r="B127" s="509"/>
      <c r="C127" s="373"/>
      <c r="D127" s="190"/>
      <c r="E127" s="194"/>
      <c r="F127" s="194"/>
      <c r="G127" s="479"/>
      <c r="H127" s="476"/>
      <c r="I127" s="480"/>
      <c r="J127" s="472"/>
      <c r="K127" s="472"/>
      <c r="L127" s="472"/>
      <c r="M127" s="472"/>
      <c r="N127" s="472"/>
      <c r="O127" s="472"/>
      <c r="P127" s="472"/>
      <c r="Q127" s="472"/>
      <c r="R127" s="472"/>
      <c r="S127" s="472"/>
      <c r="T127" s="472"/>
      <c r="U127" s="472"/>
      <c r="V127" s="472"/>
      <c r="W127" s="472"/>
      <c r="X127" s="472"/>
    </row>
    <row r="128" spans="1:24" ht="57" customHeight="1" x14ac:dyDescent="0.2">
      <c r="A128" s="508" t="s">
        <v>332</v>
      </c>
      <c r="B128" s="508"/>
      <c r="C128" s="508"/>
      <c r="D128" s="508"/>
      <c r="E128" s="508"/>
      <c r="F128" s="508"/>
      <c r="G128" s="508"/>
      <c r="H128" s="508"/>
      <c r="I128" s="508"/>
      <c r="J128" s="472"/>
      <c r="K128" s="472"/>
      <c r="L128" s="472"/>
      <c r="M128" s="472"/>
      <c r="N128" s="472"/>
      <c r="O128" s="472"/>
      <c r="P128" s="472"/>
      <c r="Q128" s="472"/>
      <c r="R128" s="472"/>
      <c r="S128" s="472"/>
      <c r="T128" s="472"/>
      <c r="U128" s="472"/>
      <c r="V128" s="472"/>
      <c r="W128" s="472"/>
      <c r="X128" s="472"/>
    </row>
    <row r="129" spans="1:24" ht="6.95" customHeight="1" x14ac:dyDescent="0.2">
      <c r="A129" s="474"/>
      <c r="B129" s="509"/>
      <c r="C129" s="373"/>
      <c r="D129" s="190"/>
      <c r="E129" s="194"/>
      <c r="F129" s="194"/>
      <c r="G129" s="479"/>
      <c r="H129" s="476"/>
      <c r="I129" s="480"/>
      <c r="J129" s="472"/>
      <c r="K129" s="472"/>
      <c r="L129" s="472"/>
      <c r="M129" s="472"/>
      <c r="N129" s="472"/>
      <c r="O129" s="472"/>
      <c r="P129" s="472"/>
      <c r="Q129" s="472"/>
      <c r="R129" s="472"/>
      <c r="S129" s="472"/>
      <c r="T129" s="472"/>
      <c r="U129" s="472"/>
      <c r="V129" s="472"/>
      <c r="W129" s="472"/>
      <c r="X129" s="472"/>
    </row>
    <row r="130" spans="1:24" ht="33" customHeight="1" x14ac:dyDescent="0.2">
      <c r="A130" s="508" t="s">
        <v>333</v>
      </c>
      <c r="B130" s="508"/>
      <c r="C130" s="508"/>
      <c r="D130" s="508"/>
      <c r="E130" s="508"/>
      <c r="F130" s="508"/>
      <c r="G130" s="508"/>
      <c r="H130" s="508"/>
      <c r="I130" s="508"/>
      <c r="J130" s="472"/>
      <c r="K130" s="472"/>
      <c r="L130" s="472"/>
      <c r="M130" s="472"/>
      <c r="N130" s="472"/>
      <c r="O130" s="472"/>
      <c r="P130" s="472"/>
      <c r="Q130" s="472"/>
      <c r="R130" s="472"/>
      <c r="S130" s="472"/>
      <c r="T130" s="472"/>
      <c r="U130" s="472"/>
      <c r="V130" s="472"/>
      <c r="W130" s="472"/>
      <c r="X130" s="472"/>
    </row>
    <row r="131" spans="1:24" ht="6.95" customHeight="1" x14ac:dyDescent="0.2">
      <c r="A131" s="474"/>
      <c r="B131" s="373"/>
      <c r="C131" s="373"/>
      <c r="D131" s="190"/>
      <c r="E131" s="194"/>
      <c r="F131" s="194"/>
      <c r="G131" s="479"/>
      <c r="H131" s="476"/>
      <c r="I131" s="480"/>
      <c r="J131" s="472"/>
      <c r="K131" s="472"/>
      <c r="L131" s="472"/>
      <c r="M131" s="472"/>
      <c r="N131" s="472"/>
      <c r="O131" s="472"/>
      <c r="P131" s="472"/>
      <c r="Q131" s="472"/>
      <c r="R131" s="472"/>
      <c r="S131" s="472"/>
      <c r="T131" s="472"/>
      <c r="U131" s="472"/>
      <c r="V131" s="472"/>
      <c r="W131" s="472"/>
      <c r="X131" s="472"/>
    </row>
    <row r="132" spans="1:24" ht="45" customHeight="1" x14ac:dyDescent="0.2">
      <c r="A132" s="511" t="s">
        <v>334</v>
      </c>
      <c r="B132" s="511"/>
      <c r="C132" s="511"/>
      <c r="D132" s="511"/>
      <c r="E132" s="511"/>
      <c r="F132" s="511"/>
      <c r="G132" s="511"/>
      <c r="H132" s="511"/>
      <c r="I132" s="511"/>
      <c r="J132" s="472"/>
      <c r="K132" s="472"/>
      <c r="L132" s="472"/>
      <c r="M132" s="472"/>
      <c r="N132" s="472"/>
      <c r="O132" s="472"/>
      <c r="P132" s="472"/>
      <c r="Q132" s="472"/>
      <c r="R132" s="472"/>
      <c r="S132" s="472"/>
      <c r="T132" s="472"/>
      <c r="U132" s="472"/>
      <c r="V132" s="472"/>
      <c r="W132" s="472"/>
      <c r="X132" s="472"/>
    </row>
  </sheetData>
  <sheetProtection algorithmName="SHA-512" hashValue="eIlrKLFUq4ADXE9fkcMeTmMBVlpXbBjVPvjffkyj4kWxuFpta6vfMQWg20aqC0ZuCfkF2dZvMURdpfm9a8+cOg==" saltValue="G3HlYnlcEotzv1uYbB8BmQ==" spinCount="100000" sheet="1" objects="1" scenarios="1" selectLockedCells="1"/>
  <mergeCells count="78">
    <mergeCell ref="A3:I3"/>
    <mergeCell ref="A5:I5"/>
    <mergeCell ref="A7:I7"/>
    <mergeCell ref="A107:I107"/>
    <mergeCell ref="A91:I91"/>
    <mergeCell ref="A93:I93"/>
    <mergeCell ref="A94:I94"/>
    <mergeCell ref="A95:I95"/>
    <mergeCell ref="A96:I96"/>
    <mergeCell ref="A98:I98"/>
    <mergeCell ref="A67:I67"/>
    <mergeCell ref="A69:I69"/>
    <mergeCell ref="A71:I71"/>
    <mergeCell ref="A89:I89"/>
    <mergeCell ref="A55:I55"/>
    <mergeCell ref="A57:I57"/>
    <mergeCell ref="A109:I109"/>
    <mergeCell ref="A100:I100"/>
    <mergeCell ref="A101:I101"/>
    <mergeCell ref="A102:I102"/>
    <mergeCell ref="A103:I103"/>
    <mergeCell ref="A104:I104"/>
    <mergeCell ref="A105:I105"/>
    <mergeCell ref="A106:I106"/>
    <mergeCell ref="A120:I120"/>
    <mergeCell ref="A122:I122"/>
    <mergeCell ref="A124:I124"/>
    <mergeCell ref="A73:I73"/>
    <mergeCell ref="A75:I75"/>
    <mergeCell ref="A77:I77"/>
    <mergeCell ref="A79:I79"/>
    <mergeCell ref="A81:I81"/>
    <mergeCell ref="A83:I83"/>
    <mergeCell ref="A84:I84"/>
    <mergeCell ref="A116:I116"/>
    <mergeCell ref="A117:I117"/>
    <mergeCell ref="A119:I119"/>
    <mergeCell ref="A86:I86"/>
    <mergeCell ref="A87:I87"/>
    <mergeCell ref="A88:I88"/>
    <mergeCell ref="A59:I59"/>
    <mergeCell ref="A61:I61"/>
    <mergeCell ref="A63:I63"/>
    <mergeCell ref="A65:I65"/>
    <mergeCell ref="A28:I28"/>
    <mergeCell ref="A53:I53"/>
    <mergeCell ref="A31:I31"/>
    <mergeCell ref="A33:I33"/>
    <mergeCell ref="A35:I35"/>
    <mergeCell ref="A37:I37"/>
    <mergeCell ref="A39:I39"/>
    <mergeCell ref="A41:I41"/>
    <mergeCell ref="A43:I43"/>
    <mergeCell ref="A45:I45"/>
    <mergeCell ref="A47:I47"/>
    <mergeCell ref="A49:I49"/>
    <mergeCell ref="A51:I51"/>
    <mergeCell ref="A19:I19"/>
    <mergeCell ref="A21:I21"/>
    <mergeCell ref="A23:I23"/>
    <mergeCell ref="A25:I25"/>
    <mergeCell ref="A27:I27"/>
    <mergeCell ref="A126:I126"/>
    <mergeCell ref="A128:I128"/>
    <mergeCell ref="A130:I130"/>
    <mergeCell ref="A132:I132"/>
    <mergeCell ref="A1:I1"/>
    <mergeCell ref="A111:I111"/>
    <mergeCell ref="A112:I112"/>
    <mergeCell ref="A113:I113"/>
    <mergeCell ref="A114:I114"/>
    <mergeCell ref="A115:I115"/>
    <mergeCell ref="A29:I29"/>
    <mergeCell ref="A9:I9"/>
    <mergeCell ref="A11:I11"/>
    <mergeCell ref="A13:I13"/>
    <mergeCell ref="A15:I15"/>
    <mergeCell ref="A17:I17"/>
  </mergeCells>
  <pageMargins left="0.78740157480314965" right="0.59055118110236227" top="0.98425196850393704" bottom="0.55118110236220474" header="0.51181102362204722" footer="0.51181102362204722"/>
  <pageSetup paperSize="9" firstPageNumber="0" orientation="portrait" horizontalDpi="300" verticalDpi="300" r:id="rId1"/>
  <headerFooter alignWithMargins="0">
    <oddHeader>&amp;L&amp;9Prizidek k zdravstvenemu domu Slovenj Gradec&amp;R&amp;9UVOD V PROJEKTANTSKI POPIS</oddHead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5"/>
  <sheetViews>
    <sheetView view="pageBreakPreview" zoomScaleSheetLayoutView="100" workbookViewId="0">
      <selection activeCell="E12" sqref="E12"/>
    </sheetView>
  </sheetViews>
  <sheetFormatPr defaultColWidth="9.140625" defaultRowHeight="16.5" x14ac:dyDescent="0.3"/>
  <cols>
    <col min="1" max="1" width="7.140625" style="532" customWidth="1"/>
    <col min="2" max="2" width="39.42578125" style="533" customWidth="1"/>
    <col min="3" max="3" width="8.28515625" style="515" customWidth="1"/>
    <col min="4" max="4" width="10.140625" style="515" customWidth="1"/>
    <col min="5" max="5" width="11.42578125" style="515" customWidth="1"/>
    <col min="6" max="7" width="13.28515625" style="515" customWidth="1"/>
    <col min="8" max="12" width="9.140625" style="515"/>
    <col min="13" max="13" width="7.140625" style="515" customWidth="1"/>
    <col min="14" max="16384" width="9.140625" style="515"/>
  </cols>
  <sheetData>
    <row r="1" spans="1:7" ht="19.5" thickBot="1" x14ac:dyDescent="0.35">
      <c r="A1" s="512" t="s">
        <v>6</v>
      </c>
      <c r="B1" s="513" t="s">
        <v>7</v>
      </c>
      <c r="C1" s="514"/>
      <c r="D1" s="514"/>
      <c r="E1" s="514"/>
      <c r="F1" s="514"/>
      <c r="G1" s="514"/>
    </row>
    <row r="2" spans="1:7" ht="16.5" customHeight="1" thickTop="1" x14ac:dyDescent="0.3">
      <c r="A2" s="516"/>
      <c r="B2" s="517"/>
      <c r="C2" s="518"/>
      <c r="D2" s="518"/>
      <c r="E2" s="518"/>
      <c r="F2" s="518"/>
      <c r="G2" s="518"/>
    </row>
    <row r="3" spans="1:7" s="522" customFormat="1" ht="27" customHeight="1" x14ac:dyDescent="0.25">
      <c r="A3" s="519"/>
      <c r="B3" s="520" t="s">
        <v>248</v>
      </c>
      <c r="C3" s="520"/>
      <c r="D3" s="520"/>
      <c r="E3" s="520"/>
      <c r="F3" s="520"/>
      <c r="G3" s="521"/>
    </row>
    <row r="4" spans="1:7" s="522" customFormat="1" ht="40.5" customHeight="1" x14ac:dyDescent="0.25">
      <c r="A4" s="519"/>
      <c r="B4" s="523" t="s">
        <v>394</v>
      </c>
      <c r="C4" s="523"/>
      <c r="D4" s="523"/>
      <c r="E4" s="523"/>
      <c r="F4" s="523"/>
      <c r="G4" s="524"/>
    </row>
    <row r="5" spans="1:7" s="522" customFormat="1" ht="42" customHeight="1" x14ac:dyDescent="0.25">
      <c r="A5" s="519"/>
      <c r="B5" s="520" t="s">
        <v>395</v>
      </c>
      <c r="C5" s="520"/>
      <c r="D5" s="520"/>
      <c r="E5" s="520"/>
      <c r="F5" s="520"/>
      <c r="G5" s="521"/>
    </row>
    <row r="6" spans="1:7" s="522" customFormat="1" ht="27" customHeight="1" x14ac:dyDescent="0.25">
      <c r="A6" s="519"/>
      <c r="B6" s="523" t="s">
        <v>225</v>
      </c>
      <c r="C6" s="523"/>
      <c r="D6" s="523"/>
      <c r="E6" s="523"/>
      <c r="F6" s="523"/>
      <c r="G6" s="524"/>
    </row>
    <row r="7" spans="1:7" ht="11.25" customHeight="1" x14ac:dyDescent="0.3">
      <c r="A7" s="516"/>
      <c r="B7" s="517"/>
      <c r="C7" s="518"/>
      <c r="D7" s="518"/>
      <c r="E7" s="518"/>
      <c r="F7" s="518"/>
      <c r="G7" s="518"/>
    </row>
    <row r="8" spans="1:7" x14ac:dyDescent="0.3">
      <c r="A8" s="525" t="s">
        <v>27</v>
      </c>
      <c r="B8" s="526" t="s">
        <v>28</v>
      </c>
    </row>
    <row r="10" spans="1:7" s="531" customFormat="1" ht="27.75" thickBot="1" x14ac:dyDescent="0.35">
      <c r="A10" s="527"/>
      <c r="B10" s="528" t="s">
        <v>29</v>
      </c>
      <c r="C10" s="529" t="s">
        <v>30</v>
      </c>
      <c r="D10" s="529" t="s">
        <v>31</v>
      </c>
      <c r="E10" s="529" t="s">
        <v>32</v>
      </c>
      <c r="F10" s="530" t="s">
        <v>1537</v>
      </c>
      <c r="G10" s="530" t="s">
        <v>1538</v>
      </c>
    </row>
    <row r="11" spans="1:7" ht="17.25" thickTop="1" x14ac:dyDescent="0.3"/>
    <row r="12" spans="1:7" ht="157.5" customHeight="1" x14ac:dyDescent="0.3">
      <c r="A12" s="534" t="s">
        <v>34</v>
      </c>
      <c r="B12" s="535" t="s">
        <v>239</v>
      </c>
      <c r="C12" s="536" t="s">
        <v>37</v>
      </c>
      <c r="D12" s="537">
        <v>1</v>
      </c>
      <c r="E12" s="554"/>
      <c r="F12" s="538">
        <f>E12*D12</f>
        <v>0</v>
      </c>
    </row>
    <row r="13" spans="1:7" ht="13.5" customHeight="1" x14ac:dyDescent="0.3">
      <c r="A13" s="534"/>
      <c r="B13" s="535"/>
      <c r="C13" s="536"/>
      <c r="D13" s="537"/>
      <c r="E13" s="555"/>
      <c r="F13" s="538"/>
    </row>
    <row r="14" spans="1:7" ht="41.25" customHeight="1" x14ac:dyDescent="0.3">
      <c r="A14" s="534" t="s">
        <v>36</v>
      </c>
      <c r="B14" s="535" t="s">
        <v>125</v>
      </c>
      <c r="C14" s="536" t="s">
        <v>37</v>
      </c>
      <c r="D14" s="537">
        <v>1</v>
      </c>
      <c r="E14" s="554"/>
      <c r="F14" s="538">
        <f>E14*D14</f>
        <v>0</v>
      </c>
    </row>
    <row r="15" spans="1:7" x14ac:dyDescent="0.3">
      <c r="A15" s="534"/>
      <c r="B15" s="535"/>
      <c r="C15" s="536"/>
      <c r="D15" s="537"/>
      <c r="E15" s="555"/>
      <c r="F15" s="538"/>
    </row>
    <row r="16" spans="1:7" ht="29.25" customHeight="1" x14ac:dyDescent="0.3">
      <c r="A16" s="534" t="s">
        <v>39</v>
      </c>
      <c r="B16" s="539" t="s">
        <v>370</v>
      </c>
      <c r="C16" s="536" t="s">
        <v>37</v>
      </c>
      <c r="D16" s="537">
        <v>1</v>
      </c>
      <c r="E16" s="554"/>
      <c r="F16" s="538">
        <f>E16*D16</f>
        <v>0</v>
      </c>
    </row>
    <row r="17" spans="1:7" x14ac:dyDescent="0.3">
      <c r="A17" s="534"/>
      <c r="B17" s="535"/>
      <c r="C17" s="536"/>
      <c r="D17" s="537"/>
      <c r="E17" s="555"/>
      <c r="F17" s="538"/>
    </row>
    <row r="18" spans="1:7" ht="84" customHeight="1" x14ac:dyDescent="0.3">
      <c r="A18" s="534" t="s">
        <v>38</v>
      </c>
      <c r="B18" s="535" t="s">
        <v>159</v>
      </c>
      <c r="C18" s="536" t="s">
        <v>37</v>
      </c>
      <c r="D18" s="537">
        <v>1</v>
      </c>
      <c r="E18" s="554"/>
      <c r="F18" s="538">
        <f>E18*D18</f>
        <v>0</v>
      </c>
    </row>
    <row r="19" spans="1:7" ht="12" customHeight="1" x14ac:dyDescent="0.3">
      <c r="A19" s="534"/>
      <c r="B19" s="535"/>
      <c r="C19" s="536"/>
      <c r="D19" s="537"/>
      <c r="E19" s="555"/>
      <c r="F19" s="538"/>
    </row>
    <row r="20" spans="1:7" ht="93.75" customHeight="1" x14ac:dyDescent="0.3">
      <c r="A20" s="534" t="s">
        <v>95</v>
      </c>
      <c r="B20" s="540" t="s">
        <v>252</v>
      </c>
      <c r="C20" s="541" t="s">
        <v>37</v>
      </c>
      <c r="D20" s="542">
        <v>1</v>
      </c>
      <c r="E20" s="556"/>
      <c r="F20" s="538">
        <f>E20*D20</f>
        <v>0</v>
      </c>
    </row>
    <row r="21" spans="1:7" x14ac:dyDescent="0.3">
      <c r="A21" s="534"/>
      <c r="B21" s="540"/>
      <c r="C21" s="541"/>
      <c r="D21" s="542"/>
      <c r="E21" s="557"/>
      <c r="F21" s="543"/>
    </row>
    <row r="22" spans="1:7" ht="67.5" customHeight="1" x14ac:dyDescent="0.3">
      <c r="A22" s="534" t="s">
        <v>539</v>
      </c>
      <c r="B22" s="540" t="s">
        <v>538</v>
      </c>
      <c r="C22" s="541" t="s">
        <v>45</v>
      </c>
      <c r="D22" s="542">
        <v>75</v>
      </c>
      <c r="E22" s="556"/>
      <c r="F22" s="538">
        <f>E22*D22</f>
        <v>0</v>
      </c>
    </row>
    <row r="23" spans="1:7" ht="12.75" customHeight="1" thickBot="1" x14ac:dyDescent="0.35">
      <c r="A23" s="544"/>
      <c r="B23" s="545"/>
      <c r="C23" s="546"/>
      <c r="D23" s="547"/>
      <c r="E23" s="548"/>
      <c r="F23" s="548"/>
      <c r="G23" s="548"/>
    </row>
    <row r="24" spans="1:7" s="531" customFormat="1" ht="17.25" thickBot="1" x14ac:dyDescent="0.35">
      <c r="A24" s="549"/>
      <c r="B24" s="550" t="s">
        <v>40</v>
      </c>
      <c r="C24" s="551"/>
      <c r="D24" s="552"/>
      <c r="E24" s="553"/>
      <c r="F24" s="553">
        <f>SUM(F12:F23)</f>
        <v>0</v>
      </c>
      <c r="G24" s="553">
        <f>SUM(G12:G23)</f>
        <v>0</v>
      </c>
    </row>
    <row r="25" spans="1:7" ht="17.25" thickTop="1" x14ac:dyDescent="0.3">
      <c r="A25" s="534"/>
      <c r="B25" s="535"/>
      <c r="C25" s="536"/>
      <c r="D25" s="537"/>
      <c r="E25" s="538"/>
      <c r="F25" s="538"/>
      <c r="G25" s="538"/>
    </row>
  </sheetData>
  <sheetProtection algorithmName="SHA-512" hashValue="mYrdRf0lnDqHdwy5GjpKcPHJUOuTmMiH9MzeCuzeq4o8hJ3rOUTLPJL1hKR75P3wDveDgxPQ0N9RTjJjDamPmg==" saltValue="+EncAeKEefHrItz9Lgo+vA==" spinCount="100000" sheet="1" objects="1" scenarios="1" selectLockedCells="1"/>
  <mergeCells count="4">
    <mergeCell ref="B3:F3"/>
    <mergeCell ref="B4:F4"/>
    <mergeCell ref="B5:F5"/>
    <mergeCell ref="B6:F6"/>
  </mergeCells>
  <pageMargins left="0.78740157480314965" right="0.39370078740157483" top="0.98425196850393704" bottom="0.78740157480314965" header="0.51181102362204722" footer="0.31496062992125984"/>
  <pageSetup paperSize="9" scale="87" firstPageNumber="0" orientation="portrait" horizontalDpi="300" verticalDpi="300" r:id="rId1"/>
  <headerFooter alignWithMargins="0">
    <oddHeader>&amp;L&amp;"Calibri,Krepko"&amp;9&amp;UPrizidek k zdravstvenemu domu Slovenj Gradec&amp;R&amp;9POPIS GRADBENIH DEL
A./1.0 PRIPRAVLJALNA DELA</oddHeader>
    <oddFooter>&amp;R&amp;P</oddFooter>
  </headerFooter>
  <colBreaks count="1" manualBreakCount="1">
    <brk id="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3"/>
  <sheetViews>
    <sheetView view="pageBreakPreview" topLeftCell="A38" zoomScaleSheetLayoutView="100" workbookViewId="0">
      <selection activeCell="E52" sqref="E52"/>
    </sheetView>
  </sheetViews>
  <sheetFormatPr defaultColWidth="9.140625" defaultRowHeight="16.5" x14ac:dyDescent="0.3"/>
  <cols>
    <col min="1" max="1" width="7.140625" style="11" customWidth="1"/>
    <col min="2" max="2" width="39.42578125" style="18" customWidth="1"/>
    <col min="3" max="3" width="8.28515625" style="11" customWidth="1"/>
    <col min="4" max="4" width="9.7109375" style="11" customWidth="1"/>
    <col min="5" max="5" width="12.42578125" style="11" customWidth="1"/>
    <col min="6" max="7" width="13.28515625" style="11" customWidth="1"/>
    <col min="8" max="12" width="9.140625" style="2"/>
    <col min="13" max="13" width="7.140625" style="2" customWidth="1"/>
    <col min="14" max="16384" width="9.140625" style="2"/>
  </cols>
  <sheetData>
    <row r="1" spans="1:7" x14ac:dyDescent="0.3">
      <c r="A1" s="3" t="s">
        <v>41</v>
      </c>
      <c r="B1" s="112" t="s">
        <v>396</v>
      </c>
    </row>
    <row r="2" spans="1:7" x14ac:dyDescent="0.3">
      <c r="A2" s="3"/>
      <c r="B2" s="112"/>
    </row>
    <row r="3" spans="1:7" ht="42.75" customHeight="1" x14ac:dyDescent="0.3">
      <c r="A3" s="3"/>
      <c r="B3" s="405"/>
      <c r="C3" s="405"/>
      <c r="D3" s="405"/>
      <c r="E3" s="405"/>
      <c r="F3" s="405"/>
      <c r="G3" s="375"/>
    </row>
    <row r="4" spans="1:7" x14ac:dyDescent="0.3">
      <c r="A4" s="3"/>
      <c r="B4" s="402"/>
      <c r="C4" s="402"/>
      <c r="D4" s="402"/>
      <c r="E4" s="402"/>
      <c r="F4" s="402"/>
      <c r="G4" s="374"/>
    </row>
    <row r="5" spans="1:7" x14ac:dyDescent="0.3">
      <c r="A5" s="3"/>
      <c r="B5" s="403" t="s">
        <v>397</v>
      </c>
      <c r="C5" s="403"/>
      <c r="D5" s="403"/>
      <c r="E5" s="403"/>
      <c r="F5" s="403"/>
      <c r="G5" s="376"/>
    </row>
    <row r="6" spans="1:7" ht="72.75" customHeight="1" x14ac:dyDescent="0.3">
      <c r="A6" s="3"/>
      <c r="B6" s="402" t="s">
        <v>398</v>
      </c>
      <c r="C6" s="402"/>
      <c r="D6" s="402"/>
      <c r="E6" s="402"/>
      <c r="F6" s="402"/>
      <c r="G6" s="374"/>
    </row>
    <row r="7" spans="1:7" ht="45" customHeight="1" x14ac:dyDescent="0.3">
      <c r="A7" s="3"/>
      <c r="B7" s="402" t="s">
        <v>399</v>
      </c>
      <c r="C7" s="402"/>
      <c r="D7" s="402"/>
      <c r="E7" s="402"/>
      <c r="F7" s="402"/>
      <c r="G7" s="374"/>
    </row>
    <row r="8" spans="1:7" ht="97.5" customHeight="1" x14ac:dyDescent="0.3">
      <c r="A8" s="3"/>
      <c r="B8" s="402" t="s">
        <v>400</v>
      </c>
      <c r="C8" s="402"/>
      <c r="D8" s="402"/>
      <c r="E8" s="402"/>
      <c r="F8" s="402"/>
      <c r="G8" s="374"/>
    </row>
    <row r="9" spans="1:7" x14ac:dyDescent="0.3">
      <c r="A9" s="3"/>
      <c r="B9" s="402"/>
      <c r="C9" s="402"/>
      <c r="D9" s="402"/>
      <c r="E9" s="402"/>
      <c r="F9" s="402"/>
      <c r="G9" s="374"/>
    </row>
    <row r="10" spans="1:7" x14ac:dyDescent="0.3">
      <c r="A10" s="3"/>
      <c r="B10" s="403" t="s">
        <v>401</v>
      </c>
      <c r="C10" s="403"/>
      <c r="D10" s="403"/>
      <c r="E10" s="403"/>
      <c r="F10" s="403"/>
      <c r="G10" s="376"/>
    </row>
    <row r="11" spans="1:7" ht="33" customHeight="1" x14ac:dyDescent="0.3">
      <c r="A11" s="3"/>
      <c r="B11" s="402" t="s">
        <v>444</v>
      </c>
      <c r="C11" s="402"/>
      <c r="D11" s="402"/>
      <c r="E11" s="402"/>
      <c r="F11" s="402"/>
      <c r="G11" s="374"/>
    </row>
    <row r="12" spans="1:7" x14ac:dyDescent="0.3">
      <c r="A12" s="3"/>
      <c r="B12" s="402" t="s">
        <v>402</v>
      </c>
      <c r="C12" s="402"/>
      <c r="D12" s="402"/>
      <c r="E12" s="402"/>
      <c r="F12" s="402"/>
      <c r="G12" s="374"/>
    </row>
    <row r="13" spans="1:7" x14ac:dyDescent="0.3">
      <c r="A13" s="3"/>
      <c r="B13" s="404" t="s">
        <v>403</v>
      </c>
      <c r="C13" s="404"/>
      <c r="D13" s="404"/>
      <c r="E13" s="404"/>
      <c r="F13" s="404"/>
      <c r="G13" s="377"/>
    </row>
    <row r="14" spans="1:7" x14ac:dyDescent="0.3">
      <c r="A14" s="220" t="s">
        <v>404</v>
      </c>
      <c r="B14" s="402" t="s">
        <v>405</v>
      </c>
      <c r="C14" s="402"/>
      <c r="D14" s="402"/>
      <c r="E14" s="402"/>
      <c r="F14" s="402"/>
      <c r="G14" s="374"/>
    </row>
    <row r="15" spans="1:7" x14ac:dyDescent="0.3">
      <c r="A15" s="220" t="s">
        <v>404</v>
      </c>
      <c r="B15" s="402" t="s">
        <v>406</v>
      </c>
      <c r="C15" s="402"/>
      <c r="D15" s="402"/>
      <c r="E15" s="402"/>
      <c r="F15" s="402"/>
      <c r="G15" s="374"/>
    </row>
    <row r="16" spans="1:7" x14ac:dyDescent="0.3">
      <c r="A16" s="220" t="s">
        <v>404</v>
      </c>
      <c r="B16" s="402" t="s">
        <v>407</v>
      </c>
      <c r="C16" s="402"/>
      <c r="D16" s="402"/>
      <c r="E16" s="402"/>
      <c r="F16" s="402"/>
      <c r="G16" s="374"/>
    </row>
    <row r="17" spans="1:7" x14ac:dyDescent="0.3">
      <c r="A17" s="220" t="s">
        <v>404</v>
      </c>
      <c r="B17" s="402" t="s">
        <v>408</v>
      </c>
      <c r="C17" s="402"/>
      <c r="D17" s="402"/>
      <c r="E17" s="402"/>
      <c r="F17" s="402"/>
      <c r="G17" s="374"/>
    </row>
    <row r="18" spans="1:7" x14ac:dyDescent="0.3">
      <c r="A18" s="220" t="s">
        <v>404</v>
      </c>
      <c r="B18" s="402" t="s">
        <v>409</v>
      </c>
      <c r="C18" s="402"/>
      <c r="D18" s="402"/>
      <c r="E18" s="402"/>
      <c r="F18" s="402"/>
      <c r="G18" s="374"/>
    </row>
    <row r="19" spans="1:7" x14ac:dyDescent="0.3">
      <c r="A19" s="220" t="s">
        <v>404</v>
      </c>
      <c r="B19" s="402" t="s">
        <v>410</v>
      </c>
      <c r="C19" s="402"/>
      <c r="D19" s="402"/>
      <c r="E19" s="402"/>
      <c r="F19" s="402"/>
      <c r="G19" s="374"/>
    </row>
    <row r="20" spans="1:7" x14ac:dyDescent="0.3">
      <c r="A20" s="220" t="s">
        <v>404</v>
      </c>
      <c r="B20" s="402" t="s">
        <v>411</v>
      </c>
      <c r="C20" s="402"/>
      <c r="D20" s="402"/>
      <c r="E20" s="402"/>
      <c r="F20" s="402"/>
      <c r="G20" s="374"/>
    </row>
    <row r="21" spans="1:7" ht="28.5" customHeight="1" x14ac:dyDescent="0.3">
      <c r="A21" s="220" t="s">
        <v>404</v>
      </c>
      <c r="B21" s="402" t="s">
        <v>412</v>
      </c>
      <c r="C21" s="402"/>
      <c r="D21" s="402"/>
      <c r="E21" s="402"/>
      <c r="F21" s="402"/>
      <c r="G21" s="374"/>
    </row>
    <row r="22" spans="1:7" x14ac:dyDescent="0.3">
      <c r="A22" s="220" t="s">
        <v>404</v>
      </c>
      <c r="B22" s="402" t="s">
        <v>413</v>
      </c>
      <c r="C22" s="402"/>
      <c r="D22" s="402"/>
      <c r="E22" s="402"/>
      <c r="F22" s="402"/>
      <c r="G22" s="374"/>
    </row>
    <row r="23" spans="1:7" x14ac:dyDescent="0.3">
      <c r="A23" s="220" t="s">
        <v>404</v>
      </c>
      <c r="B23" s="402" t="s">
        <v>414</v>
      </c>
      <c r="C23" s="402"/>
      <c r="D23" s="402"/>
      <c r="E23" s="402"/>
      <c r="F23" s="402"/>
      <c r="G23" s="374"/>
    </row>
    <row r="24" spans="1:7" x14ac:dyDescent="0.3">
      <c r="A24" s="220" t="s">
        <v>404</v>
      </c>
      <c r="B24" s="402" t="s">
        <v>415</v>
      </c>
      <c r="C24" s="402"/>
      <c r="D24" s="402"/>
      <c r="E24" s="402"/>
      <c r="F24" s="402"/>
      <c r="G24" s="374"/>
    </row>
    <row r="25" spans="1:7" x14ac:dyDescent="0.3">
      <c r="A25" s="220" t="s">
        <v>404</v>
      </c>
      <c r="B25" s="402" t="s">
        <v>416</v>
      </c>
      <c r="C25" s="402"/>
      <c r="D25" s="402"/>
      <c r="E25" s="402"/>
      <c r="F25" s="402"/>
      <c r="G25" s="374"/>
    </row>
    <row r="26" spans="1:7" x14ac:dyDescent="0.3">
      <c r="A26" s="220" t="s">
        <v>404</v>
      </c>
      <c r="B26" s="402" t="s">
        <v>417</v>
      </c>
      <c r="C26" s="402"/>
      <c r="D26" s="402"/>
      <c r="E26" s="402"/>
      <c r="F26" s="402"/>
      <c r="G26" s="374"/>
    </row>
    <row r="27" spans="1:7" x14ac:dyDescent="0.3">
      <c r="A27" s="220" t="s">
        <v>404</v>
      </c>
      <c r="B27" s="402" t="s">
        <v>418</v>
      </c>
      <c r="C27" s="402"/>
      <c r="D27" s="402"/>
      <c r="E27" s="402"/>
      <c r="F27" s="402"/>
      <c r="G27" s="374"/>
    </row>
    <row r="28" spans="1:7" ht="28.5" customHeight="1" x14ac:dyDescent="0.3">
      <c r="A28" s="220" t="s">
        <v>404</v>
      </c>
      <c r="B28" s="403" t="s">
        <v>419</v>
      </c>
      <c r="C28" s="403"/>
      <c r="D28" s="403"/>
      <c r="E28" s="403"/>
      <c r="F28" s="403"/>
      <c r="G28" s="376"/>
    </row>
    <row r="29" spans="1:7" x14ac:dyDescent="0.3">
      <c r="A29" s="220" t="s">
        <v>404</v>
      </c>
      <c r="B29" s="402" t="s">
        <v>420</v>
      </c>
      <c r="C29" s="402"/>
      <c r="D29" s="402"/>
      <c r="E29" s="402"/>
      <c r="F29" s="402"/>
      <c r="G29" s="374"/>
    </row>
    <row r="30" spans="1:7" x14ac:dyDescent="0.3">
      <c r="A30" s="220" t="s">
        <v>404</v>
      </c>
      <c r="B30" s="402" t="s">
        <v>421</v>
      </c>
      <c r="C30" s="402"/>
      <c r="D30" s="402"/>
      <c r="E30" s="402"/>
      <c r="F30" s="402"/>
      <c r="G30" s="374"/>
    </row>
    <row r="31" spans="1:7" ht="6.75" customHeight="1" x14ac:dyDescent="0.3">
      <c r="A31" s="3"/>
      <c r="B31" s="402"/>
      <c r="C31" s="402"/>
      <c r="D31" s="402"/>
      <c r="E31" s="402"/>
      <c r="F31" s="402"/>
      <c r="G31" s="374"/>
    </row>
    <row r="32" spans="1:7" ht="54.75" customHeight="1" x14ac:dyDescent="0.3">
      <c r="A32" s="3"/>
      <c r="B32" s="402" t="s">
        <v>422</v>
      </c>
      <c r="C32" s="402"/>
      <c r="D32" s="402"/>
      <c r="E32" s="402"/>
      <c r="F32" s="402"/>
      <c r="G32" s="374"/>
    </row>
    <row r="33" spans="1:7" x14ac:dyDescent="0.3">
      <c r="A33" s="3"/>
      <c r="B33" s="402"/>
      <c r="C33" s="402"/>
      <c r="D33" s="402"/>
      <c r="E33" s="402"/>
      <c r="F33" s="402"/>
      <c r="G33" s="374"/>
    </row>
    <row r="34" spans="1:7" x14ac:dyDescent="0.3">
      <c r="A34" s="3"/>
      <c r="B34" s="403" t="s">
        <v>423</v>
      </c>
      <c r="C34" s="403"/>
      <c r="D34" s="403"/>
      <c r="E34" s="403"/>
      <c r="F34" s="403"/>
      <c r="G34" s="376"/>
    </row>
    <row r="35" spans="1:7" ht="40.5" customHeight="1" x14ac:dyDescent="0.3">
      <c r="A35" s="220" t="s">
        <v>404</v>
      </c>
      <c r="B35" s="402" t="s">
        <v>424</v>
      </c>
      <c r="C35" s="402"/>
      <c r="D35" s="402"/>
      <c r="E35" s="402"/>
      <c r="F35" s="402"/>
      <c r="G35" s="374"/>
    </row>
    <row r="36" spans="1:7" x14ac:dyDescent="0.3">
      <c r="A36" s="220" t="s">
        <v>404</v>
      </c>
      <c r="B36" s="402" t="s">
        <v>425</v>
      </c>
      <c r="C36" s="402"/>
      <c r="D36" s="402"/>
      <c r="E36" s="402"/>
      <c r="F36" s="402"/>
      <c r="G36" s="374"/>
    </row>
    <row r="37" spans="1:7" ht="56.25" customHeight="1" x14ac:dyDescent="0.3">
      <c r="A37" s="220" t="s">
        <v>404</v>
      </c>
      <c r="B37" s="402" t="s">
        <v>426</v>
      </c>
      <c r="C37" s="402"/>
      <c r="D37" s="402"/>
      <c r="E37" s="402"/>
      <c r="F37" s="402"/>
      <c r="G37" s="374"/>
    </row>
    <row r="38" spans="1:7" ht="27.75" customHeight="1" x14ac:dyDescent="0.3">
      <c r="A38" s="220" t="s">
        <v>404</v>
      </c>
      <c r="B38" s="402" t="s">
        <v>427</v>
      </c>
      <c r="C38" s="402"/>
      <c r="D38" s="402"/>
      <c r="E38" s="402"/>
      <c r="F38" s="402"/>
      <c r="G38" s="374"/>
    </row>
    <row r="39" spans="1:7" x14ac:dyDescent="0.3">
      <c r="A39" s="220" t="s">
        <v>404</v>
      </c>
      <c r="B39" s="402" t="s">
        <v>428</v>
      </c>
      <c r="C39" s="402"/>
      <c r="D39" s="402"/>
      <c r="E39" s="402"/>
      <c r="F39" s="402"/>
      <c r="G39" s="374"/>
    </row>
    <row r="40" spans="1:7" x14ac:dyDescent="0.3">
      <c r="A40" s="220" t="s">
        <v>404</v>
      </c>
      <c r="B40" s="402" t="s">
        <v>429</v>
      </c>
      <c r="C40" s="402"/>
      <c r="D40" s="402"/>
      <c r="E40" s="402"/>
      <c r="F40" s="402"/>
      <c r="G40" s="374"/>
    </row>
    <row r="41" spans="1:7" ht="27" customHeight="1" x14ac:dyDescent="0.3">
      <c r="A41" s="220" t="s">
        <v>404</v>
      </c>
      <c r="B41" s="402" t="s">
        <v>430</v>
      </c>
      <c r="C41" s="402"/>
      <c r="D41" s="402"/>
      <c r="E41" s="402"/>
      <c r="F41" s="402"/>
      <c r="G41" s="374"/>
    </row>
    <row r="42" spans="1:7" x14ac:dyDescent="0.3">
      <c r="A42" s="220" t="s">
        <v>404</v>
      </c>
      <c r="B42" s="402" t="s">
        <v>431</v>
      </c>
      <c r="C42" s="402"/>
      <c r="D42" s="402"/>
      <c r="E42" s="402"/>
      <c r="F42" s="402"/>
      <c r="G42" s="374"/>
    </row>
    <row r="43" spans="1:7" x14ac:dyDescent="0.3">
      <c r="A43" s="220" t="s">
        <v>404</v>
      </c>
      <c r="B43" s="402" t="s">
        <v>432</v>
      </c>
      <c r="C43" s="402"/>
      <c r="D43" s="402"/>
      <c r="E43" s="402"/>
      <c r="F43" s="402"/>
      <c r="G43" s="374"/>
    </row>
    <row r="44" spans="1:7" x14ac:dyDescent="0.3">
      <c r="A44" s="3"/>
      <c r="B44" s="402"/>
      <c r="C44" s="402"/>
      <c r="D44" s="402"/>
      <c r="E44" s="402"/>
      <c r="F44" s="402"/>
      <c r="G44" s="374"/>
    </row>
    <row r="45" spans="1:7" x14ac:dyDescent="0.3">
      <c r="A45" s="3"/>
      <c r="B45" s="403" t="s">
        <v>433</v>
      </c>
      <c r="C45" s="403"/>
      <c r="D45" s="403"/>
      <c r="E45" s="403"/>
      <c r="F45" s="403"/>
      <c r="G45" s="376"/>
    </row>
    <row r="46" spans="1:7" ht="29.25" customHeight="1" x14ac:dyDescent="0.3">
      <c r="A46" s="3"/>
      <c r="B46" s="402" t="s">
        <v>434</v>
      </c>
      <c r="C46" s="402"/>
      <c r="D46" s="402"/>
      <c r="E46" s="402"/>
      <c r="F46" s="402"/>
      <c r="G46" s="374"/>
    </row>
    <row r="47" spans="1:7" x14ac:dyDescent="0.3">
      <c r="A47" s="3"/>
      <c r="B47" s="402" t="s">
        <v>435</v>
      </c>
      <c r="C47" s="402"/>
      <c r="D47" s="402"/>
      <c r="E47" s="402"/>
      <c r="F47" s="402"/>
      <c r="G47" s="374"/>
    </row>
    <row r="48" spans="1:7" x14ac:dyDescent="0.3">
      <c r="A48" s="3"/>
      <c r="B48" s="402"/>
      <c r="C48" s="402"/>
      <c r="D48" s="402"/>
      <c r="E48" s="402"/>
      <c r="F48" s="402"/>
      <c r="G48" s="374"/>
    </row>
    <row r="49" spans="1:7" ht="21.75" customHeight="1" x14ac:dyDescent="0.3"/>
    <row r="50" spans="1:7" s="4" customFormat="1" ht="27.75" thickBot="1" x14ac:dyDescent="0.35">
      <c r="A50" s="5"/>
      <c r="B50" s="115" t="s">
        <v>29</v>
      </c>
      <c r="C50" s="221"/>
      <c r="D50" s="221" t="s">
        <v>31</v>
      </c>
      <c r="E50" s="221" t="s">
        <v>32</v>
      </c>
      <c r="F50" s="367" t="s">
        <v>1537</v>
      </c>
      <c r="G50" s="367" t="s">
        <v>1538</v>
      </c>
    </row>
    <row r="51" spans="1:7" s="22" customFormat="1" ht="13.5" thickTop="1" x14ac:dyDescent="0.2">
      <c r="A51" s="88"/>
      <c r="B51" s="108"/>
      <c r="C51" s="167"/>
      <c r="D51" s="168"/>
      <c r="E51" s="169"/>
      <c r="F51" s="169"/>
      <c r="G51" s="169"/>
    </row>
    <row r="52" spans="1:7" s="22" customFormat="1" ht="51" x14ac:dyDescent="0.2">
      <c r="A52" s="88" t="s">
        <v>43</v>
      </c>
      <c r="B52" s="92" t="s">
        <v>535</v>
      </c>
      <c r="C52" s="167" t="s">
        <v>45</v>
      </c>
      <c r="D52" s="168">
        <v>158.9</v>
      </c>
      <c r="E52" s="554"/>
      <c r="F52" s="169"/>
      <c r="G52" s="169">
        <f>E52*D52</f>
        <v>0</v>
      </c>
    </row>
    <row r="53" spans="1:7" s="22" customFormat="1" ht="12.75" x14ac:dyDescent="0.2">
      <c r="A53" s="88"/>
      <c r="B53" s="108"/>
      <c r="C53" s="167"/>
      <c r="D53" s="168"/>
      <c r="E53" s="555"/>
      <c r="F53" s="169"/>
      <c r="G53" s="169"/>
    </row>
    <row r="54" spans="1:7" s="22" customFormat="1" ht="63.75" x14ac:dyDescent="0.2">
      <c r="A54" s="88" t="s">
        <v>96</v>
      </c>
      <c r="B54" s="92" t="s">
        <v>534</v>
      </c>
      <c r="C54" s="167" t="s">
        <v>44</v>
      </c>
      <c r="D54" s="168">
        <v>11.68</v>
      </c>
      <c r="E54" s="554"/>
      <c r="F54" s="169"/>
      <c r="G54" s="169">
        <f>E54*D54</f>
        <v>0</v>
      </c>
    </row>
    <row r="55" spans="1:7" s="22" customFormat="1" ht="12.75" x14ac:dyDescent="0.2">
      <c r="A55" s="88"/>
      <c r="B55" s="108"/>
      <c r="C55" s="167"/>
      <c r="D55" s="168"/>
      <c r="E55" s="555"/>
      <c r="F55" s="169"/>
      <c r="G55" s="169"/>
    </row>
    <row r="56" spans="1:7" s="22" customFormat="1" ht="63.75" x14ac:dyDescent="0.2">
      <c r="A56" s="88" t="s">
        <v>97</v>
      </c>
      <c r="B56" s="92" t="s">
        <v>445</v>
      </c>
      <c r="C56" s="167" t="s">
        <v>44</v>
      </c>
      <c r="D56" s="168">
        <v>10.38</v>
      </c>
      <c r="E56" s="554"/>
      <c r="F56" s="169"/>
      <c r="G56" s="169">
        <f>E56*D56</f>
        <v>0</v>
      </c>
    </row>
    <row r="57" spans="1:7" s="22" customFormat="1" ht="12.75" x14ac:dyDescent="0.2">
      <c r="A57" s="88"/>
      <c r="B57" s="108"/>
      <c r="C57" s="167"/>
      <c r="D57" s="168"/>
      <c r="E57" s="555"/>
      <c r="F57" s="169"/>
      <c r="G57" s="169"/>
    </row>
    <row r="58" spans="1:7" s="22" customFormat="1" ht="63.75" x14ac:dyDescent="0.2">
      <c r="A58" s="88" t="s">
        <v>98</v>
      </c>
      <c r="B58" s="92" t="s">
        <v>536</v>
      </c>
      <c r="C58" s="167" t="s">
        <v>45</v>
      </c>
      <c r="D58" s="168">
        <v>57.33</v>
      </c>
      <c r="E58" s="554"/>
      <c r="F58" s="169"/>
      <c r="G58" s="169">
        <f>E58*D58</f>
        <v>0</v>
      </c>
    </row>
    <row r="59" spans="1:7" s="22" customFormat="1" ht="12.75" x14ac:dyDescent="0.2">
      <c r="A59" s="88"/>
      <c r="B59" s="108"/>
      <c r="C59" s="167"/>
      <c r="D59" s="168"/>
      <c r="E59" s="555"/>
      <c r="F59" s="169"/>
      <c r="G59" s="169"/>
    </row>
    <row r="60" spans="1:7" s="22" customFormat="1" ht="63.75" x14ac:dyDescent="0.2">
      <c r="A60" s="88" t="s">
        <v>99</v>
      </c>
      <c r="B60" s="92" t="s">
        <v>537</v>
      </c>
      <c r="C60" s="167" t="s">
        <v>35</v>
      </c>
      <c r="D60" s="168">
        <v>12.6</v>
      </c>
      <c r="E60" s="554"/>
      <c r="F60" s="169"/>
      <c r="G60" s="169">
        <f>E60*D60</f>
        <v>0</v>
      </c>
    </row>
    <row r="61" spans="1:7" s="22" customFormat="1" ht="12.75" x14ac:dyDescent="0.2">
      <c r="A61" s="88"/>
      <c r="B61" s="92"/>
      <c r="C61" s="167"/>
      <c r="D61" s="168"/>
      <c r="E61" s="555"/>
      <c r="F61" s="169"/>
      <c r="G61" s="169"/>
    </row>
    <row r="62" spans="1:7" s="22" customFormat="1" ht="63.75" x14ac:dyDescent="0.2">
      <c r="A62" s="88" t="s">
        <v>241</v>
      </c>
      <c r="B62" s="92" t="s">
        <v>449</v>
      </c>
      <c r="C62" s="167" t="s">
        <v>60</v>
      </c>
      <c r="D62" s="168">
        <v>5</v>
      </c>
      <c r="E62" s="554"/>
      <c r="F62" s="169"/>
      <c r="G62" s="169">
        <f>E62*D62</f>
        <v>0</v>
      </c>
    </row>
    <row r="63" spans="1:7" s="22" customFormat="1" ht="12.75" x14ac:dyDescent="0.2">
      <c r="A63" s="88"/>
      <c r="B63" s="108"/>
      <c r="C63" s="167"/>
      <c r="D63" s="168"/>
      <c r="E63" s="555"/>
      <c r="F63" s="169"/>
      <c r="G63" s="169"/>
    </row>
    <row r="64" spans="1:7" s="22" customFormat="1" ht="63.75" x14ac:dyDescent="0.2">
      <c r="A64" s="88" t="s">
        <v>231</v>
      </c>
      <c r="B64" s="92" t="s">
        <v>450</v>
      </c>
      <c r="C64" s="167" t="s">
        <v>60</v>
      </c>
      <c r="D64" s="168">
        <v>3</v>
      </c>
      <c r="E64" s="554"/>
      <c r="F64" s="169"/>
      <c r="G64" s="169">
        <f>E64*D64</f>
        <v>0</v>
      </c>
    </row>
    <row r="65" spans="1:7" s="22" customFormat="1" ht="12.75" x14ac:dyDescent="0.2">
      <c r="A65" s="88"/>
      <c r="B65" s="92"/>
      <c r="C65" s="167"/>
      <c r="D65" s="168"/>
      <c r="E65" s="555"/>
      <c r="F65" s="169"/>
      <c r="G65" s="169"/>
    </row>
    <row r="66" spans="1:7" s="22" customFormat="1" ht="51" x14ac:dyDescent="0.2">
      <c r="A66" s="88" t="s">
        <v>233</v>
      </c>
      <c r="B66" s="92" t="s">
        <v>447</v>
      </c>
      <c r="C66" s="167" t="s">
        <v>60</v>
      </c>
      <c r="D66" s="168">
        <v>5</v>
      </c>
      <c r="E66" s="554"/>
      <c r="F66" s="169"/>
      <c r="G66" s="169">
        <f>E66*D66</f>
        <v>0</v>
      </c>
    </row>
    <row r="67" spans="1:7" s="22" customFormat="1" ht="12.75" x14ac:dyDescent="0.2">
      <c r="A67" s="88"/>
      <c r="B67" s="108"/>
      <c r="C67" s="167"/>
      <c r="D67" s="168"/>
      <c r="E67" s="555"/>
      <c r="F67" s="169"/>
      <c r="G67" s="169"/>
    </row>
    <row r="68" spans="1:7" s="22" customFormat="1" ht="51" x14ac:dyDescent="0.2">
      <c r="A68" s="88" t="s">
        <v>235</v>
      </c>
      <c r="B68" s="92" t="s">
        <v>446</v>
      </c>
      <c r="C68" s="167" t="s">
        <v>35</v>
      </c>
      <c r="D68" s="168">
        <v>303</v>
      </c>
      <c r="E68" s="554"/>
      <c r="F68" s="169"/>
      <c r="G68" s="169">
        <f>E68*D68</f>
        <v>0</v>
      </c>
    </row>
    <row r="69" spans="1:7" s="22" customFormat="1" ht="12.75" x14ac:dyDescent="0.2">
      <c r="A69" s="88"/>
      <c r="B69" s="108"/>
      <c r="C69" s="167"/>
      <c r="D69" s="168"/>
      <c r="E69" s="555"/>
      <c r="F69" s="169"/>
      <c r="G69" s="169"/>
    </row>
    <row r="70" spans="1:7" s="22" customFormat="1" ht="114.75" x14ac:dyDescent="0.2">
      <c r="A70" s="88" t="s">
        <v>236</v>
      </c>
      <c r="B70" s="92" t="s">
        <v>448</v>
      </c>
      <c r="C70" s="167" t="s">
        <v>37</v>
      </c>
      <c r="D70" s="168">
        <v>1</v>
      </c>
      <c r="E70" s="554"/>
      <c r="F70" s="169"/>
      <c r="G70" s="169">
        <f>E70*D70</f>
        <v>0</v>
      </c>
    </row>
    <row r="71" spans="1:7" s="22" customFormat="1" ht="12.75" x14ac:dyDescent="0.2">
      <c r="A71" s="88"/>
      <c r="B71" s="108"/>
      <c r="C71" s="167"/>
      <c r="D71" s="168"/>
      <c r="E71" s="555"/>
      <c r="F71" s="169"/>
      <c r="G71" s="169"/>
    </row>
    <row r="72" spans="1:7" s="22" customFormat="1" ht="63.75" x14ac:dyDescent="0.2">
      <c r="A72" s="88" t="s">
        <v>451</v>
      </c>
      <c r="B72" s="92" t="s">
        <v>436</v>
      </c>
      <c r="C72" s="89"/>
      <c r="D72" s="89"/>
      <c r="E72" s="558"/>
      <c r="F72" s="89"/>
      <c r="G72" s="89"/>
    </row>
    <row r="73" spans="1:7" s="22" customFormat="1" ht="12.75" x14ac:dyDescent="0.2">
      <c r="A73" s="88"/>
      <c r="B73" s="108" t="s">
        <v>437</v>
      </c>
      <c r="C73" s="167" t="s">
        <v>64</v>
      </c>
      <c r="D73" s="168">
        <v>10</v>
      </c>
      <c r="E73" s="554"/>
      <c r="F73" s="169"/>
      <c r="G73" s="169">
        <f>E73*D73</f>
        <v>0</v>
      </c>
    </row>
    <row r="74" spans="1:7" s="22" customFormat="1" ht="12.75" x14ac:dyDescent="0.2">
      <c r="A74" s="88"/>
      <c r="B74" s="92" t="s">
        <v>438</v>
      </c>
      <c r="C74" s="167" t="s">
        <v>64</v>
      </c>
      <c r="D74" s="168">
        <v>10</v>
      </c>
      <c r="E74" s="554"/>
      <c r="F74" s="169"/>
      <c r="G74" s="169">
        <f>E74*D74</f>
        <v>0</v>
      </c>
    </row>
    <row r="75" spans="1:7" s="22" customFormat="1" ht="12.75" x14ac:dyDescent="0.2">
      <c r="A75" s="88"/>
      <c r="B75" s="108"/>
      <c r="C75" s="167"/>
      <c r="D75" s="168"/>
      <c r="E75" s="555"/>
      <c r="F75" s="169"/>
      <c r="G75" s="169"/>
    </row>
    <row r="76" spans="1:7" s="22" customFormat="1" ht="63.75" x14ac:dyDescent="0.2">
      <c r="A76" s="88" t="s">
        <v>452</v>
      </c>
      <c r="B76" s="92" t="s">
        <v>439</v>
      </c>
      <c r="C76" s="89"/>
      <c r="D76" s="89"/>
      <c r="E76" s="558"/>
      <c r="F76" s="89"/>
      <c r="G76" s="89"/>
    </row>
    <row r="77" spans="1:7" s="22" customFormat="1" ht="12.75" x14ac:dyDescent="0.2">
      <c r="A77" s="88"/>
      <c r="B77" s="108" t="s">
        <v>437</v>
      </c>
      <c r="C77" s="167" t="s">
        <v>64</v>
      </c>
      <c r="D77" s="168">
        <v>20</v>
      </c>
      <c r="E77" s="554"/>
      <c r="F77" s="169"/>
      <c r="G77" s="169">
        <f>E77*D77</f>
        <v>0</v>
      </c>
    </row>
    <row r="78" spans="1:7" s="22" customFormat="1" ht="12.75" x14ac:dyDescent="0.2">
      <c r="A78" s="88"/>
      <c r="B78" s="92" t="s">
        <v>438</v>
      </c>
      <c r="C78" s="167" t="s">
        <v>64</v>
      </c>
      <c r="D78" s="168">
        <v>20</v>
      </c>
      <c r="E78" s="554"/>
      <c r="F78" s="169"/>
      <c r="G78" s="169">
        <f>E78*D78</f>
        <v>0</v>
      </c>
    </row>
    <row r="79" spans="1:7" s="22" customFormat="1" ht="12.75" x14ac:dyDescent="0.2">
      <c r="A79" s="88"/>
      <c r="B79" s="108"/>
      <c r="C79" s="167"/>
      <c r="D79" s="168"/>
      <c r="E79" s="555"/>
      <c r="F79" s="169"/>
      <c r="G79" s="169"/>
    </row>
    <row r="80" spans="1:7" s="22" customFormat="1" ht="63.75" x14ac:dyDescent="0.2">
      <c r="A80" s="88" t="s">
        <v>453</v>
      </c>
      <c r="B80" s="92" t="s">
        <v>440</v>
      </c>
      <c r="C80" s="89"/>
      <c r="D80" s="89"/>
      <c r="E80" s="558"/>
      <c r="F80" s="89"/>
      <c r="G80" s="89"/>
    </row>
    <row r="81" spans="1:7" s="22" customFormat="1" ht="12.75" x14ac:dyDescent="0.2">
      <c r="A81" s="88"/>
      <c r="B81" s="108" t="s">
        <v>437</v>
      </c>
      <c r="C81" s="167" t="s">
        <v>64</v>
      </c>
      <c r="D81" s="168">
        <v>10</v>
      </c>
      <c r="E81" s="554"/>
      <c r="F81" s="169"/>
      <c r="G81" s="169">
        <f>E81*D81</f>
        <v>0</v>
      </c>
    </row>
    <row r="82" spans="1:7" s="22" customFormat="1" ht="12.75" x14ac:dyDescent="0.2">
      <c r="A82" s="88"/>
      <c r="B82" s="92" t="s">
        <v>438</v>
      </c>
      <c r="C82" s="167" t="s">
        <v>64</v>
      </c>
      <c r="D82" s="168">
        <v>10</v>
      </c>
      <c r="E82" s="554"/>
      <c r="F82" s="169"/>
      <c r="G82" s="169">
        <f>E82*D82</f>
        <v>0</v>
      </c>
    </row>
    <row r="83" spans="1:7" s="22" customFormat="1" ht="12.75" x14ac:dyDescent="0.2">
      <c r="A83" s="88"/>
      <c r="B83" s="92"/>
      <c r="C83" s="167"/>
      <c r="D83" s="168"/>
      <c r="E83" s="555"/>
      <c r="F83" s="169"/>
      <c r="G83" s="169"/>
    </row>
    <row r="84" spans="1:7" s="22" customFormat="1" ht="63.75" x14ac:dyDescent="0.2">
      <c r="A84" s="88" t="s">
        <v>454</v>
      </c>
      <c r="B84" s="92" t="s">
        <v>441</v>
      </c>
      <c r="C84" s="89"/>
      <c r="D84" s="89"/>
      <c r="E84" s="558"/>
      <c r="F84" s="89"/>
      <c r="G84" s="89"/>
    </row>
    <row r="85" spans="1:7" s="22" customFormat="1" ht="12.75" x14ac:dyDescent="0.2">
      <c r="A85" s="88"/>
      <c r="B85" s="108" t="s">
        <v>437</v>
      </c>
      <c r="C85" s="167" t="s">
        <v>64</v>
      </c>
      <c r="D85" s="168">
        <v>20</v>
      </c>
      <c r="E85" s="554"/>
      <c r="F85" s="169"/>
      <c r="G85" s="169">
        <f>E85*D85</f>
        <v>0</v>
      </c>
    </row>
    <row r="86" spans="1:7" s="22" customFormat="1" ht="12.75" x14ac:dyDescent="0.2">
      <c r="A86" s="88"/>
      <c r="B86" s="92" t="s">
        <v>438</v>
      </c>
      <c r="C86" s="167" t="s">
        <v>64</v>
      </c>
      <c r="D86" s="168">
        <v>20</v>
      </c>
      <c r="E86" s="554"/>
      <c r="F86" s="169"/>
      <c r="G86" s="169">
        <f>E86*D86</f>
        <v>0</v>
      </c>
    </row>
    <row r="87" spans="1:7" s="22" customFormat="1" ht="12.75" x14ac:dyDescent="0.2">
      <c r="A87" s="88"/>
      <c r="B87" s="108"/>
      <c r="C87" s="167"/>
      <c r="D87" s="168"/>
      <c r="E87" s="555"/>
      <c r="F87" s="169"/>
      <c r="G87" s="169"/>
    </row>
    <row r="88" spans="1:7" s="22" customFormat="1" ht="63.75" x14ac:dyDescent="0.2">
      <c r="A88" s="88" t="s">
        <v>455</v>
      </c>
      <c r="B88" s="92" t="s">
        <v>442</v>
      </c>
      <c r="C88" s="167"/>
      <c r="D88" s="168"/>
      <c r="E88" s="555"/>
      <c r="F88" s="169"/>
      <c r="G88" s="169"/>
    </row>
    <row r="89" spans="1:7" s="22" customFormat="1" ht="12.75" x14ac:dyDescent="0.2">
      <c r="A89" s="84" t="s">
        <v>62</v>
      </c>
      <c r="B89" s="92" t="s">
        <v>63</v>
      </c>
      <c r="C89" s="167" t="s">
        <v>64</v>
      </c>
      <c r="D89" s="168">
        <v>20</v>
      </c>
      <c r="E89" s="554"/>
      <c r="F89" s="169"/>
      <c r="G89" s="169">
        <f>E89*D89</f>
        <v>0</v>
      </c>
    </row>
    <row r="90" spans="1:7" s="22" customFormat="1" ht="12.75" x14ac:dyDescent="0.2">
      <c r="A90" s="84" t="s">
        <v>65</v>
      </c>
      <c r="B90" s="92" t="s">
        <v>66</v>
      </c>
      <c r="C90" s="167" t="s">
        <v>64</v>
      </c>
      <c r="D90" s="168">
        <v>20</v>
      </c>
      <c r="E90" s="554"/>
      <c r="F90" s="169"/>
      <c r="G90" s="169">
        <f>E90*D90</f>
        <v>0</v>
      </c>
    </row>
    <row r="91" spans="1:7" s="22" customFormat="1" ht="13.5" thickBot="1" x14ac:dyDescent="0.25">
      <c r="A91" s="88"/>
      <c r="B91" s="108"/>
      <c r="C91" s="167"/>
      <c r="D91" s="168"/>
      <c r="E91" s="169"/>
      <c r="F91" s="169"/>
      <c r="G91" s="169"/>
    </row>
    <row r="92" spans="1:7" s="4" customFormat="1" ht="17.25" thickBot="1" x14ac:dyDescent="0.35">
      <c r="A92" s="212"/>
      <c r="B92" s="380" t="s">
        <v>443</v>
      </c>
      <c r="C92" s="222"/>
      <c r="D92" s="223"/>
      <c r="E92" s="224"/>
      <c r="F92" s="224">
        <f>SUM(F51:F91)</f>
        <v>0</v>
      </c>
      <c r="G92" s="224">
        <f>SUM(G51:G91)</f>
        <v>0</v>
      </c>
    </row>
    <row r="93" spans="1:7" ht="17.25" thickTop="1" x14ac:dyDescent="0.3"/>
  </sheetData>
  <sheetProtection algorithmName="SHA-512" hashValue="Ks/Ij7VSxBSNFxb/jtVcDv0GrOwxECl+aHMlgD8VyBULtU14E75L3T0PNU0z/Z/vVPLGaxHn1N4BZafbZzRY0g==" saltValue="j3Zfn1FDeIzGLnOygUwD3w==" spinCount="100000" sheet="1" objects="1" scenarios="1" selectLockedCells="1"/>
  <mergeCells count="46">
    <mergeCell ref="B12:F12"/>
    <mergeCell ref="B3:F3"/>
    <mergeCell ref="B4:F4"/>
    <mergeCell ref="B5:F5"/>
    <mergeCell ref="B6:F6"/>
    <mergeCell ref="B7:F7"/>
    <mergeCell ref="B8:F8"/>
    <mergeCell ref="B9:F9"/>
    <mergeCell ref="B10:F10"/>
    <mergeCell ref="B11:F11"/>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7:F47"/>
    <mergeCell ref="B48:F48"/>
    <mergeCell ref="B42:F42"/>
    <mergeCell ref="B43:F43"/>
    <mergeCell ref="B44:F44"/>
    <mergeCell ref="B45:F45"/>
    <mergeCell ref="B46:F46"/>
  </mergeCells>
  <pageMargins left="0.78740157480314965" right="0.39370078740157483" top="0.98425196850393704" bottom="0.98425196850393704" header="0.51181102362204722" footer="0.51181102362204722"/>
  <pageSetup paperSize="9" scale="84" firstPageNumber="0" orientation="portrait" horizontalDpi="300" verticalDpi="300" r:id="rId1"/>
  <headerFooter alignWithMargins="0">
    <oddHeader>&amp;L&amp;"Calibri,Krepko"&amp;9&amp;UPrizidek k zdravstvenemu domu Slovenj Gradec&amp;R&amp;9POPIS GRADBENIH DEL
A/2.0 RUŠITVENA DELA</oddHeader>
    <oddFooter>&amp;R&amp;P</oddFooter>
  </headerFooter>
  <rowBreaks count="1" manualBreakCount="1">
    <brk id="63" max="6" man="1"/>
  </rowBreaks>
  <colBreaks count="1" manualBreakCount="1">
    <brk id="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1"/>
  <sheetViews>
    <sheetView view="pageBreakPreview" topLeftCell="A31" zoomScaleSheetLayoutView="100" workbookViewId="0">
      <selection activeCell="E31" sqref="E31"/>
    </sheetView>
  </sheetViews>
  <sheetFormatPr defaultColWidth="9.140625" defaultRowHeight="16.5" x14ac:dyDescent="0.3"/>
  <cols>
    <col min="1" max="1" width="7.140625" style="11" customWidth="1"/>
    <col min="2" max="2" width="39.42578125" style="18" customWidth="1"/>
    <col min="3" max="3" width="8.5703125" style="2" customWidth="1"/>
    <col min="4" max="4" width="11.140625" style="2" customWidth="1"/>
    <col min="5" max="5" width="11.28515625" style="2" customWidth="1"/>
    <col min="6" max="7" width="13.28515625" style="2" customWidth="1"/>
    <col min="8" max="8" width="9.140625" style="201"/>
    <col min="9" max="12" width="9.140625" style="2"/>
    <col min="13" max="13" width="7.140625" style="2" customWidth="1"/>
    <col min="14" max="16384" width="9.140625" style="2"/>
  </cols>
  <sheetData>
    <row r="1" spans="1:8" x14ac:dyDescent="0.3">
      <c r="A1" s="3" t="s">
        <v>47</v>
      </c>
      <c r="B1" s="112" t="s">
        <v>42</v>
      </c>
    </row>
    <row r="2" spans="1:8" x14ac:dyDescent="0.3">
      <c r="A2" s="3"/>
      <c r="B2" s="112"/>
    </row>
    <row r="3" spans="1:8" s="379" customFormat="1" ht="15" x14ac:dyDescent="0.25">
      <c r="A3" s="412" t="s">
        <v>133</v>
      </c>
      <c r="B3" s="413"/>
      <c r="C3" s="413"/>
      <c r="D3" s="413"/>
      <c r="E3" s="413"/>
      <c r="F3" s="413"/>
      <c r="G3" s="414"/>
      <c r="H3" s="202"/>
    </row>
    <row r="4" spans="1:8" s="132" customFormat="1" ht="26.25" customHeight="1" x14ac:dyDescent="0.25">
      <c r="A4" s="415" t="s">
        <v>219</v>
      </c>
      <c r="B4" s="416"/>
      <c r="C4" s="416"/>
      <c r="D4" s="416"/>
      <c r="E4" s="416"/>
      <c r="F4" s="416"/>
      <c r="G4" s="417"/>
      <c r="H4" s="203"/>
    </row>
    <row r="5" spans="1:8" s="132" customFormat="1" ht="41.25" customHeight="1" x14ac:dyDescent="0.25">
      <c r="A5" s="406" t="s">
        <v>226</v>
      </c>
      <c r="B5" s="407"/>
      <c r="C5" s="407"/>
      <c r="D5" s="407"/>
      <c r="E5" s="407"/>
      <c r="F5" s="407"/>
      <c r="G5" s="408"/>
      <c r="H5" s="203"/>
    </row>
    <row r="6" spans="1:8" s="132" customFormat="1" ht="26.25" customHeight="1" x14ac:dyDescent="0.25">
      <c r="A6" s="406" t="s">
        <v>227</v>
      </c>
      <c r="B6" s="407"/>
      <c r="C6" s="407"/>
      <c r="D6" s="407"/>
      <c r="E6" s="407"/>
      <c r="F6" s="407"/>
      <c r="G6" s="408"/>
      <c r="H6" s="203"/>
    </row>
    <row r="7" spans="1:8" s="132" customFormat="1" ht="13.5" customHeight="1" x14ac:dyDescent="0.25">
      <c r="A7" s="406" t="s">
        <v>228</v>
      </c>
      <c r="B7" s="407"/>
      <c r="C7" s="407"/>
      <c r="D7" s="407"/>
      <c r="E7" s="407"/>
      <c r="F7" s="407"/>
      <c r="G7" s="408"/>
      <c r="H7" s="203"/>
    </row>
    <row r="8" spans="1:8" s="132" customFormat="1" ht="26.25" customHeight="1" x14ac:dyDescent="0.25">
      <c r="A8" s="409" t="s">
        <v>229</v>
      </c>
      <c r="B8" s="410"/>
      <c r="C8" s="410"/>
      <c r="D8" s="410"/>
      <c r="E8" s="410"/>
      <c r="F8" s="410"/>
      <c r="G8" s="411"/>
      <c r="H8" s="203"/>
    </row>
    <row r="9" spans="1:8" x14ac:dyDescent="0.3">
      <c r="A9" s="111" t="s">
        <v>256</v>
      </c>
      <c r="B9" s="113"/>
      <c r="C9" s="60"/>
      <c r="D9" s="60"/>
      <c r="E9" s="60"/>
      <c r="F9" s="61"/>
      <c r="G9" s="61"/>
    </row>
    <row r="10" spans="1:8" x14ac:dyDescent="0.3">
      <c r="A10" s="110" t="s">
        <v>168</v>
      </c>
      <c r="B10" s="114"/>
      <c r="C10" s="62"/>
      <c r="D10" s="62"/>
      <c r="E10" s="62"/>
      <c r="F10" s="63"/>
      <c r="G10" s="63"/>
    </row>
    <row r="11" spans="1:8" x14ac:dyDescent="0.3">
      <c r="A11" s="107"/>
      <c r="B11" s="31"/>
      <c r="C11" s="19"/>
      <c r="D11" s="19"/>
      <c r="E11" s="19"/>
      <c r="F11" s="19"/>
      <c r="G11" s="19"/>
    </row>
    <row r="12" spans="1:8" x14ac:dyDescent="0.3">
      <c r="A12" s="187" t="s">
        <v>251</v>
      </c>
      <c r="B12" s="186"/>
      <c r="C12" s="28"/>
      <c r="D12" s="28"/>
      <c r="E12" s="28"/>
      <c r="F12" s="64"/>
      <c r="G12" s="64"/>
    </row>
    <row r="13" spans="1:8" x14ac:dyDescent="0.3">
      <c r="A13" s="107"/>
      <c r="B13" s="31"/>
      <c r="C13" s="19"/>
      <c r="D13" s="19"/>
      <c r="E13" s="19"/>
      <c r="F13" s="19"/>
      <c r="G13" s="19"/>
    </row>
    <row r="14" spans="1:8" s="4" customFormat="1" ht="27.75" thickBot="1" x14ac:dyDescent="0.35">
      <c r="A14" s="5"/>
      <c r="B14" s="115" t="s">
        <v>29</v>
      </c>
      <c r="C14" s="6" t="s">
        <v>30</v>
      </c>
      <c r="D14" s="6" t="s">
        <v>31</v>
      </c>
      <c r="E14" s="6" t="s">
        <v>32</v>
      </c>
      <c r="F14" s="367" t="s">
        <v>1537</v>
      </c>
      <c r="G14" s="367" t="s">
        <v>1538</v>
      </c>
      <c r="H14" s="204"/>
    </row>
    <row r="15" spans="1:8" ht="17.25" thickTop="1" x14ac:dyDescent="0.3"/>
    <row r="16" spans="1:8" ht="76.5" x14ac:dyDescent="0.3">
      <c r="A16" s="88" t="s">
        <v>49</v>
      </c>
      <c r="B16" s="92" t="s">
        <v>540</v>
      </c>
      <c r="C16" s="167" t="s">
        <v>44</v>
      </c>
      <c r="D16" s="168">
        <v>50</v>
      </c>
      <c r="E16" s="554"/>
      <c r="F16" s="169">
        <f>E16*D16</f>
        <v>0</v>
      </c>
      <c r="G16" s="169"/>
    </row>
    <row r="17" spans="1:8" x14ac:dyDescent="0.3">
      <c r="E17" s="559"/>
    </row>
    <row r="18" spans="1:8" s="22" customFormat="1" ht="51" x14ac:dyDescent="0.2">
      <c r="A18" s="88" t="s">
        <v>51</v>
      </c>
      <c r="B18" s="108" t="s">
        <v>541</v>
      </c>
      <c r="C18" s="167" t="s">
        <v>44</v>
      </c>
      <c r="D18" s="168">
        <v>2325.9299999999998</v>
      </c>
      <c r="E18" s="554"/>
      <c r="F18" s="169">
        <f>E18*D18</f>
        <v>0</v>
      </c>
      <c r="G18" s="169"/>
      <c r="H18" s="201"/>
    </row>
    <row r="19" spans="1:8" s="22" customFormat="1" x14ac:dyDescent="0.2">
      <c r="A19" s="11"/>
      <c r="B19" s="116"/>
      <c r="C19" s="167"/>
      <c r="D19" s="167"/>
      <c r="E19" s="560"/>
      <c r="F19" s="167"/>
      <c r="G19" s="167"/>
      <c r="H19" s="201"/>
    </row>
    <row r="20" spans="1:8" s="22" customFormat="1" ht="45.75" customHeight="1" x14ac:dyDescent="0.2">
      <c r="A20" s="88" t="s">
        <v>153</v>
      </c>
      <c r="B20" s="108" t="s">
        <v>188</v>
      </c>
      <c r="C20" s="167" t="s">
        <v>44</v>
      </c>
      <c r="D20" s="168">
        <v>10</v>
      </c>
      <c r="E20" s="554"/>
      <c r="F20" s="169">
        <f>E20*D20</f>
        <v>0</v>
      </c>
      <c r="H20" s="201"/>
    </row>
    <row r="21" spans="1:8" s="22" customFormat="1" x14ac:dyDescent="0.2">
      <c r="A21" s="11"/>
      <c r="B21" s="116"/>
      <c r="C21" s="167"/>
      <c r="D21" s="167"/>
      <c r="E21" s="560"/>
      <c r="F21" s="167"/>
      <c r="G21" s="167"/>
      <c r="H21" s="201"/>
    </row>
    <row r="22" spans="1:8" s="22" customFormat="1" ht="47.25" customHeight="1" x14ac:dyDescent="0.2">
      <c r="A22" s="88" t="s">
        <v>100</v>
      </c>
      <c r="B22" s="108" t="s">
        <v>247</v>
      </c>
      <c r="C22" s="167" t="s">
        <v>45</v>
      </c>
      <c r="D22" s="168">
        <v>612.1</v>
      </c>
      <c r="E22" s="554"/>
      <c r="F22" s="169">
        <f>E22*D22</f>
        <v>0</v>
      </c>
      <c r="G22" s="169"/>
      <c r="H22" s="201"/>
    </row>
    <row r="23" spans="1:8" s="22" customFormat="1" x14ac:dyDescent="0.2">
      <c r="A23" s="11"/>
      <c r="B23" s="108"/>
      <c r="C23" s="85"/>
      <c r="D23" s="86"/>
      <c r="E23" s="560"/>
      <c r="F23" s="167"/>
      <c r="G23" s="167"/>
      <c r="H23" s="201"/>
    </row>
    <row r="24" spans="1:8" s="22" customFormat="1" ht="57.75" customHeight="1" x14ac:dyDescent="0.2">
      <c r="A24" s="88" t="s">
        <v>101</v>
      </c>
      <c r="B24" s="108" t="s">
        <v>234</v>
      </c>
      <c r="C24" s="167" t="s">
        <v>45</v>
      </c>
      <c r="D24" s="168">
        <v>612.1</v>
      </c>
      <c r="E24" s="554"/>
      <c r="F24" s="169">
        <f>E24*D24</f>
        <v>0</v>
      </c>
      <c r="G24" s="169"/>
      <c r="H24" s="201"/>
    </row>
    <row r="25" spans="1:8" s="22" customFormat="1" x14ac:dyDescent="0.2">
      <c r="A25" s="11"/>
      <c r="B25" s="116"/>
      <c r="C25" s="167"/>
      <c r="D25" s="167"/>
      <c r="E25" s="560"/>
      <c r="F25" s="167"/>
      <c r="G25" s="167"/>
      <c r="H25" s="201"/>
    </row>
    <row r="26" spans="1:8" s="22" customFormat="1" ht="51" x14ac:dyDescent="0.2">
      <c r="A26" s="88" t="s">
        <v>102</v>
      </c>
      <c r="B26" s="108" t="s">
        <v>341</v>
      </c>
      <c r="C26" s="167" t="s">
        <v>45</v>
      </c>
      <c r="D26" s="168">
        <v>612.1</v>
      </c>
      <c r="E26" s="554"/>
      <c r="F26" s="169">
        <f>E26*D26</f>
        <v>0</v>
      </c>
      <c r="G26" s="169"/>
      <c r="H26" s="201"/>
    </row>
    <row r="27" spans="1:8" s="22" customFormat="1" x14ac:dyDescent="0.2">
      <c r="A27" s="11"/>
      <c r="B27" s="116"/>
      <c r="C27" s="167"/>
      <c r="D27" s="167"/>
      <c r="E27" s="560"/>
      <c r="F27" s="167"/>
      <c r="G27" s="167"/>
      <c r="H27" s="201"/>
    </row>
    <row r="28" spans="1:8" s="22" customFormat="1" ht="63.75" x14ac:dyDescent="0.2">
      <c r="A28" s="88" t="s">
        <v>154</v>
      </c>
      <c r="B28" s="108" t="s">
        <v>456</v>
      </c>
      <c r="C28" s="167" t="s">
        <v>44</v>
      </c>
      <c r="D28" s="168">
        <v>244.83</v>
      </c>
      <c r="E28" s="554"/>
      <c r="F28" s="169">
        <f>E28*D28</f>
        <v>0</v>
      </c>
      <c r="G28" s="169"/>
      <c r="H28" s="201"/>
    </row>
    <row r="29" spans="1:8" s="22" customFormat="1" ht="17.25" customHeight="1" x14ac:dyDescent="0.2">
      <c r="A29" s="11"/>
      <c r="B29" s="108"/>
      <c r="C29" s="167"/>
      <c r="D29" s="168"/>
      <c r="E29" s="555"/>
      <c r="F29" s="169"/>
      <c r="G29" s="169"/>
      <c r="H29" s="201"/>
    </row>
    <row r="30" spans="1:8" s="22" customFormat="1" ht="51" x14ac:dyDescent="0.2">
      <c r="A30" s="88" t="s">
        <v>103</v>
      </c>
      <c r="B30" s="108" t="s">
        <v>542</v>
      </c>
      <c r="C30" s="167" t="s">
        <v>44</v>
      </c>
      <c r="D30" s="168">
        <v>226.38</v>
      </c>
      <c r="E30" s="554"/>
      <c r="F30" s="169">
        <f>E30*D30</f>
        <v>0</v>
      </c>
      <c r="G30" s="169"/>
      <c r="H30" s="201"/>
    </row>
    <row r="31" spans="1:8" s="22" customFormat="1" ht="17.25" customHeight="1" x14ac:dyDescent="0.2">
      <c r="A31" s="11"/>
      <c r="B31" s="108"/>
      <c r="C31" s="167"/>
      <c r="D31" s="168"/>
      <c r="E31" s="555"/>
      <c r="F31" s="169"/>
      <c r="G31" s="169"/>
      <c r="H31" s="201"/>
    </row>
    <row r="32" spans="1:8" s="22" customFormat="1" ht="57" customHeight="1" x14ac:dyDescent="0.2">
      <c r="A32" s="88" t="s">
        <v>104</v>
      </c>
      <c r="B32" s="108" t="s">
        <v>255</v>
      </c>
      <c r="C32" s="167" t="s">
        <v>44</v>
      </c>
      <c r="D32" s="168">
        <v>2325.9</v>
      </c>
      <c r="E32" s="554"/>
      <c r="F32" s="169">
        <f>E32*D32</f>
        <v>0</v>
      </c>
      <c r="G32" s="169"/>
      <c r="H32" s="201"/>
    </row>
    <row r="33" spans="1:8" s="22" customFormat="1" ht="17.25" customHeight="1" x14ac:dyDescent="0.2">
      <c r="A33" s="11"/>
      <c r="B33" s="108"/>
      <c r="C33" s="167"/>
      <c r="D33" s="168"/>
      <c r="E33" s="555"/>
      <c r="F33" s="169"/>
      <c r="G33" s="169"/>
      <c r="H33" s="201"/>
    </row>
    <row r="34" spans="1:8" s="22" customFormat="1" ht="69.75" customHeight="1" x14ac:dyDescent="0.2">
      <c r="A34" s="88" t="s">
        <v>105</v>
      </c>
      <c r="B34" s="108" t="s">
        <v>457</v>
      </c>
      <c r="C34" s="167" t="s">
        <v>37</v>
      </c>
      <c r="D34" s="168">
        <v>1</v>
      </c>
      <c r="E34" s="554"/>
      <c r="F34" s="169">
        <f>E34*D34</f>
        <v>0</v>
      </c>
      <c r="G34" s="169"/>
      <c r="H34" s="201"/>
    </row>
    <row r="35" spans="1:8" s="22" customFormat="1" x14ac:dyDescent="0.2">
      <c r="A35" s="11"/>
      <c r="B35" s="108"/>
      <c r="C35" s="167"/>
      <c r="D35" s="168"/>
      <c r="E35" s="555"/>
      <c r="F35" s="169"/>
      <c r="G35" s="169"/>
      <c r="H35" s="201"/>
    </row>
    <row r="36" spans="1:8" s="22" customFormat="1" ht="63.75" x14ac:dyDescent="0.2">
      <c r="A36" s="88" t="s">
        <v>543</v>
      </c>
      <c r="B36" s="108" t="s">
        <v>544</v>
      </c>
      <c r="C36" s="167" t="s">
        <v>64</v>
      </c>
      <c r="D36" s="168">
        <v>300</v>
      </c>
      <c r="E36" s="554"/>
      <c r="F36" s="169">
        <f>E36*D36</f>
        <v>0</v>
      </c>
      <c r="G36" s="169"/>
      <c r="H36" s="201"/>
    </row>
    <row r="37" spans="1:8" s="22" customFormat="1" x14ac:dyDescent="0.2">
      <c r="A37" s="11"/>
      <c r="B37" s="108"/>
      <c r="C37" s="167"/>
      <c r="D37" s="168"/>
      <c r="E37" s="555"/>
      <c r="F37" s="169"/>
      <c r="G37" s="169"/>
      <c r="H37" s="201"/>
    </row>
    <row r="38" spans="1:8" s="22" customFormat="1" ht="76.5" x14ac:dyDescent="0.2">
      <c r="A38" s="88" t="s">
        <v>545</v>
      </c>
      <c r="B38" s="108" t="s">
        <v>1563</v>
      </c>
      <c r="C38" s="167" t="s">
        <v>35</v>
      </c>
      <c r="D38" s="168">
        <v>50</v>
      </c>
      <c r="E38" s="554"/>
      <c r="F38" s="169">
        <f>E38*D38</f>
        <v>0</v>
      </c>
      <c r="G38" s="169"/>
      <c r="H38" s="201"/>
    </row>
    <row r="39" spans="1:8" s="22" customFormat="1" ht="22.5" customHeight="1" thickBot="1" x14ac:dyDescent="0.25">
      <c r="A39" s="88"/>
      <c r="B39" s="108"/>
      <c r="C39" s="85"/>
      <c r="D39" s="90"/>
      <c r="E39" s="87"/>
      <c r="F39" s="87"/>
      <c r="G39" s="87"/>
      <c r="H39" s="197"/>
    </row>
    <row r="40" spans="1:8" s="4" customFormat="1" ht="17.25" thickBot="1" x14ac:dyDescent="0.35">
      <c r="A40" s="212"/>
      <c r="B40" s="380" t="s">
        <v>46</v>
      </c>
      <c r="C40" s="235"/>
      <c r="D40" s="236"/>
      <c r="E40" s="237"/>
      <c r="F40" s="237">
        <f>SUM(F15:F39)</f>
        <v>0</v>
      </c>
      <c r="G40" s="237">
        <f>SUM(G15:G39)</f>
        <v>0</v>
      </c>
      <c r="H40" s="204"/>
    </row>
    <row r="41" spans="1:8" ht="17.25" thickTop="1" x14ac:dyDescent="0.3"/>
  </sheetData>
  <sheetProtection algorithmName="SHA-512" hashValue="uZcrQ9QPpcF/htABTVlX3j7SYEYJ2w9o0TlCoOr1aGxdiv/R4NgIl4ZICLoiHL5PH8ozL9rK4/FitU604WQPmQ==" saltValue="1X26hlYWmfIMIVOf92dZwg==" spinCount="100000" sheet="1" objects="1" scenarios="1" selectLockedCells="1"/>
  <mergeCells count="6">
    <mergeCell ref="A7:G7"/>
    <mergeCell ref="A8:G8"/>
    <mergeCell ref="A3:G3"/>
    <mergeCell ref="A4:G4"/>
    <mergeCell ref="A5:G5"/>
    <mergeCell ref="A6:G6"/>
  </mergeCells>
  <pageMargins left="0.78740157480314965" right="0.39370078740157483" top="0.98425196850393704" bottom="0.98425196850393704" header="0.51181102362204722" footer="0.51181102362204722"/>
  <pageSetup paperSize="9" scale="86" firstPageNumber="0" orientation="portrait" horizontalDpi="300" verticalDpi="300" r:id="rId1"/>
  <headerFooter alignWithMargins="0">
    <oddHeader>&amp;L&amp;"Calibri,Krepko"&amp;9&amp;UPrizidek k zdravstvenemu domu Slovenj Gradec&amp;R&amp;9POPIS GRADBENIH DEL
A/3.0 ZEMELJSKA DELA</oddHeader>
    <oddFooter>&amp;R&amp;P</oddFooter>
  </headerFooter>
  <colBreaks count="1" manualBreakCount="1">
    <brk id="9"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88"/>
  <sheetViews>
    <sheetView view="pageBreakPreview" topLeftCell="A77" zoomScaleNormal="100" zoomScaleSheetLayoutView="100" workbookViewId="0">
      <selection activeCell="E77" sqref="E77"/>
    </sheetView>
  </sheetViews>
  <sheetFormatPr defaultColWidth="9.140625" defaultRowHeight="16.5" x14ac:dyDescent="0.3"/>
  <cols>
    <col min="1" max="1" width="7.140625" style="11" customWidth="1"/>
    <col min="2" max="2" width="40.140625" style="227" customWidth="1"/>
    <col min="3" max="3" width="8.7109375" style="2" customWidth="1"/>
    <col min="4" max="4" width="11.7109375" style="2" customWidth="1"/>
    <col min="5" max="5" width="10.42578125" style="2" customWidth="1"/>
    <col min="6" max="7" width="13.28515625" style="2" customWidth="1"/>
    <col min="8" max="11" width="9.140625" style="2"/>
    <col min="12" max="12" width="7.140625" style="2" customWidth="1"/>
    <col min="13" max="16384" width="9.140625" style="2"/>
  </cols>
  <sheetData>
    <row r="1" spans="1:7" x14ac:dyDescent="0.3">
      <c r="A1" s="3" t="s">
        <v>53</v>
      </c>
      <c r="B1" s="225" t="s">
        <v>48</v>
      </c>
    </row>
    <row r="2" spans="1:7" x14ac:dyDescent="0.3">
      <c r="A2" s="3"/>
      <c r="B2" s="225"/>
    </row>
    <row r="3" spans="1:7" s="379" customFormat="1" ht="15" x14ac:dyDescent="0.25">
      <c r="A3" s="74" t="s">
        <v>134</v>
      </c>
      <c r="B3" s="196"/>
      <c r="C3" s="75"/>
      <c r="D3" s="76"/>
      <c r="E3" s="77"/>
      <c r="F3" s="78"/>
      <c r="G3" s="78"/>
    </row>
    <row r="4" spans="1:7" s="133" customFormat="1" ht="42" customHeight="1" x14ac:dyDescent="0.25">
      <c r="A4" s="424" t="s">
        <v>177</v>
      </c>
      <c r="B4" s="425"/>
      <c r="C4" s="425"/>
      <c r="D4" s="425"/>
      <c r="E4" s="425"/>
      <c r="F4" s="425"/>
      <c r="G4" s="426"/>
    </row>
    <row r="5" spans="1:7" s="133" customFormat="1" ht="41.25" customHeight="1" x14ac:dyDescent="0.25">
      <c r="A5" s="427" t="s">
        <v>171</v>
      </c>
      <c r="B5" s="419"/>
      <c r="C5" s="419"/>
      <c r="D5" s="419"/>
      <c r="E5" s="419"/>
      <c r="F5" s="419"/>
      <c r="G5" s="420"/>
    </row>
    <row r="6" spans="1:7" s="133" customFormat="1" ht="28.5" customHeight="1" x14ac:dyDescent="0.25">
      <c r="A6" s="427" t="s">
        <v>176</v>
      </c>
      <c r="B6" s="419"/>
      <c r="C6" s="419"/>
      <c r="D6" s="419"/>
      <c r="E6" s="419"/>
      <c r="F6" s="419"/>
      <c r="G6" s="420"/>
    </row>
    <row r="7" spans="1:7" s="133" customFormat="1" ht="28.5" customHeight="1" x14ac:dyDescent="0.25">
      <c r="A7" s="418" t="s">
        <v>172</v>
      </c>
      <c r="B7" s="419"/>
      <c r="C7" s="419"/>
      <c r="D7" s="419"/>
      <c r="E7" s="419"/>
      <c r="F7" s="419"/>
      <c r="G7" s="420"/>
    </row>
    <row r="8" spans="1:7" s="133" customFormat="1" ht="28.5" customHeight="1" x14ac:dyDescent="0.25">
      <c r="A8" s="418" t="s">
        <v>173</v>
      </c>
      <c r="B8" s="419"/>
      <c r="C8" s="419"/>
      <c r="D8" s="419"/>
      <c r="E8" s="419"/>
      <c r="F8" s="419"/>
      <c r="G8" s="420"/>
    </row>
    <row r="9" spans="1:7" s="133" customFormat="1" ht="27" customHeight="1" x14ac:dyDescent="0.25">
      <c r="A9" s="418" t="s">
        <v>174</v>
      </c>
      <c r="B9" s="419"/>
      <c r="C9" s="419"/>
      <c r="D9" s="419"/>
      <c r="E9" s="419"/>
      <c r="F9" s="419"/>
      <c r="G9" s="420"/>
    </row>
    <row r="10" spans="1:7" s="133" customFormat="1" ht="29.25" customHeight="1" x14ac:dyDescent="0.25">
      <c r="A10" s="418" t="s">
        <v>175</v>
      </c>
      <c r="B10" s="419"/>
      <c r="C10" s="419"/>
      <c r="D10" s="419"/>
      <c r="E10" s="419"/>
      <c r="F10" s="419"/>
      <c r="G10" s="420"/>
    </row>
    <row r="11" spans="1:7" s="133" customFormat="1" ht="44.25" customHeight="1" x14ac:dyDescent="0.25">
      <c r="A11" s="421" t="s">
        <v>344</v>
      </c>
      <c r="B11" s="422"/>
      <c r="C11" s="422"/>
      <c r="D11" s="422"/>
      <c r="E11" s="422"/>
      <c r="F11" s="422"/>
      <c r="G11" s="423"/>
    </row>
    <row r="12" spans="1:7" x14ac:dyDescent="0.3">
      <c r="A12" s="3"/>
      <c r="B12" s="225"/>
    </row>
    <row r="13" spans="1:7" x14ac:dyDescent="0.3">
      <c r="A13" s="3"/>
      <c r="B13" s="225"/>
    </row>
    <row r="14" spans="1:7" s="4" customFormat="1" ht="27.75" thickBot="1" x14ac:dyDescent="0.35">
      <c r="A14" s="5"/>
      <c r="B14" s="226" t="s">
        <v>29</v>
      </c>
      <c r="C14" s="6" t="s">
        <v>30</v>
      </c>
      <c r="D14" s="6" t="s">
        <v>31</v>
      </c>
      <c r="E14" s="6" t="s">
        <v>32</v>
      </c>
      <c r="F14" s="367" t="s">
        <v>1537</v>
      </c>
      <c r="G14" s="367" t="s">
        <v>1538</v>
      </c>
    </row>
    <row r="15" spans="1:7" ht="17.25" thickTop="1" x14ac:dyDescent="0.3"/>
    <row r="16" spans="1:7" ht="51" x14ac:dyDescent="0.3">
      <c r="A16" s="88" t="s">
        <v>54</v>
      </c>
      <c r="B16" s="92" t="s">
        <v>459</v>
      </c>
      <c r="C16" s="167" t="s">
        <v>44</v>
      </c>
      <c r="D16" s="168">
        <v>7.88</v>
      </c>
      <c r="E16" s="554"/>
      <c r="F16" s="169">
        <f>E16*D16</f>
        <v>0</v>
      </c>
    </row>
    <row r="17" spans="1:9" x14ac:dyDescent="0.3">
      <c r="B17" s="92" t="s">
        <v>546</v>
      </c>
      <c r="C17" s="99"/>
      <c r="D17" s="99"/>
      <c r="E17" s="561"/>
      <c r="F17" s="99"/>
      <c r="G17" s="99"/>
    </row>
    <row r="18" spans="1:9" x14ac:dyDescent="0.3">
      <c r="E18" s="559"/>
    </row>
    <row r="19" spans="1:9" s="22" customFormat="1" ht="51" x14ac:dyDescent="0.2">
      <c r="A19" s="88" t="s">
        <v>160</v>
      </c>
      <c r="B19" s="92" t="s">
        <v>342</v>
      </c>
      <c r="C19" s="167" t="s">
        <v>44</v>
      </c>
      <c r="D19" s="168">
        <v>79.150000000000006</v>
      </c>
      <c r="E19" s="554"/>
      <c r="F19" s="169">
        <f>E19*D19</f>
        <v>0</v>
      </c>
      <c r="G19" s="169"/>
      <c r="H19" s="201"/>
    </row>
    <row r="20" spans="1:9" s="99" customFormat="1" x14ac:dyDescent="0.2">
      <c r="A20" s="11"/>
      <c r="B20" s="92" t="s">
        <v>458</v>
      </c>
      <c r="E20" s="561"/>
      <c r="H20" s="164"/>
      <c r="I20" s="165"/>
    </row>
    <row r="21" spans="1:9" x14ac:dyDescent="0.3">
      <c r="E21" s="559"/>
    </row>
    <row r="22" spans="1:9" s="22" customFormat="1" ht="51" x14ac:dyDescent="0.2">
      <c r="A22" s="88" t="s">
        <v>155</v>
      </c>
      <c r="B22" s="92" t="s">
        <v>550</v>
      </c>
      <c r="C22" s="167" t="s">
        <v>44</v>
      </c>
      <c r="D22" s="168">
        <v>282.35000000000002</v>
      </c>
      <c r="E22" s="554"/>
      <c r="F22" s="169">
        <f>E22*D22</f>
        <v>0</v>
      </c>
      <c r="G22" s="169"/>
      <c r="H22" s="201"/>
    </row>
    <row r="23" spans="1:9" s="99" customFormat="1" x14ac:dyDescent="0.2">
      <c r="A23" s="11"/>
      <c r="B23" s="92" t="s">
        <v>1259</v>
      </c>
      <c r="E23" s="561"/>
      <c r="H23" s="164"/>
      <c r="I23" s="165"/>
    </row>
    <row r="24" spans="1:9" x14ac:dyDescent="0.3">
      <c r="E24" s="559"/>
    </row>
    <row r="25" spans="1:9" ht="51" x14ac:dyDescent="0.3">
      <c r="A25" s="88" t="s">
        <v>161</v>
      </c>
      <c r="B25" s="92" t="s">
        <v>547</v>
      </c>
      <c r="C25" s="167" t="s">
        <v>44</v>
      </c>
      <c r="D25" s="168">
        <v>2.2000000000000002</v>
      </c>
      <c r="E25" s="554"/>
      <c r="F25" s="169">
        <f>E25*D25</f>
        <v>0</v>
      </c>
      <c r="G25" s="169"/>
    </row>
    <row r="26" spans="1:9" x14ac:dyDescent="0.3">
      <c r="B26" s="92" t="s">
        <v>548</v>
      </c>
      <c r="C26" s="99"/>
      <c r="D26" s="99"/>
      <c r="E26" s="561"/>
      <c r="F26" s="99"/>
      <c r="G26" s="99"/>
    </row>
    <row r="27" spans="1:9" x14ac:dyDescent="0.3">
      <c r="E27" s="559"/>
    </row>
    <row r="28" spans="1:9" ht="51" x14ac:dyDescent="0.3">
      <c r="A28" s="88" t="s">
        <v>106</v>
      </c>
      <c r="B28" s="92" t="s">
        <v>547</v>
      </c>
      <c r="C28" s="167" t="s">
        <v>44</v>
      </c>
      <c r="D28" s="168">
        <v>1.71</v>
      </c>
      <c r="E28" s="554"/>
      <c r="F28" s="169">
        <f>E28*D28</f>
        <v>0</v>
      </c>
      <c r="G28" s="169"/>
    </row>
    <row r="29" spans="1:9" x14ac:dyDescent="0.3">
      <c r="B29" s="92" t="s">
        <v>549</v>
      </c>
      <c r="C29" s="99"/>
      <c r="D29" s="99"/>
      <c r="E29" s="561"/>
      <c r="F29" s="99"/>
      <c r="G29" s="99"/>
    </row>
    <row r="30" spans="1:9" x14ac:dyDescent="0.3">
      <c r="E30" s="559"/>
    </row>
    <row r="31" spans="1:9" ht="51" x14ac:dyDescent="0.3">
      <c r="A31" s="88" t="s">
        <v>107</v>
      </c>
      <c r="B31" s="92" t="s">
        <v>547</v>
      </c>
      <c r="C31" s="167" t="s">
        <v>44</v>
      </c>
      <c r="D31" s="168">
        <v>6.14</v>
      </c>
      <c r="E31" s="554"/>
      <c r="F31" s="169">
        <f>E31*D31</f>
        <v>0</v>
      </c>
      <c r="G31" s="169"/>
    </row>
    <row r="32" spans="1:9" x14ac:dyDescent="0.3">
      <c r="B32" s="92" t="s">
        <v>551</v>
      </c>
      <c r="C32" s="99"/>
      <c r="D32" s="99"/>
      <c r="E32" s="561"/>
      <c r="F32" s="99"/>
      <c r="G32" s="99"/>
    </row>
    <row r="33" spans="1:9" x14ac:dyDescent="0.3">
      <c r="E33" s="559"/>
    </row>
    <row r="34" spans="1:9" ht="51" x14ac:dyDescent="0.3">
      <c r="A34" s="88" t="s">
        <v>108</v>
      </c>
      <c r="B34" s="92" t="s">
        <v>547</v>
      </c>
      <c r="C34" s="167" t="s">
        <v>44</v>
      </c>
      <c r="D34" s="168">
        <v>2.4300000000000002</v>
      </c>
      <c r="E34" s="554"/>
      <c r="F34" s="169">
        <f>E34*D34</f>
        <v>0</v>
      </c>
    </row>
    <row r="35" spans="1:9" x14ac:dyDescent="0.3">
      <c r="B35" s="92" t="s">
        <v>552</v>
      </c>
      <c r="C35" s="99"/>
      <c r="D35" s="99"/>
      <c r="E35" s="561"/>
      <c r="F35" s="99"/>
      <c r="G35" s="99"/>
    </row>
    <row r="36" spans="1:9" x14ac:dyDescent="0.3">
      <c r="E36" s="559"/>
    </row>
    <row r="37" spans="1:9" ht="51" x14ac:dyDescent="0.3">
      <c r="A37" s="88" t="s">
        <v>122</v>
      </c>
      <c r="B37" s="92" t="s">
        <v>547</v>
      </c>
      <c r="C37" s="167" t="s">
        <v>44</v>
      </c>
      <c r="D37" s="168">
        <v>1.01</v>
      </c>
      <c r="E37" s="554"/>
      <c r="F37" s="169">
        <f>E37*D37</f>
        <v>0</v>
      </c>
      <c r="G37" s="169"/>
    </row>
    <row r="38" spans="1:9" x14ac:dyDescent="0.3">
      <c r="B38" s="92" t="s">
        <v>553</v>
      </c>
      <c r="C38" s="99"/>
      <c r="D38" s="99"/>
      <c r="E38" s="561"/>
      <c r="F38" s="99"/>
      <c r="G38" s="99"/>
    </row>
    <row r="39" spans="1:9" x14ac:dyDescent="0.3">
      <c r="E39" s="559"/>
    </row>
    <row r="40" spans="1:9" ht="51" x14ac:dyDescent="0.3">
      <c r="A40" s="88" t="s">
        <v>109</v>
      </c>
      <c r="B40" s="92" t="s">
        <v>547</v>
      </c>
      <c r="C40" s="167" t="s">
        <v>44</v>
      </c>
      <c r="D40" s="168">
        <v>12.25</v>
      </c>
      <c r="E40" s="554"/>
      <c r="G40" s="169">
        <f>E40*D40</f>
        <v>0</v>
      </c>
    </row>
    <row r="41" spans="1:9" x14ac:dyDescent="0.3">
      <c r="B41" s="92" t="s">
        <v>554</v>
      </c>
      <c r="C41" s="99"/>
      <c r="D41" s="99"/>
      <c r="E41" s="561"/>
      <c r="F41" s="99"/>
      <c r="G41" s="99"/>
    </row>
    <row r="42" spans="1:9" x14ac:dyDescent="0.3">
      <c r="E42" s="559"/>
    </row>
    <row r="43" spans="1:9" s="22" customFormat="1" ht="51" x14ac:dyDescent="0.2">
      <c r="A43" s="88" t="s">
        <v>162</v>
      </c>
      <c r="B43" s="92" t="s">
        <v>547</v>
      </c>
      <c r="C43" s="167" t="s">
        <v>44</v>
      </c>
      <c r="D43" s="168">
        <v>153.07</v>
      </c>
      <c r="E43" s="554"/>
      <c r="F43" s="169">
        <f>E43*D43</f>
        <v>0</v>
      </c>
      <c r="G43" s="169"/>
      <c r="H43" s="201"/>
    </row>
    <row r="44" spans="1:9" s="99" customFormat="1" x14ac:dyDescent="0.2">
      <c r="A44" s="11"/>
      <c r="B44" s="92" t="s">
        <v>555</v>
      </c>
      <c r="E44" s="561"/>
      <c r="H44" s="164"/>
      <c r="I44" s="165"/>
    </row>
    <row r="45" spans="1:9" x14ac:dyDescent="0.3">
      <c r="E45" s="559"/>
    </row>
    <row r="46" spans="1:9" ht="51" x14ac:dyDescent="0.3">
      <c r="A46" s="88" t="s">
        <v>110</v>
      </c>
      <c r="B46" s="92" t="s">
        <v>556</v>
      </c>
      <c r="C46" s="167" t="s">
        <v>44</v>
      </c>
      <c r="D46" s="168">
        <v>429.39</v>
      </c>
      <c r="E46" s="554"/>
      <c r="F46" s="169">
        <f>E46*D46</f>
        <v>0</v>
      </c>
      <c r="G46" s="169"/>
    </row>
    <row r="47" spans="1:9" x14ac:dyDescent="0.3">
      <c r="B47" s="92" t="s">
        <v>592</v>
      </c>
      <c r="C47" s="99"/>
      <c r="D47" s="99"/>
      <c r="E47" s="561"/>
      <c r="F47" s="99"/>
      <c r="G47" s="99"/>
    </row>
    <row r="48" spans="1:9" x14ac:dyDescent="0.3">
      <c r="E48" s="559"/>
    </row>
    <row r="49" spans="1:9" ht="51" x14ac:dyDescent="0.3">
      <c r="A49" s="88" t="s">
        <v>566</v>
      </c>
      <c r="B49" s="92" t="s">
        <v>556</v>
      </c>
      <c r="C49" s="167" t="s">
        <v>44</v>
      </c>
      <c r="D49" s="168">
        <v>2.4500000000000002</v>
      </c>
      <c r="E49" s="554"/>
      <c r="F49" s="169">
        <f>E49*D49</f>
        <v>0</v>
      </c>
      <c r="G49" s="169"/>
    </row>
    <row r="50" spans="1:9" x14ac:dyDescent="0.3">
      <c r="B50" s="92" t="s">
        <v>557</v>
      </c>
      <c r="C50" s="99"/>
      <c r="D50" s="99"/>
      <c r="E50" s="561"/>
      <c r="F50" s="99"/>
      <c r="G50" s="99"/>
    </row>
    <row r="51" spans="1:9" x14ac:dyDescent="0.3">
      <c r="E51" s="559"/>
    </row>
    <row r="52" spans="1:9" s="22" customFormat="1" ht="51" x14ac:dyDescent="0.2">
      <c r="A52" s="88" t="s">
        <v>567</v>
      </c>
      <c r="B52" s="92" t="s">
        <v>556</v>
      </c>
      <c r="C52" s="167" t="s">
        <v>44</v>
      </c>
      <c r="D52" s="168">
        <v>54.2</v>
      </c>
      <c r="E52" s="554"/>
      <c r="F52" s="169">
        <f>E52*D52</f>
        <v>0</v>
      </c>
      <c r="G52" s="169"/>
      <c r="H52" s="201"/>
    </row>
    <row r="53" spans="1:9" s="99" customFormat="1" x14ac:dyDescent="0.2">
      <c r="A53" s="11"/>
      <c r="B53" s="92" t="s">
        <v>460</v>
      </c>
      <c r="E53" s="561"/>
      <c r="H53" s="164"/>
      <c r="I53" s="165"/>
    </row>
    <row r="54" spans="1:9" x14ac:dyDescent="0.3">
      <c r="E54" s="559"/>
    </row>
    <row r="55" spans="1:9" ht="51" x14ac:dyDescent="0.3">
      <c r="A55" s="88" t="s">
        <v>568</v>
      </c>
      <c r="B55" s="92" t="s">
        <v>559</v>
      </c>
      <c r="C55" s="167" t="s">
        <v>44</v>
      </c>
      <c r="D55" s="168">
        <v>22.69</v>
      </c>
      <c r="E55" s="554"/>
      <c r="F55" s="169">
        <f>E55*D55</f>
        <v>0</v>
      </c>
      <c r="G55" s="169"/>
    </row>
    <row r="56" spans="1:9" x14ac:dyDescent="0.3">
      <c r="B56" s="92" t="s">
        <v>558</v>
      </c>
      <c r="C56" s="99"/>
      <c r="D56" s="99"/>
      <c r="E56" s="561"/>
      <c r="F56" s="99"/>
      <c r="G56" s="99"/>
    </row>
    <row r="57" spans="1:9" x14ac:dyDescent="0.3">
      <c r="E57" s="559"/>
    </row>
    <row r="58" spans="1:9" s="22" customFormat="1" ht="54" customHeight="1" x14ac:dyDescent="0.2">
      <c r="A58" s="88" t="s">
        <v>569</v>
      </c>
      <c r="B58" s="92" t="s">
        <v>560</v>
      </c>
      <c r="C58" s="167" t="s">
        <v>44</v>
      </c>
      <c r="D58" s="168">
        <v>59.02</v>
      </c>
      <c r="E58" s="554"/>
      <c r="F58" s="169">
        <f>E58*D58</f>
        <v>0</v>
      </c>
      <c r="G58" s="169"/>
      <c r="H58" s="201"/>
    </row>
    <row r="59" spans="1:9" s="99" customFormat="1" x14ac:dyDescent="0.2">
      <c r="A59" s="11"/>
      <c r="B59" s="92" t="s">
        <v>343</v>
      </c>
      <c r="C59" s="22"/>
      <c r="D59" s="22"/>
      <c r="E59" s="562"/>
      <c r="F59" s="22"/>
      <c r="G59" s="22"/>
      <c r="H59" s="164"/>
      <c r="I59" s="165"/>
    </row>
    <row r="60" spans="1:9" x14ac:dyDescent="0.3">
      <c r="E60" s="559"/>
    </row>
    <row r="61" spans="1:9" s="22" customFormat="1" ht="54" customHeight="1" x14ac:dyDescent="0.2">
      <c r="A61" s="88" t="s">
        <v>570</v>
      </c>
      <c r="B61" s="92" t="s">
        <v>561</v>
      </c>
      <c r="C61" s="167" t="s">
        <v>44</v>
      </c>
      <c r="D61" s="168">
        <v>1.82</v>
      </c>
      <c r="E61" s="554"/>
      <c r="F61" s="169">
        <f>E61*D61</f>
        <v>0</v>
      </c>
      <c r="G61" s="169"/>
      <c r="H61" s="201"/>
    </row>
    <row r="62" spans="1:9" s="99" customFormat="1" x14ac:dyDescent="0.2">
      <c r="A62" s="11"/>
      <c r="B62" s="92" t="s">
        <v>562</v>
      </c>
      <c r="C62" s="22"/>
      <c r="D62" s="22"/>
      <c r="E62" s="562"/>
      <c r="F62" s="22"/>
      <c r="G62" s="22"/>
      <c r="H62" s="164"/>
      <c r="I62" s="165"/>
    </row>
    <row r="63" spans="1:9" x14ac:dyDescent="0.3">
      <c r="C63" s="22"/>
      <c r="D63" s="22"/>
      <c r="E63" s="562"/>
      <c r="F63" s="22"/>
      <c r="G63" s="22"/>
    </row>
    <row r="64" spans="1:9" s="22" customFormat="1" ht="52.5" customHeight="1" x14ac:dyDescent="0.2">
      <c r="A64" s="88" t="s">
        <v>571</v>
      </c>
      <c r="B64" s="92" t="s">
        <v>559</v>
      </c>
      <c r="C64" s="167" t="s">
        <v>44</v>
      </c>
      <c r="D64" s="168">
        <v>11.45</v>
      </c>
      <c r="E64" s="554"/>
      <c r="F64" s="169">
        <f>E64*D64</f>
        <v>0</v>
      </c>
      <c r="G64" s="169"/>
      <c r="H64" s="201"/>
      <c r="I64" s="105"/>
    </row>
    <row r="65" spans="1:9" s="22" customFormat="1" x14ac:dyDescent="0.2">
      <c r="A65" s="11"/>
      <c r="B65" s="92" t="s">
        <v>461</v>
      </c>
      <c r="E65" s="562"/>
      <c r="H65" s="164"/>
      <c r="I65" s="105"/>
    </row>
    <row r="66" spans="1:9" s="22" customFormat="1" x14ac:dyDescent="0.3">
      <c r="A66" s="11"/>
      <c r="B66" s="89"/>
      <c r="E66" s="562"/>
      <c r="H66" s="2"/>
    </row>
    <row r="67" spans="1:9" s="22" customFormat="1" ht="55.5" customHeight="1" x14ac:dyDescent="0.2">
      <c r="A67" s="88" t="s">
        <v>572</v>
      </c>
      <c r="B67" s="92" t="s">
        <v>559</v>
      </c>
      <c r="C67" s="167" t="s">
        <v>44</v>
      </c>
      <c r="D67" s="168">
        <v>36.75</v>
      </c>
      <c r="E67" s="554"/>
      <c r="F67" s="169">
        <f>E67*D67</f>
        <v>0</v>
      </c>
      <c r="G67" s="169"/>
      <c r="H67" s="201"/>
      <c r="I67" s="105"/>
    </row>
    <row r="68" spans="1:9" s="22" customFormat="1" x14ac:dyDescent="0.2">
      <c r="A68" s="11"/>
      <c r="B68" s="92" t="s">
        <v>257</v>
      </c>
      <c r="E68" s="562"/>
      <c r="H68" s="164"/>
      <c r="I68" s="105"/>
    </row>
    <row r="69" spans="1:9" s="22" customFormat="1" x14ac:dyDescent="0.3">
      <c r="A69" s="11"/>
      <c r="B69" s="162"/>
      <c r="E69" s="562"/>
      <c r="H69" s="2"/>
    </row>
    <row r="70" spans="1:9" s="22" customFormat="1" ht="58.5" customHeight="1" x14ac:dyDescent="0.2">
      <c r="A70" s="88" t="s">
        <v>573</v>
      </c>
      <c r="B70" s="92" t="s">
        <v>560</v>
      </c>
      <c r="C70" s="167" t="s">
        <v>44</v>
      </c>
      <c r="D70" s="168">
        <v>364.32</v>
      </c>
      <c r="E70" s="554"/>
      <c r="F70" s="169">
        <f>E70*D70</f>
        <v>0</v>
      </c>
      <c r="G70" s="169"/>
      <c r="H70" s="201"/>
      <c r="I70" s="105"/>
    </row>
    <row r="71" spans="1:9" s="22" customFormat="1" x14ac:dyDescent="0.2">
      <c r="A71" s="11"/>
      <c r="B71" s="92" t="s">
        <v>462</v>
      </c>
      <c r="E71" s="562"/>
      <c r="H71" s="164"/>
      <c r="I71" s="105"/>
    </row>
    <row r="72" spans="1:9" s="22" customFormat="1" x14ac:dyDescent="0.3">
      <c r="A72" s="11"/>
      <c r="B72" s="162"/>
      <c r="E72" s="562"/>
      <c r="H72" s="2"/>
    </row>
    <row r="73" spans="1:9" s="22" customFormat="1" ht="52.5" customHeight="1" x14ac:dyDescent="0.2">
      <c r="A73" s="88" t="s">
        <v>574</v>
      </c>
      <c r="B73" s="92" t="s">
        <v>560</v>
      </c>
      <c r="C73" s="167" t="s">
        <v>44</v>
      </c>
      <c r="D73" s="168">
        <v>95.06</v>
      </c>
      <c r="E73" s="554"/>
      <c r="F73" s="169">
        <f>E73*D73</f>
        <v>0</v>
      </c>
      <c r="G73" s="169"/>
      <c r="H73" s="201"/>
      <c r="I73" s="105"/>
    </row>
    <row r="74" spans="1:9" s="22" customFormat="1" x14ac:dyDescent="0.2">
      <c r="A74" s="11"/>
      <c r="B74" s="92" t="s">
        <v>463</v>
      </c>
      <c r="E74" s="562"/>
      <c r="H74" s="164"/>
      <c r="I74" s="105"/>
    </row>
    <row r="75" spans="1:9" s="22" customFormat="1" x14ac:dyDescent="0.3">
      <c r="A75" s="11"/>
      <c r="B75" s="92"/>
      <c r="C75" s="85"/>
      <c r="D75" s="86"/>
      <c r="E75" s="563"/>
      <c r="F75" s="87"/>
      <c r="G75" s="87"/>
      <c r="H75" s="2"/>
    </row>
    <row r="76" spans="1:9" s="22" customFormat="1" ht="63.75" x14ac:dyDescent="0.2">
      <c r="A76" s="88" t="s">
        <v>575</v>
      </c>
      <c r="B76" s="109" t="s">
        <v>368</v>
      </c>
      <c r="E76" s="562"/>
    </row>
    <row r="77" spans="1:9" s="22" customFormat="1" x14ac:dyDescent="0.2">
      <c r="A77" s="88"/>
      <c r="B77" s="109" t="s">
        <v>464</v>
      </c>
      <c r="C77" s="188" t="s">
        <v>50</v>
      </c>
      <c r="D77" s="176">
        <v>27240</v>
      </c>
      <c r="E77" s="554"/>
      <c r="F77" s="169">
        <f>E77*D77</f>
        <v>0</v>
      </c>
      <c r="G77" s="178"/>
      <c r="H77" s="201"/>
    </row>
    <row r="78" spans="1:9" s="22" customFormat="1" x14ac:dyDescent="0.2">
      <c r="A78" s="88"/>
      <c r="B78" s="109" t="s">
        <v>465</v>
      </c>
      <c r="C78" s="188" t="s">
        <v>50</v>
      </c>
      <c r="D78" s="176">
        <v>57981</v>
      </c>
      <c r="E78" s="554"/>
      <c r="F78" s="169">
        <f>E78*D78</f>
        <v>0</v>
      </c>
      <c r="G78" s="178"/>
      <c r="H78" s="201"/>
    </row>
    <row r="79" spans="1:9" s="22" customFormat="1" x14ac:dyDescent="0.2">
      <c r="A79" s="89"/>
      <c r="B79" s="228" t="s">
        <v>466</v>
      </c>
      <c r="C79" s="188" t="s">
        <v>50</v>
      </c>
      <c r="D79" s="176">
        <v>95410</v>
      </c>
      <c r="E79" s="554"/>
      <c r="F79" s="169">
        <f>E79*D79</f>
        <v>0</v>
      </c>
      <c r="G79" s="178"/>
      <c r="H79" s="201"/>
    </row>
    <row r="80" spans="1:9" s="22" customFormat="1" x14ac:dyDescent="0.2">
      <c r="A80" s="89"/>
      <c r="B80" s="228"/>
      <c r="C80" s="188"/>
      <c r="D80" s="176"/>
      <c r="E80" s="564"/>
      <c r="F80" s="178"/>
      <c r="G80" s="178"/>
      <c r="H80" s="201"/>
    </row>
    <row r="81" spans="1:9" s="22" customFormat="1" ht="68.25" customHeight="1" x14ac:dyDescent="0.2">
      <c r="A81" s="88" t="s">
        <v>576</v>
      </c>
      <c r="B81" s="92" t="s">
        <v>563</v>
      </c>
      <c r="C81" s="167" t="s">
        <v>35</v>
      </c>
      <c r="D81" s="168">
        <v>97.97</v>
      </c>
      <c r="E81" s="554"/>
      <c r="F81" s="169">
        <f>E81*D81</f>
        <v>0</v>
      </c>
      <c r="G81" s="169"/>
      <c r="H81" s="201"/>
    </row>
    <row r="82" spans="1:9" s="22" customFormat="1" x14ac:dyDescent="0.2">
      <c r="A82" s="89"/>
      <c r="B82" s="228"/>
      <c r="C82" s="188"/>
      <c r="D82" s="176"/>
      <c r="E82" s="564"/>
      <c r="F82" s="178"/>
      <c r="G82" s="178"/>
      <c r="H82" s="201"/>
    </row>
    <row r="83" spans="1:9" s="22" customFormat="1" ht="69" customHeight="1" x14ac:dyDescent="0.2">
      <c r="A83" s="88" t="s">
        <v>577</v>
      </c>
      <c r="B83" s="92" t="s">
        <v>564</v>
      </c>
      <c r="C83" s="167" t="s">
        <v>35</v>
      </c>
      <c r="D83" s="168">
        <v>119.8</v>
      </c>
      <c r="E83" s="554"/>
      <c r="F83" s="169">
        <f>E83*D83</f>
        <v>0</v>
      </c>
      <c r="G83" s="169"/>
      <c r="H83" s="201"/>
    </row>
    <row r="84" spans="1:9" s="22" customFormat="1" x14ac:dyDescent="0.2">
      <c r="A84" s="89"/>
      <c r="B84" s="228"/>
      <c r="C84" s="188"/>
      <c r="D84" s="176"/>
      <c r="E84" s="564"/>
      <c r="F84" s="178"/>
      <c r="G84" s="178"/>
      <c r="H84" s="201"/>
    </row>
    <row r="85" spans="1:9" s="22" customFormat="1" ht="57" customHeight="1" x14ac:dyDescent="0.2">
      <c r="A85" s="88" t="s">
        <v>578</v>
      </c>
      <c r="B85" s="92" t="s">
        <v>565</v>
      </c>
      <c r="C85" s="167" t="s">
        <v>35</v>
      </c>
      <c r="D85" s="168">
        <v>189.55</v>
      </c>
      <c r="E85" s="554"/>
      <c r="F85" s="169">
        <f>E85*D85</f>
        <v>0</v>
      </c>
      <c r="G85" s="169"/>
      <c r="H85" s="201"/>
    </row>
    <row r="86" spans="1:9" s="99" customFormat="1" ht="13.5" thickBot="1" x14ac:dyDescent="0.25">
      <c r="A86" s="163"/>
      <c r="B86" s="92"/>
      <c r="H86" s="164"/>
      <c r="I86" s="165"/>
    </row>
    <row r="87" spans="1:9" s="4" customFormat="1" ht="17.25" thickBot="1" x14ac:dyDescent="0.35">
      <c r="A87" s="212"/>
      <c r="B87" s="122" t="s">
        <v>52</v>
      </c>
      <c r="C87" s="235"/>
      <c r="D87" s="236"/>
      <c r="E87" s="237"/>
      <c r="F87" s="237">
        <f>SUM(F15:F86)</f>
        <v>0</v>
      </c>
      <c r="G87" s="237">
        <f>SUM(G15:G86)</f>
        <v>0</v>
      </c>
    </row>
    <row r="88" spans="1:9" s="93" customFormat="1" ht="13.5" thickTop="1" x14ac:dyDescent="0.2">
      <c r="A88" s="94"/>
      <c r="B88" s="123"/>
      <c r="C88" s="95"/>
      <c r="D88" s="96"/>
      <c r="E88" s="97"/>
      <c r="F88" s="97"/>
      <c r="G88" s="97"/>
    </row>
  </sheetData>
  <sheetProtection algorithmName="SHA-512" hashValue="GE5t7+3bJcWj7+p8Z0Ckx56zc92Uejh7AK+tFX1DpgLdNDICB78+mJaIvH/aAOsKFhLhI40jkep0Wh9y+yhGdw==" saltValue="roAv+vgCJUQHzP2NEp/8Pg==" spinCount="100000" sheet="1" objects="1" scenarios="1" selectLockedCells="1"/>
  <mergeCells count="8">
    <mergeCell ref="A10:G10"/>
    <mergeCell ref="A11:G11"/>
    <mergeCell ref="A4:G4"/>
    <mergeCell ref="A5:G5"/>
    <mergeCell ref="A6:G6"/>
    <mergeCell ref="A7:G7"/>
    <mergeCell ref="A8:G8"/>
    <mergeCell ref="A9:G9"/>
  </mergeCells>
  <pageMargins left="0.78740157480314965" right="0.39370078740157483" top="0.98425196850393704" bottom="0.98425196850393704" header="0.51181102362204722" footer="0.51181102362204722"/>
  <pageSetup paperSize="9" scale="86" firstPageNumber="0" orientation="portrait" horizontalDpi="300" verticalDpi="300" r:id="rId1"/>
  <headerFooter alignWithMargins="0">
    <oddHeader>&amp;L&amp;"Calibri,Krepko"&amp;9&amp;UPrizidek k zdravstvenemu domu Slovenj Gradec&amp;R&amp;9POPIS GRADBENIH DEL
A/4.0 BETONSKA DELA</oddHeader>
    <oddFooter>&amp;R&amp;P</oddFooter>
  </headerFooter>
  <rowBreaks count="2" manualBreakCount="2">
    <brk id="52" max="5" man="1"/>
    <brk id="75" max="5" man="1"/>
  </rowBreaks>
  <colBreaks count="1" manualBreakCount="1">
    <brk id="8"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69"/>
  <sheetViews>
    <sheetView view="pageBreakPreview" topLeftCell="A53" zoomScaleSheetLayoutView="100" workbookViewId="0">
      <selection activeCell="E53" sqref="E53"/>
    </sheetView>
  </sheetViews>
  <sheetFormatPr defaultColWidth="9.140625" defaultRowHeight="16.5" x14ac:dyDescent="0.3"/>
  <cols>
    <col min="1" max="1" width="7.140625" style="532" customWidth="1"/>
    <col min="2" max="2" width="39.42578125" style="533" customWidth="1"/>
    <col min="3" max="3" width="8.28515625" style="515" customWidth="1"/>
    <col min="4" max="4" width="10.85546875" style="515" customWidth="1"/>
    <col min="5" max="5" width="11.85546875" style="515" customWidth="1"/>
    <col min="6" max="7" width="12.7109375" style="515" customWidth="1"/>
    <col min="8" max="12" width="9.140625" style="515"/>
    <col min="13" max="13" width="7.140625" style="515" customWidth="1"/>
    <col min="14" max="16384" width="9.140625" style="515"/>
  </cols>
  <sheetData>
    <row r="1" spans="1:8" x14ac:dyDescent="0.3">
      <c r="A1" s="525" t="s">
        <v>56</v>
      </c>
      <c r="B1" s="526" t="s">
        <v>151</v>
      </c>
    </row>
    <row r="2" spans="1:8" x14ac:dyDescent="0.3">
      <c r="A2" s="525"/>
      <c r="B2" s="526"/>
    </row>
    <row r="3" spans="1:8" s="571" customFormat="1" ht="15" x14ac:dyDescent="0.25">
      <c r="A3" s="565" t="s">
        <v>137</v>
      </c>
      <c r="B3" s="566"/>
      <c r="C3" s="567"/>
      <c r="D3" s="568"/>
      <c r="E3" s="569"/>
      <c r="F3" s="570"/>
      <c r="G3" s="570"/>
    </row>
    <row r="4" spans="1:8" s="575" customFormat="1" ht="56.25" customHeight="1" x14ac:dyDescent="0.25">
      <c r="A4" s="572" t="s">
        <v>181</v>
      </c>
      <c r="B4" s="573"/>
      <c r="C4" s="573"/>
      <c r="D4" s="573"/>
      <c r="E4" s="573"/>
      <c r="F4" s="573"/>
      <c r="G4" s="574"/>
    </row>
    <row r="5" spans="1:8" s="575" customFormat="1" ht="27.75" customHeight="1" x14ac:dyDescent="0.25">
      <c r="A5" s="576" t="s">
        <v>178</v>
      </c>
      <c r="B5" s="577"/>
      <c r="C5" s="577"/>
      <c r="D5" s="577"/>
      <c r="E5" s="577"/>
      <c r="F5" s="577"/>
      <c r="G5" s="578"/>
    </row>
    <row r="6" spans="1:8" s="575" customFormat="1" ht="28.5" customHeight="1" x14ac:dyDescent="0.25">
      <c r="A6" s="576" t="s">
        <v>179</v>
      </c>
      <c r="B6" s="577"/>
      <c r="C6" s="577"/>
      <c r="D6" s="577"/>
      <c r="E6" s="577"/>
      <c r="F6" s="577"/>
      <c r="G6" s="578"/>
    </row>
    <row r="7" spans="1:8" s="575" customFormat="1" ht="26.25" customHeight="1" x14ac:dyDescent="0.25">
      <c r="A7" s="576" t="s">
        <v>180</v>
      </c>
      <c r="B7" s="577"/>
      <c r="C7" s="577"/>
      <c r="D7" s="577"/>
      <c r="E7" s="577"/>
      <c r="F7" s="577"/>
      <c r="G7" s="578"/>
    </row>
    <row r="8" spans="1:8" s="575" customFormat="1" ht="42" customHeight="1" x14ac:dyDescent="0.25">
      <c r="A8" s="576" t="s">
        <v>182</v>
      </c>
      <c r="B8" s="577"/>
      <c r="C8" s="577"/>
      <c r="D8" s="577"/>
      <c r="E8" s="577"/>
      <c r="F8" s="577"/>
      <c r="G8" s="578"/>
    </row>
    <row r="9" spans="1:8" s="575" customFormat="1" ht="28.5" customHeight="1" x14ac:dyDescent="0.25">
      <c r="A9" s="579" t="s">
        <v>202</v>
      </c>
      <c r="B9" s="580"/>
      <c r="C9" s="580"/>
      <c r="D9" s="580"/>
      <c r="E9" s="580"/>
      <c r="F9" s="580"/>
      <c r="G9" s="581"/>
    </row>
    <row r="10" spans="1:8" s="571" customFormat="1" ht="15" x14ac:dyDescent="0.25">
      <c r="A10" s="582"/>
      <c r="B10" s="583"/>
      <c r="C10" s="584"/>
      <c r="D10" s="585"/>
      <c r="E10" s="586"/>
      <c r="F10" s="586"/>
      <c r="G10" s="586"/>
    </row>
    <row r="11" spans="1:8" x14ac:dyDescent="0.3">
      <c r="A11" s="525"/>
      <c r="B11" s="526"/>
    </row>
    <row r="12" spans="1:8" s="531" customFormat="1" ht="27.75" thickBot="1" x14ac:dyDescent="0.35">
      <c r="A12" s="527"/>
      <c r="B12" s="587" t="s">
        <v>29</v>
      </c>
      <c r="C12" s="588" t="s">
        <v>30</v>
      </c>
      <c r="D12" s="588" t="s">
        <v>31</v>
      </c>
      <c r="E12" s="588" t="s">
        <v>32</v>
      </c>
      <c r="F12" s="530" t="s">
        <v>1537</v>
      </c>
      <c r="G12" s="530" t="s">
        <v>1538</v>
      </c>
    </row>
    <row r="13" spans="1:8" s="591" customFormat="1" ht="13.5" thickTop="1" x14ac:dyDescent="0.2">
      <c r="A13" s="589"/>
      <c r="B13" s="590"/>
    </row>
    <row r="14" spans="1:8" s="591" customFormat="1" ht="40.5" customHeight="1" x14ac:dyDescent="0.2">
      <c r="A14" s="592" t="s">
        <v>58</v>
      </c>
      <c r="B14" s="593" t="s">
        <v>579</v>
      </c>
      <c r="C14" s="536" t="s">
        <v>45</v>
      </c>
      <c r="D14" s="537">
        <v>15.75</v>
      </c>
      <c r="E14" s="554"/>
      <c r="F14" s="538">
        <f>E14*D14</f>
        <v>0</v>
      </c>
      <c r="G14" s="538"/>
      <c r="H14" s="594"/>
    </row>
    <row r="15" spans="1:8" s="591" customFormat="1" ht="12.75" x14ac:dyDescent="0.2">
      <c r="A15" s="589"/>
      <c r="B15" s="590"/>
      <c r="E15" s="562"/>
    </row>
    <row r="16" spans="1:8" s="591" customFormat="1" ht="38.25" x14ac:dyDescent="0.2">
      <c r="A16" s="592" t="s">
        <v>111</v>
      </c>
      <c r="B16" s="593" t="s">
        <v>580</v>
      </c>
      <c r="C16" s="536" t="s">
        <v>35</v>
      </c>
      <c r="D16" s="537">
        <v>97.97</v>
      </c>
      <c r="E16" s="554"/>
      <c r="F16" s="538">
        <f>E16*D16</f>
        <v>0</v>
      </c>
      <c r="G16" s="538"/>
      <c r="H16" s="594"/>
    </row>
    <row r="17" spans="1:8" s="591" customFormat="1" ht="12.75" x14ac:dyDescent="0.2">
      <c r="A17" s="589"/>
      <c r="B17" s="590"/>
      <c r="E17" s="562"/>
    </row>
    <row r="18" spans="1:8" s="591" customFormat="1" ht="43.5" customHeight="1" x14ac:dyDescent="0.2">
      <c r="A18" s="592" t="s">
        <v>123</v>
      </c>
      <c r="B18" s="593" t="s">
        <v>581</v>
      </c>
      <c r="C18" s="536" t="s">
        <v>45</v>
      </c>
      <c r="D18" s="537">
        <v>58.78</v>
      </c>
      <c r="E18" s="554"/>
      <c r="F18" s="538">
        <f>E18*D18</f>
        <v>0</v>
      </c>
      <c r="G18" s="538"/>
      <c r="H18" s="594"/>
    </row>
    <row r="19" spans="1:8" s="591" customFormat="1" ht="12.75" x14ac:dyDescent="0.2">
      <c r="A19" s="589"/>
      <c r="B19" s="593"/>
      <c r="C19" s="536"/>
      <c r="D19" s="537"/>
      <c r="E19" s="563"/>
      <c r="F19" s="595"/>
      <c r="G19" s="595"/>
    </row>
    <row r="20" spans="1:8" s="591" customFormat="1" ht="40.5" customHeight="1" x14ac:dyDescent="0.2">
      <c r="A20" s="592" t="s">
        <v>112</v>
      </c>
      <c r="B20" s="593" t="s">
        <v>582</v>
      </c>
      <c r="C20" s="536" t="s">
        <v>35</v>
      </c>
      <c r="D20" s="537">
        <v>11.55</v>
      </c>
      <c r="E20" s="554"/>
      <c r="F20" s="538">
        <f>E20*D20</f>
        <v>0</v>
      </c>
      <c r="G20" s="538"/>
      <c r="H20" s="594"/>
    </row>
    <row r="21" spans="1:8" s="591" customFormat="1" ht="12.75" x14ac:dyDescent="0.2">
      <c r="A21" s="589"/>
      <c r="B21" s="593"/>
      <c r="C21" s="536"/>
      <c r="D21" s="537"/>
      <c r="E21" s="563"/>
      <c r="F21" s="595"/>
      <c r="G21" s="595"/>
    </row>
    <row r="22" spans="1:8" s="591" customFormat="1" ht="51" x14ac:dyDescent="0.2">
      <c r="A22" s="592" t="s">
        <v>163</v>
      </c>
      <c r="B22" s="593" t="s">
        <v>583</v>
      </c>
      <c r="C22" s="536" t="s">
        <v>45</v>
      </c>
      <c r="D22" s="537">
        <v>13.68</v>
      </c>
      <c r="E22" s="554"/>
      <c r="F22" s="538">
        <f>E22*D22</f>
        <v>0</v>
      </c>
      <c r="G22" s="538"/>
    </row>
    <row r="23" spans="1:8" s="591" customFormat="1" ht="12.75" x14ac:dyDescent="0.2">
      <c r="A23" s="589"/>
      <c r="B23" s="593"/>
      <c r="C23" s="536"/>
      <c r="D23" s="537"/>
      <c r="E23" s="563"/>
      <c r="F23" s="595"/>
      <c r="G23" s="595"/>
    </row>
    <row r="24" spans="1:8" s="591" customFormat="1" ht="38.25" x14ac:dyDescent="0.2">
      <c r="A24" s="592" t="s">
        <v>164</v>
      </c>
      <c r="B24" s="593" t="s">
        <v>584</v>
      </c>
      <c r="C24" s="536" t="s">
        <v>35</v>
      </c>
      <c r="D24" s="537">
        <v>21.68</v>
      </c>
      <c r="E24" s="554"/>
      <c r="F24" s="538">
        <f>E24*D24</f>
        <v>0</v>
      </c>
      <c r="G24" s="538"/>
      <c r="H24" s="594"/>
    </row>
    <row r="25" spans="1:8" s="591" customFormat="1" ht="12.75" x14ac:dyDescent="0.2">
      <c r="A25" s="589"/>
      <c r="B25" s="593"/>
      <c r="C25" s="536"/>
      <c r="D25" s="537"/>
      <c r="E25" s="563"/>
      <c r="F25" s="595"/>
      <c r="G25" s="595"/>
    </row>
    <row r="26" spans="1:8" s="591" customFormat="1" ht="38.25" x14ac:dyDescent="0.2">
      <c r="A26" s="592" t="s">
        <v>113</v>
      </c>
      <c r="B26" s="593" t="s">
        <v>585</v>
      </c>
      <c r="C26" s="536" t="s">
        <v>45</v>
      </c>
      <c r="D26" s="537">
        <v>15.36</v>
      </c>
      <c r="E26" s="554"/>
      <c r="F26" s="538">
        <f>E26*D26</f>
        <v>0</v>
      </c>
    </row>
    <row r="27" spans="1:8" s="591" customFormat="1" ht="12.75" x14ac:dyDescent="0.2">
      <c r="A27" s="589"/>
      <c r="B27" s="593"/>
      <c r="C27" s="536"/>
      <c r="D27" s="537"/>
      <c r="E27" s="563"/>
      <c r="F27" s="595"/>
      <c r="G27" s="595"/>
    </row>
    <row r="28" spans="1:8" s="591" customFormat="1" ht="38.25" x14ac:dyDescent="0.2">
      <c r="A28" s="592" t="s">
        <v>156</v>
      </c>
      <c r="B28" s="593" t="s">
        <v>586</v>
      </c>
      <c r="C28" s="536" t="s">
        <v>45</v>
      </c>
      <c r="D28" s="537">
        <v>5.04</v>
      </c>
      <c r="E28" s="554"/>
      <c r="F28" s="538">
        <f>E28*D28</f>
        <v>0</v>
      </c>
      <c r="G28" s="538"/>
    </row>
    <row r="29" spans="1:8" s="591" customFormat="1" ht="12.75" x14ac:dyDescent="0.2">
      <c r="A29" s="589"/>
      <c r="B29" s="593"/>
      <c r="C29" s="536"/>
      <c r="D29" s="537"/>
      <c r="E29" s="563"/>
      <c r="F29" s="595"/>
      <c r="G29" s="595"/>
    </row>
    <row r="30" spans="1:8" s="591" customFormat="1" ht="38.25" x14ac:dyDescent="0.2">
      <c r="A30" s="592" t="s">
        <v>114</v>
      </c>
      <c r="B30" s="593" t="s">
        <v>587</v>
      </c>
      <c r="C30" s="536" t="s">
        <v>45</v>
      </c>
      <c r="D30" s="537">
        <v>26.36</v>
      </c>
      <c r="E30" s="554"/>
      <c r="F30" s="538"/>
      <c r="G30" s="538">
        <f>E30*D30</f>
        <v>0</v>
      </c>
    </row>
    <row r="31" spans="1:8" s="591" customFormat="1" ht="12.75" x14ac:dyDescent="0.2">
      <c r="A31" s="589"/>
      <c r="B31" s="593"/>
      <c r="C31" s="536"/>
      <c r="D31" s="537"/>
      <c r="E31" s="563"/>
      <c r="F31" s="595"/>
      <c r="G31" s="595"/>
    </row>
    <row r="32" spans="1:8" s="591" customFormat="1" ht="51" x14ac:dyDescent="0.2">
      <c r="A32" s="592" t="s">
        <v>124</v>
      </c>
      <c r="B32" s="593" t="s">
        <v>588</v>
      </c>
      <c r="C32" s="536" t="s">
        <v>45</v>
      </c>
      <c r="D32" s="537">
        <v>1224.5899999999999</v>
      </c>
      <c r="E32" s="554"/>
      <c r="F32" s="538">
        <f>E32*D32</f>
        <v>0</v>
      </c>
      <c r="G32" s="538"/>
    </row>
    <row r="33" spans="1:8" s="591" customFormat="1" ht="12.75" x14ac:dyDescent="0.2">
      <c r="A33" s="589"/>
      <c r="B33" s="593"/>
      <c r="C33" s="536"/>
      <c r="D33" s="537"/>
      <c r="E33" s="563"/>
      <c r="F33" s="595"/>
      <c r="G33" s="595"/>
    </row>
    <row r="34" spans="1:8" s="591" customFormat="1" ht="63.75" x14ac:dyDescent="0.2">
      <c r="A34" s="592" t="s">
        <v>165</v>
      </c>
      <c r="B34" s="593" t="s">
        <v>591</v>
      </c>
      <c r="C34" s="536" t="s">
        <v>45</v>
      </c>
      <c r="D34" s="537">
        <v>3435.1</v>
      </c>
      <c r="E34" s="554"/>
      <c r="F34" s="538">
        <f>E34*D34</f>
        <v>0</v>
      </c>
      <c r="G34" s="538"/>
    </row>
    <row r="35" spans="1:8" s="591" customFormat="1" ht="12.75" x14ac:dyDescent="0.2">
      <c r="A35" s="589"/>
      <c r="B35" s="593"/>
      <c r="C35" s="536"/>
      <c r="D35" s="537"/>
      <c r="E35" s="563"/>
      <c r="F35" s="595"/>
      <c r="G35" s="595"/>
    </row>
    <row r="36" spans="1:8" s="591" customFormat="1" ht="51" x14ac:dyDescent="0.2">
      <c r="A36" s="592" t="s">
        <v>166</v>
      </c>
      <c r="B36" s="593" t="s">
        <v>589</v>
      </c>
      <c r="C36" s="536" t="s">
        <v>45</v>
      </c>
      <c r="D36" s="537">
        <v>113.18</v>
      </c>
      <c r="E36" s="554"/>
      <c r="F36" s="538">
        <f>E36*D36</f>
        <v>0</v>
      </c>
      <c r="G36" s="538"/>
    </row>
    <row r="37" spans="1:8" s="591" customFormat="1" ht="12.75" x14ac:dyDescent="0.2">
      <c r="A37" s="589"/>
      <c r="B37" s="593"/>
      <c r="C37" s="536"/>
      <c r="D37" s="537"/>
      <c r="E37" s="563"/>
      <c r="F37" s="595"/>
      <c r="G37" s="595"/>
    </row>
    <row r="38" spans="1:8" s="591" customFormat="1" ht="63.75" x14ac:dyDescent="0.2">
      <c r="A38" s="592" t="s">
        <v>115</v>
      </c>
      <c r="B38" s="593" t="s">
        <v>590</v>
      </c>
      <c r="C38" s="536" t="s">
        <v>45</v>
      </c>
      <c r="D38" s="537">
        <v>18.48</v>
      </c>
      <c r="E38" s="554"/>
      <c r="F38" s="538">
        <f>E38*D38</f>
        <v>0</v>
      </c>
      <c r="G38" s="538"/>
    </row>
    <row r="39" spans="1:8" s="591" customFormat="1" ht="12.75" x14ac:dyDescent="0.2">
      <c r="A39" s="589"/>
      <c r="B39" s="593"/>
      <c r="C39" s="536"/>
      <c r="D39" s="537"/>
      <c r="E39" s="563"/>
      <c r="F39" s="595"/>
      <c r="G39" s="595"/>
    </row>
    <row r="40" spans="1:8" s="591" customFormat="1" ht="63.75" x14ac:dyDescent="0.2">
      <c r="A40" s="592" t="s">
        <v>116</v>
      </c>
      <c r="B40" s="593" t="s">
        <v>593</v>
      </c>
      <c r="C40" s="536" t="s">
        <v>45</v>
      </c>
      <c r="D40" s="537">
        <v>433.59</v>
      </c>
      <c r="E40" s="554"/>
      <c r="F40" s="538">
        <f>E40*D40</f>
        <v>0</v>
      </c>
      <c r="G40" s="538"/>
      <c r="H40" s="594"/>
    </row>
    <row r="41" spans="1:8" s="591" customFormat="1" ht="12.75" x14ac:dyDescent="0.2">
      <c r="A41" s="589"/>
      <c r="B41" s="593"/>
      <c r="C41" s="536"/>
      <c r="D41" s="537"/>
      <c r="E41" s="563"/>
      <c r="F41" s="595"/>
      <c r="G41" s="595"/>
    </row>
    <row r="42" spans="1:8" s="591" customFormat="1" ht="51" x14ac:dyDescent="0.2">
      <c r="A42" s="592" t="s">
        <v>117</v>
      </c>
      <c r="B42" s="593" t="s">
        <v>594</v>
      </c>
      <c r="C42" s="536" t="s">
        <v>45</v>
      </c>
      <c r="D42" s="537">
        <v>226.88</v>
      </c>
      <c r="E42" s="554"/>
      <c r="F42" s="538">
        <f>E42*D42</f>
        <v>0</v>
      </c>
      <c r="G42" s="538"/>
    </row>
    <row r="43" spans="1:8" s="591" customFormat="1" ht="12.75" x14ac:dyDescent="0.2">
      <c r="A43" s="589"/>
      <c r="B43" s="593"/>
      <c r="C43" s="536"/>
      <c r="D43" s="537"/>
      <c r="E43" s="563"/>
      <c r="F43" s="595"/>
      <c r="G43" s="595"/>
    </row>
    <row r="44" spans="1:8" s="591" customFormat="1" ht="76.5" x14ac:dyDescent="0.2">
      <c r="A44" s="592" t="s">
        <v>167</v>
      </c>
      <c r="B44" s="593" t="s">
        <v>595</v>
      </c>
      <c r="C44" s="536" t="s">
        <v>45</v>
      </c>
      <c r="D44" s="537">
        <v>393.46</v>
      </c>
      <c r="E44" s="554"/>
      <c r="F44" s="538">
        <f>E44*D44</f>
        <v>0</v>
      </c>
      <c r="G44" s="538"/>
      <c r="H44" s="594"/>
    </row>
    <row r="45" spans="1:8" s="591" customFormat="1" ht="12.75" x14ac:dyDescent="0.2">
      <c r="A45" s="589"/>
      <c r="B45" s="593"/>
      <c r="C45" s="536"/>
      <c r="D45" s="537"/>
      <c r="E45" s="563"/>
      <c r="F45" s="595"/>
      <c r="G45" s="595"/>
    </row>
    <row r="46" spans="1:8" s="591" customFormat="1" ht="76.5" x14ac:dyDescent="0.2">
      <c r="A46" s="592" t="s">
        <v>599</v>
      </c>
      <c r="B46" s="593" t="s">
        <v>596</v>
      </c>
      <c r="C46" s="536" t="s">
        <v>45</v>
      </c>
      <c r="D46" s="537">
        <v>27.34</v>
      </c>
      <c r="E46" s="554"/>
      <c r="F46" s="538">
        <f>E46*D46</f>
        <v>0</v>
      </c>
      <c r="G46" s="538"/>
      <c r="H46" s="594"/>
    </row>
    <row r="47" spans="1:8" s="591" customFormat="1" ht="12.75" x14ac:dyDescent="0.2">
      <c r="A47" s="589"/>
      <c r="B47" s="593"/>
      <c r="C47" s="536"/>
      <c r="D47" s="537"/>
      <c r="E47" s="563"/>
      <c r="F47" s="595"/>
      <c r="G47" s="595"/>
    </row>
    <row r="48" spans="1:8" s="591" customFormat="1" ht="63.75" x14ac:dyDescent="0.2">
      <c r="A48" s="592" t="s">
        <v>600</v>
      </c>
      <c r="B48" s="593" t="s">
        <v>467</v>
      </c>
      <c r="C48" s="536" t="s">
        <v>45</v>
      </c>
      <c r="D48" s="537">
        <v>120.26</v>
      </c>
      <c r="E48" s="554"/>
      <c r="F48" s="538">
        <f>E48*D48</f>
        <v>0</v>
      </c>
      <c r="G48" s="538"/>
      <c r="H48" s="594"/>
    </row>
    <row r="49" spans="1:8" s="591" customFormat="1" ht="13.5" customHeight="1" x14ac:dyDescent="0.2">
      <c r="A49" s="589"/>
      <c r="B49" s="593"/>
      <c r="C49" s="536"/>
      <c r="D49" s="537"/>
      <c r="E49" s="555"/>
      <c r="F49" s="538"/>
      <c r="G49" s="538"/>
    </row>
    <row r="50" spans="1:8" s="591" customFormat="1" ht="57.75" customHeight="1" x14ac:dyDescent="0.2">
      <c r="A50" s="592" t="s">
        <v>601</v>
      </c>
      <c r="B50" s="593" t="s">
        <v>371</v>
      </c>
      <c r="C50" s="536" t="s">
        <v>45</v>
      </c>
      <c r="D50" s="537">
        <v>120.52</v>
      </c>
      <c r="E50" s="554"/>
      <c r="F50" s="538">
        <f>E50*D50</f>
        <v>0</v>
      </c>
      <c r="G50" s="538"/>
      <c r="H50" s="594"/>
    </row>
    <row r="51" spans="1:8" s="591" customFormat="1" ht="13.5" customHeight="1" x14ac:dyDescent="0.2">
      <c r="A51" s="589"/>
      <c r="B51" s="593"/>
      <c r="C51" s="536"/>
      <c r="D51" s="537"/>
      <c r="E51" s="555"/>
      <c r="F51" s="538"/>
      <c r="G51" s="538"/>
    </row>
    <row r="52" spans="1:8" s="591" customFormat="1" ht="72.599999999999994" customHeight="1" x14ac:dyDescent="0.2">
      <c r="A52" s="592" t="s">
        <v>602</v>
      </c>
      <c r="B52" s="593" t="s">
        <v>597</v>
      </c>
      <c r="C52" s="536" t="s">
        <v>45</v>
      </c>
      <c r="D52" s="537">
        <v>1821.62</v>
      </c>
      <c r="E52" s="554"/>
      <c r="F52" s="538">
        <f>E52*D52</f>
        <v>0</v>
      </c>
      <c r="G52" s="538"/>
      <c r="H52" s="594"/>
    </row>
    <row r="53" spans="1:8" s="591" customFormat="1" ht="13.5" customHeight="1" x14ac:dyDescent="0.2">
      <c r="A53" s="589"/>
      <c r="E53" s="562"/>
    </row>
    <row r="54" spans="1:8" s="591" customFormat="1" ht="63.75" x14ac:dyDescent="0.2">
      <c r="A54" s="592" t="s">
        <v>603</v>
      </c>
      <c r="B54" s="593" t="s">
        <v>598</v>
      </c>
      <c r="C54" s="536" t="s">
        <v>45</v>
      </c>
      <c r="D54" s="537">
        <v>475.31</v>
      </c>
      <c r="E54" s="554"/>
      <c r="F54" s="538">
        <f>E54*D54</f>
        <v>0</v>
      </c>
      <c r="G54" s="538"/>
      <c r="H54" s="594"/>
    </row>
    <row r="55" spans="1:8" s="591" customFormat="1" ht="13.5" customHeight="1" x14ac:dyDescent="0.2">
      <c r="A55" s="589"/>
      <c r="E55" s="562"/>
    </row>
    <row r="56" spans="1:8" s="591" customFormat="1" ht="76.5" x14ac:dyDescent="0.2">
      <c r="A56" s="592" t="s">
        <v>604</v>
      </c>
      <c r="B56" s="596" t="s">
        <v>385</v>
      </c>
      <c r="C56" s="536" t="s">
        <v>72</v>
      </c>
      <c r="D56" s="597">
        <v>35</v>
      </c>
      <c r="E56" s="599"/>
      <c r="F56" s="538">
        <f>E56*D56</f>
        <v>0</v>
      </c>
      <c r="G56" s="598"/>
      <c r="H56" s="594"/>
    </row>
    <row r="57" spans="1:8" s="591" customFormat="1" ht="12.75" x14ac:dyDescent="0.2">
      <c r="A57" s="589"/>
      <c r="B57" s="593"/>
      <c r="C57" s="536"/>
      <c r="D57" s="537"/>
      <c r="E57" s="555"/>
      <c r="F57" s="538"/>
      <c r="G57" s="538"/>
    </row>
    <row r="58" spans="1:8" s="591" customFormat="1" ht="63.75" x14ac:dyDescent="0.2">
      <c r="A58" s="592" t="s">
        <v>605</v>
      </c>
      <c r="B58" s="593" t="s">
        <v>254</v>
      </c>
      <c r="C58" s="536" t="s">
        <v>45</v>
      </c>
      <c r="D58" s="537">
        <v>50</v>
      </c>
      <c r="E58" s="554"/>
      <c r="F58" s="538">
        <f>E58*D58</f>
        <v>0</v>
      </c>
      <c r="G58" s="538"/>
      <c r="H58" s="594"/>
    </row>
    <row r="59" spans="1:8" s="591" customFormat="1" ht="12.75" x14ac:dyDescent="0.2">
      <c r="A59" s="589"/>
      <c r="B59" s="593"/>
      <c r="C59" s="536"/>
      <c r="D59" s="537"/>
      <c r="E59" s="555"/>
      <c r="F59" s="538"/>
      <c r="G59" s="538"/>
    </row>
    <row r="60" spans="1:8" s="591" customFormat="1" ht="148.9" customHeight="1" x14ac:dyDescent="0.2">
      <c r="A60" s="592" t="s">
        <v>606</v>
      </c>
      <c r="B60" s="593" t="s">
        <v>468</v>
      </c>
      <c r="C60" s="536" t="s">
        <v>45</v>
      </c>
      <c r="D60" s="537">
        <v>1680</v>
      </c>
      <c r="E60" s="554"/>
      <c r="F60" s="538">
        <f>E60*D60</f>
        <v>0</v>
      </c>
      <c r="G60" s="538"/>
      <c r="H60" s="594"/>
    </row>
    <row r="61" spans="1:8" s="591" customFormat="1" ht="12.75" x14ac:dyDescent="0.2">
      <c r="A61" s="589"/>
    </row>
    <row r="62" spans="1:8" s="591" customFormat="1" ht="13.5" thickBot="1" x14ac:dyDescent="0.25">
      <c r="A62" s="589"/>
      <c r="B62" s="590"/>
    </row>
    <row r="63" spans="1:8" s="531" customFormat="1" ht="17.25" thickBot="1" x14ac:dyDescent="0.35">
      <c r="A63" s="549"/>
      <c r="B63" s="550" t="s">
        <v>55</v>
      </c>
      <c r="C63" s="551"/>
      <c r="D63" s="552"/>
      <c r="E63" s="553"/>
      <c r="F63" s="553">
        <f>SUM(F13:F62)</f>
        <v>0</v>
      </c>
      <c r="G63" s="553">
        <f>SUM(G13:G62)</f>
        <v>0</v>
      </c>
    </row>
    <row r="64" spans="1:8" s="591" customFormat="1" ht="12.75" x14ac:dyDescent="0.2">
      <c r="A64" s="589"/>
      <c r="B64" s="590"/>
    </row>
    <row r="65" spans="1:2" s="591" customFormat="1" ht="12.75" x14ac:dyDescent="0.2">
      <c r="A65" s="589"/>
      <c r="B65" s="590"/>
    </row>
    <row r="66" spans="1:2" s="591" customFormat="1" ht="12.75" x14ac:dyDescent="0.2">
      <c r="A66" s="589"/>
      <c r="B66" s="590"/>
    </row>
    <row r="67" spans="1:2" s="591" customFormat="1" ht="12.75" x14ac:dyDescent="0.2">
      <c r="A67" s="589"/>
      <c r="B67" s="590"/>
    </row>
    <row r="68" spans="1:2" s="591" customFormat="1" ht="12.75" x14ac:dyDescent="0.2">
      <c r="A68" s="589"/>
      <c r="B68" s="590"/>
    </row>
    <row r="69" spans="1:2" s="591" customFormat="1" ht="12.75" x14ac:dyDescent="0.2">
      <c r="A69" s="589"/>
      <c r="B69" s="590"/>
    </row>
  </sheetData>
  <sheetProtection algorithmName="SHA-512" hashValue="ZNZ648iymYF65tZVHVhBeXzdlEmcWPS5TUkjivwl1lQRiFWOAX+E/dlHkQ5U4Xnw4aEGVnbFHseN1i9d6T44qw==" saltValue="tg0Nk+/6e0mceF/9zkX2Ww==" spinCount="100000" sheet="1" objects="1" scenarios="1" selectLockedCells="1"/>
  <mergeCells count="6">
    <mergeCell ref="A9:G9"/>
    <mergeCell ref="A4:G4"/>
    <mergeCell ref="A5:G5"/>
    <mergeCell ref="A6:G6"/>
    <mergeCell ref="A7:G7"/>
    <mergeCell ref="A8:G8"/>
  </mergeCells>
  <pageMargins left="0.78740157480314965" right="0.39370078740157483" top="0.98425196850393704" bottom="0.98425196850393704" header="0.51181102362204722" footer="0.51181102362204722"/>
  <pageSetup paperSize="9" scale="87" firstPageNumber="0" orientation="portrait" horizontalDpi="300" verticalDpi="300" r:id="rId1"/>
  <headerFooter alignWithMargins="0">
    <oddHeader>&amp;L&amp;"Calibri,Krepko"&amp;9&amp;UPrizidek k zdravstvenemu domu Slovenj Gradec&amp;R&amp;9POPIS GRADBENIH DEL
A/5.0 TESARSKA DELA - OPAŽ</oddHeader>
    <oddFooter>&amp;R&amp;P</oddFooter>
  </headerFooter>
  <colBreaks count="1" manualBreakCount="1">
    <brk id="9"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61"/>
  <sheetViews>
    <sheetView view="pageBreakPreview" topLeftCell="A50" zoomScaleSheetLayoutView="100" workbookViewId="0">
      <selection activeCell="E50" sqref="E50"/>
    </sheetView>
  </sheetViews>
  <sheetFormatPr defaultColWidth="9.140625" defaultRowHeight="16.5" x14ac:dyDescent="0.3"/>
  <cols>
    <col min="1" max="1" width="7.140625" style="11" customWidth="1"/>
    <col min="2" max="2" width="39.42578125" style="120" customWidth="1"/>
    <col min="3" max="3" width="8.28515625" style="2" customWidth="1"/>
    <col min="4" max="4" width="11" style="2" customWidth="1"/>
    <col min="5" max="5" width="11.85546875" style="2" customWidth="1"/>
    <col min="6" max="7" width="12.7109375" style="2" customWidth="1"/>
    <col min="8" max="11" width="9.140625" style="2"/>
    <col min="12" max="12" width="7.140625" style="2" customWidth="1"/>
    <col min="13" max="16384" width="9.140625" style="2"/>
  </cols>
  <sheetData>
    <row r="1" spans="1:7" x14ac:dyDescent="0.3">
      <c r="A1" s="3" t="s">
        <v>127</v>
      </c>
      <c r="B1" s="117" t="s">
        <v>57</v>
      </c>
    </row>
    <row r="2" spans="1:7" x14ac:dyDescent="0.3">
      <c r="A2" s="3"/>
      <c r="B2" s="117"/>
    </row>
    <row r="3" spans="1:7" s="379" customFormat="1" ht="15" x14ac:dyDescent="0.25">
      <c r="A3" s="74" t="s">
        <v>138</v>
      </c>
      <c r="B3" s="118"/>
      <c r="C3" s="75"/>
      <c r="D3" s="76"/>
      <c r="E3" s="77"/>
      <c r="F3" s="78"/>
      <c r="G3" s="78"/>
    </row>
    <row r="4" spans="1:7" x14ac:dyDescent="0.3">
      <c r="A4" s="140" t="s">
        <v>139</v>
      </c>
      <c r="B4" s="141"/>
      <c r="C4" s="142"/>
      <c r="D4" s="143"/>
      <c r="E4" s="144"/>
      <c r="F4" s="145"/>
      <c r="G4" s="145"/>
    </row>
    <row r="5" spans="1:7" x14ac:dyDescent="0.3">
      <c r="A5" s="146" t="s">
        <v>140</v>
      </c>
      <c r="B5" s="147"/>
      <c r="C5" s="148"/>
      <c r="D5" s="149"/>
      <c r="E5" s="150"/>
      <c r="F5" s="151"/>
      <c r="G5" s="151"/>
    </row>
    <row r="6" spans="1:7" x14ac:dyDescent="0.3">
      <c r="A6" s="146" t="s">
        <v>141</v>
      </c>
      <c r="B6" s="147"/>
      <c r="C6" s="148"/>
      <c r="D6" s="149"/>
      <c r="E6" s="150"/>
      <c r="F6" s="151"/>
      <c r="G6" s="151"/>
    </row>
    <row r="7" spans="1:7" x14ac:dyDescent="0.3">
      <c r="A7" s="146" t="s">
        <v>142</v>
      </c>
      <c r="B7" s="147"/>
      <c r="C7" s="148"/>
      <c r="D7" s="149"/>
      <c r="E7" s="150"/>
      <c r="F7" s="151"/>
      <c r="G7" s="151"/>
    </row>
    <row r="8" spans="1:7" x14ac:dyDescent="0.3">
      <c r="A8" s="146" t="s">
        <v>135</v>
      </c>
      <c r="B8" s="147"/>
      <c r="C8" s="148"/>
      <c r="D8" s="149"/>
      <c r="E8" s="150"/>
      <c r="F8" s="151"/>
      <c r="G8" s="151"/>
    </row>
    <row r="9" spans="1:7" x14ac:dyDescent="0.3">
      <c r="A9" s="146" t="s">
        <v>143</v>
      </c>
      <c r="B9" s="147"/>
      <c r="C9" s="148"/>
      <c r="D9" s="149"/>
      <c r="E9" s="150"/>
      <c r="F9" s="151"/>
      <c r="G9" s="151"/>
    </row>
    <row r="10" spans="1:7" x14ac:dyDescent="0.3">
      <c r="A10" s="146" t="s">
        <v>144</v>
      </c>
      <c r="B10" s="147"/>
      <c r="C10" s="148"/>
      <c r="D10" s="149"/>
      <c r="E10" s="150"/>
      <c r="F10" s="151"/>
      <c r="G10" s="151"/>
    </row>
    <row r="11" spans="1:7" x14ac:dyDescent="0.3">
      <c r="A11" s="146" t="s">
        <v>145</v>
      </c>
      <c r="B11" s="147"/>
      <c r="C11" s="148"/>
      <c r="D11" s="149"/>
      <c r="E11" s="150"/>
      <c r="F11" s="151"/>
      <c r="G11" s="151"/>
    </row>
    <row r="12" spans="1:7" x14ac:dyDescent="0.3">
      <c r="A12" s="140" t="s">
        <v>146</v>
      </c>
      <c r="B12" s="141"/>
      <c r="C12" s="142"/>
      <c r="D12" s="143"/>
      <c r="E12" s="144"/>
      <c r="F12" s="145"/>
      <c r="G12" s="145"/>
    </row>
    <row r="13" spans="1:7" x14ac:dyDescent="0.3">
      <c r="A13" s="146" t="s">
        <v>136</v>
      </c>
      <c r="B13" s="147"/>
      <c r="C13" s="148"/>
      <c r="D13" s="149"/>
      <c r="E13" s="150"/>
      <c r="F13" s="151"/>
      <c r="G13" s="151"/>
    </row>
    <row r="14" spans="1:7" x14ac:dyDescent="0.3">
      <c r="A14" s="152" t="s">
        <v>147</v>
      </c>
      <c r="B14" s="153"/>
      <c r="C14" s="154"/>
      <c r="D14" s="155"/>
      <c r="E14" s="156"/>
      <c r="F14" s="157"/>
      <c r="G14" s="157"/>
    </row>
    <row r="15" spans="1:7" x14ac:dyDescent="0.3">
      <c r="A15" s="171"/>
      <c r="B15" s="172"/>
      <c r="C15" s="173"/>
      <c r="D15" s="174"/>
      <c r="E15" s="175"/>
      <c r="F15" s="175"/>
      <c r="G15" s="175"/>
    </row>
    <row r="17" spans="1:8" s="4" customFormat="1" ht="27.75" thickBot="1" x14ac:dyDescent="0.35">
      <c r="A17" s="5"/>
      <c r="B17" s="119" t="s">
        <v>29</v>
      </c>
      <c r="C17" s="6" t="s">
        <v>30</v>
      </c>
      <c r="D17" s="6" t="s">
        <v>31</v>
      </c>
      <c r="E17" s="6" t="s">
        <v>32</v>
      </c>
      <c r="F17" s="367" t="s">
        <v>1537</v>
      </c>
      <c r="G17" s="367" t="s">
        <v>1538</v>
      </c>
    </row>
    <row r="18" spans="1:8" s="102" customFormat="1" ht="13.5" thickTop="1" x14ac:dyDescent="0.2">
      <c r="A18" s="100"/>
      <c r="B18" s="127"/>
      <c r="C18" s="101"/>
      <c r="D18" s="101"/>
      <c r="E18" s="101"/>
      <c r="F18" s="101"/>
      <c r="G18" s="101"/>
    </row>
    <row r="19" spans="1:8" s="22" customFormat="1" ht="54" customHeight="1" x14ac:dyDescent="0.2">
      <c r="A19" s="88" t="s">
        <v>152</v>
      </c>
      <c r="B19" s="92" t="s">
        <v>607</v>
      </c>
      <c r="C19" s="167" t="s">
        <v>45</v>
      </c>
      <c r="D19" s="168">
        <v>525.85</v>
      </c>
      <c r="E19" s="554"/>
      <c r="F19" s="169">
        <f>E19*D19</f>
        <v>0</v>
      </c>
      <c r="G19" s="169"/>
      <c r="H19" s="201"/>
    </row>
    <row r="20" spans="1:8" s="102" customFormat="1" ht="40.5" x14ac:dyDescent="0.2">
      <c r="A20" s="104" t="s">
        <v>59</v>
      </c>
      <c r="B20" s="170" t="s">
        <v>345</v>
      </c>
      <c r="C20" s="101"/>
      <c r="D20" s="101"/>
      <c r="E20" s="600"/>
      <c r="F20" s="101"/>
      <c r="G20" s="101"/>
    </row>
    <row r="21" spans="1:8" s="102" customFormat="1" ht="67.5" x14ac:dyDescent="0.2">
      <c r="A21" s="104" t="s">
        <v>59</v>
      </c>
      <c r="B21" s="170" t="s">
        <v>608</v>
      </c>
      <c r="C21" s="101"/>
      <c r="D21" s="101"/>
      <c r="E21" s="600"/>
      <c r="F21" s="101"/>
      <c r="G21" s="101"/>
    </row>
    <row r="22" spans="1:8" s="102" customFormat="1" ht="12.75" x14ac:dyDescent="0.2">
      <c r="A22" s="100"/>
      <c r="B22" s="127"/>
      <c r="C22" s="101"/>
      <c r="D22" s="101"/>
      <c r="E22" s="600"/>
      <c r="F22" s="101"/>
      <c r="G22" s="101"/>
    </row>
    <row r="23" spans="1:8" s="102" customFormat="1" ht="94.5" customHeight="1" x14ac:dyDescent="0.2">
      <c r="A23" s="88" t="s">
        <v>157</v>
      </c>
      <c r="B23" s="92" t="s">
        <v>238</v>
      </c>
      <c r="C23" s="167" t="s">
        <v>45</v>
      </c>
      <c r="D23" s="179">
        <v>386.83</v>
      </c>
      <c r="E23" s="554"/>
      <c r="F23" s="169">
        <f>E23*D23</f>
        <v>0</v>
      </c>
      <c r="G23" s="169"/>
      <c r="H23" s="201"/>
    </row>
    <row r="24" spans="1:8" s="102" customFormat="1" ht="12.75" x14ac:dyDescent="0.2">
      <c r="A24" s="100"/>
      <c r="B24" s="127"/>
      <c r="C24" s="101"/>
      <c r="D24" s="101"/>
      <c r="E24" s="600"/>
      <c r="F24" s="101"/>
      <c r="G24" s="101"/>
    </row>
    <row r="25" spans="1:8" s="102" customFormat="1" ht="58.5" customHeight="1" x14ac:dyDescent="0.2">
      <c r="A25" s="88" t="s">
        <v>245</v>
      </c>
      <c r="B25" s="92" t="s">
        <v>237</v>
      </c>
      <c r="C25" s="167" t="s">
        <v>45</v>
      </c>
      <c r="D25" s="168">
        <v>386.83</v>
      </c>
      <c r="E25" s="554"/>
      <c r="F25" s="169">
        <f>E25*D25</f>
        <v>0</v>
      </c>
      <c r="G25" s="169"/>
      <c r="H25" s="201"/>
    </row>
    <row r="26" spans="1:8" s="102" customFormat="1" ht="40.5" customHeight="1" x14ac:dyDescent="0.2">
      <c r="A26" s="104" t="s">
        <v>59</v>
      </c>
      <c r="B26" s="170" t="s">
        <v>345</v>
      </c>
      <c r="C26" s="101"/>
      <c r="D26" s="101"/>
      <c r="E26" s="600"/>
      <c r="F26" s="101"/>
      <c r="G26" s="101"/>
    </row>
    <row r="27" spans="1:8" s="102" customFormat="1" ht="73.5" customHeight="1" x14ac:dyDescent="0.2">
      <c r="A27" s="104" t="s">
        <v>59</v>
      </c>
      <c r="B27" s="170" t="s">
        <v>609</v>
      </c>
      <c r="C27" s="101"/>
      <c r="D27" s="101"/>
      <c r="E27" s="600"/>
      <c r="F27" s="101"/>
      <c r="G27" s="101"/>
    </row>
    <row r="28" spans="1:8" s="102" customFormat="1" ht="13.5" x14ac:dyDescent="0.2">
      <c r="A28" s="104"/>
      <c r="B28" s="170"/>
      <c r="C28" s="101"/>
      <c r="D28" s="101"/>
      <c r="E28" s="600"/>
      <c r="F28" s="101"/>
      <c r="G28" s="101"/>
    </row>
    <row r="29" spans="1:8" s="102" customFormat="1" ht="191.25" x14ac:dyDescent="0.2">
      <c r="A29" s="88" t="s">
        <v>249</v>
      </c>
      <c r="B29" s="109" t="s">
        <v>1511</v>
      </c>
      <c r="C29" s="167" t="s">
        <v>45</v>
      </c>
      <c r="D29" s="168">
        <v>377.04</v>
      </c>
      <c r="E29" s="554"/>
      <c r="F29" s="169">
        <f>E29*D29</f>
        <v>0</v>
      </c>
      <c r="G29" s="169"/>
    </row>
    <row r="30" spans="1:8" s="102" customFormat="1" ht="12.75" x14ac:dyDescent="0.2">
      <c r="A30" s="104"/>
      <c r="B30" s="127"/>
      <c r="C30" s="101"/>
      <c r="D30" s="101"/>
      <c r="E30" s="600"/>
      <c r="F30" s="101"/>
      <c r="G30" s="101"/>
    </row>
    <row r="31" spans="1:8" s="22" customFormat="1" ht="71.25" customHeight="1" x14ac:dyDescent="0.2">
      <c r="A31" s="88" t="s">
        <v>471</v>
      </c>
      <c r="B31" s="92" t="s">
        <v>253</v>
      </c>
      <c r="C31" s="167" t="s">
        <v>35</v>
      </c>
      <c r="D31" s="168">
        <v>97.94</v>
      </c>
      <c r="E31" s="554"/>
      <c r="F31" s="169">
        <f>E31*D31</f>
        <v>0</v>
      </c>
      <c r="G31" s="169"/>
      <c r="H31" s="201"/>
    </row>
    <row r="32" spans="1:8" s="22" customFormat="1" ht="12.75" x14ac:dyDescent="0.2">
      <c r="A32" s="104"/>
      <c r="B32" s="92"/>
      <c r="C32" s="167"/>
      <c r="D32" s="168"/>
      <c r="E32" s="555"/>
      <c r="F32" s="169"/>
      <c r="G32" s="169"/>
    </row>
    <row r="33" spans="1:8" s="22" customFormat="1" ht="108" customHeight="1" x14ac:dyDescent="0.2">
      <c r="A33" s="88" t="s">
        <v>472</v>
      </c>
      <c r="B33" s="109" t="s">
        <v>1510</v>
      </c>
      <c r="C33" s="167" t="s">
        <v>45</v>
      </c>
      <c r="D33" s="168">
        <v>505.38</v>
      </c>
      <c r="E33" s="554"/>
      <c r="F33" s="169">
        <f>E33*D33</f>
        <v>0</v>
      </c>
      <c r="G33" s="169"/>
      <c r="H33" s="102"/>
    </row>
    <row r="34" spans="1:8" s="22" customFormat="1" ht="12.75" x14ac:dyDescent="0.2">
      <c r="A34" s="104"/>
      <c r="B34" s="92"/>
      <c r="C34" s="167"/>
      <c r="D34" s="168"/>
      <c r="E34" s="555"/>
      <c r="F34" s="169"/>
      <c r="G34" s="169"/>
    </row>
    <row r="35" spans="1:8" s="22" customFormat="1" ht="131.25" customHeight="1" x14ac:dyDescent="0.2">
      <c r="A35" s="88" t="s">
        <v>473</v>
      </c>
      <c r="B35" s="92" t="s">
        <v>610</v>
      </c>
      <c r="C35" s="167" t="s">
        <v>44</v>
      </c>
      <c r="D35" s="168">
        <v>96.91</v>
      </c>
      <c r="E35" s="554"/>
      <c r="F35" s="169">
        <f>E35*D35</f>
        <v>0</v>
      </c>
      <c r="G35" s="169"/>
      <c r="H35" s="201"/>
    </row>
    <row r="36" spans="1:8" s="22" customFormat="1" ht="12.75" x14ac:dyDescent="0.2">
      <c r="A36" s="104"/>
      <c r="B36" s="92"/>
      <c r="C36" s="167"/>
      <c r="D36" s="168"/>
      <c r="E36" s="555"/>
      <c r="F36" s="169"/>
      <c r="G36" s="169"/>
    </row>
    <row r="37" spans="1:8" s="22" customFormat="1" ht="81.75" customHeight="1" x14ac:dyDescent="0.2">
      <c r="A37" s="88" t="s">
        <v>474</v>
      </c>
      <c r="B37" s="109" t="s">
        <v>611</v>
      </c>
      <c r="C37" s="167" t="s">
        <v>45</v>
      </c>
      <c r="D37" s="168">
        <v>807.08</v>
      </c>
      <c r="E37" s="554"/>
      <c r="F37" s="169">
        <f>E37*D37</f>
        <v>0</v>
      </c>
      <c r="G37" s="169"/>
      <c r="H37" s="201"/>
    </row>
    <row r="38" spans="1:8" x14ac:dyDescent="0.3">
      <c r="A38" s="104"/>
      <c r="B38" s="92"/>
      <c r="C38" s="167"/>
      <c r="D38" s="168"/>
      <c r="E38" s="555"/>
      <c r="F38" s="169"/>
      <c r="G38" s="169"/>
    </row>
    <row r="39" spans="1:8" s="22" customFormat="1" ht="81.75" customHeight="1" x14ac:dyDescent="0.2">
      <c r="A39" s="88" t="s">
        <v>475</v>
      </c>
      <c r="B39" s="92" t="s">
        <v>469</v>
      </c>
      <c r="C39" s="167" t="s">
        <v>45</v>
      </c>
      <c r="D39" s="168">
        <v>4637.7</v>
      </c>
      <c r="E39" s="554"/>
      <c r="F39" s="169">
        <f>E39*D39</f>
        <v>0</v>
      </c>
      <c r="G39" s="169"/>
      <c r="H39" s="201"/>
    </row>
    <row r="40" spans="1:8" s="22" customFormat="1" ht="12.75" x14ac:dyDescent="0.2">
      <c r="A40" s="104"/>
      <c r="B40" s="92"/>
      <c r="C40" s="167"/>
      <c r="D40" s="168"/>
      <c r="E40" s="555"/>
      <c r="F40" s="169"/>
      <c r="G40" s="169"/>
    </row>
    <row r="41" spans="1:8" s="22" customFormat="1" ht="80.25" customHeight="1" x14ac:dyDescent="0.2">
      <c r="A41" s="88" t="s">
        <v>476</v>
      </c>
      <c r="B41" s="92" t="s">
        <v>612</v>
      </c>
      <c r="C41" s="167" t="s">
        <v>45</v>
      </c>
      <c r="D41" s="168">
        <v>214.12</v>
      </c>
      <c r="E41" s="554"/>
      <c r="F41" s="169">
        <f>E41*D41</f>
        <v>0</v>
      </c>
      <c r="G41" s="169"/>
      <c r="H41" s="201"/>
    </row>
    <row r="42" spans="1:8" s="22" customFormat="1" ht="12.75" x14ac:dyDescent="0.2">
      <c r="A42" s="104"/>
      <c r="B42" s="109"/>
      <c r="C42" s="167"/>
      <c r="D42" s="168"/>
      <c r="E42" s="555"/>
      <c r="F42" s="169"/>
      <c r="G42" s="169"/>
    </row>
    <row r="43" spans="1:8" s="22" customFormat="1" ht="84" customHeight="1" x14ac:dyDescent="0.2">
      <c r="A43" s="88" t="s">
        <v>477</v>
      </c>
      <c r="B43" s="92" t="s">
        <v>613</v>
      </c>
      <c r="C43" s="167" t="s">
        <v>45</v>
      </c>
      <c r="D43" s="168">
        <v>221.32</v>
      </c>
      <c r="E43" s="554"/>
      <c r="F43" s="169">
        <f>E43*D43</f>
        <v>0</v>
      </c>
      <c r="G43" s="169"/>
      <c r="H43" s="201"/>
    </row>
    <row r="44" spans="1:8" s="22" customFormat="1" ht="12.75" x14ac:dyDescent="0.2">
      <c r="A44" s="104"/>
      <c r="B44" s="109"/>
      <c r="C44" s="167"/>
      <c r="D44" s="168"/>
      <c r="E44" s="555"/>
      <c r="F44" s="169"/>
      <c r="G44" s="169"/>
    </row>
    <row r="45" spans="1:8" s="22" customFormat="1" ht="54.75" customHeight="1" x14ac:dyDescent="0.2">
      <c r="A45" s="88" t="s">
        <v>478</v>
      </c>
      <c r="B45" s="109" t="s">
        <v>470</v>
      </c>
      <c r="C45" s="167" t="s">
        <v>45</v>
      </c>
      <c r="D45" s="168">
        <v>78.3</v>
      </c>
      <c r="E45" s="554"/>
      <c r="F45" s="169">
        <f>E45*D45</f>
        <v>0</v>
      </c>
      <c r="G45" s="169"/>
      <c r="H45" s="201"/>
    </row>
    <row r="46" spans="1:8" s="22" customFormat="1" ht="12.75" x14ac:dyDescent="0.2">
      <c r="A46" s="104"/>
      <c r="B46" s="109"/>
      <c r="C46" s="167"/>
      <c r="D46" s="168"/>
      <c r="E46" s="555"/>
      <c r="F46" s="169"/>
      <c r="G46" s="169"/>
    </row>
    <row r="47" spans="1:8" s="22" customFormat="1" ht="70.5" customHeight="1" x14ac:dyDescent="0.2">
      <c r="A47" s="88" t="s">
        <v>479</v>
      </c>
      <c r="B47" s="109" t="s">
        <v>1564</v>
      </c>
      <c r="C47" s="167" t="s">
        <v>45</v>
      </c>
      <c r="D47" s="168">
        <v>58.9</v>
      </c>
      <c r="E47" s="554"/>
      <c r="F47" s="169">
        <f>E47*D47</f>
        <v>0</v>
      </c>
      <c r="G47" s="169"/>
    </row>
    <row r="48" spans="1:8" s="22" customFormat="1" ht="12.75" x14ac:dyDescent="0.2">
      <c r="A48" s="104"/>
      <c r="B48" s="92"/>
      <c r="C48" s="167"/>
      <c r="D48" s="168"/>
      <c r="E48" s="601"/>
      <c r="F48" s="177"/>
      <c r="G48" s="177"/>
    </row>
    <row r="49" spans="1:7" s="22" customFormat="1" ht="29.25" customHeight="1" x14ac:dyDescent="0.2">
      <c r="A49" s="88" t="s">
        <v>480</v>
      </c>
      <c r="B49" s="92" t="s">
        <v>614</v>
      </c>
      <c r="C49" s="167" t="s">
        <v>35</v>
      </c>
      <c r="D49" s="168">
        <v>50</v>
      </c>
      <c r="E49" s="554"/>
      <c r="F49" s="169">
        <f>E49*D49</f>
        <v>0</v>
      </c>
      <c r="G49" s="169"/>
    </row>
    <row r="50" spans="1:7" s="22" customFormat="1" ht="12.75" x14ac:dyDescent="0.2">
      <c r="A50" s="104"/>
      <c r="B50" s="238"/>
      <c r="C50" s="167"/>
      <c r="D50" s="168"/>
      <c r="E50" s="555"/>
      <c r="F50" s="169"/>
      <c r="G50" s="169"/>
    </row>
    <row r="51" spans="1:7" s="22" customFormat="1" ht="60.75" customHeight="1" x14ac:dyDescent="0.2">
      <c r="A51" s="88" t="s">
        <v>481</v>
      </c>
      <c r="B51" s="92" t="s">
        <v>615</v>
      </c>
      <c r="C51" s="167" t="s">
        <v>35</v>
      </c>
      <c r="D51" s="168">
        <v>50</v>
      </c>
      <c r="E51" s="554"/>
      <c r="F51" s="169">
        <f>E51*D51</f>
        <v>0</v>
      </c>
      <c r="G51" s="169"/>
    </row>
    <row r="52" spans="1:7" s="22" customFormat="1" ht="12.75" x14ac:dyDescent="0.2">
      <c r="A52" s="104"/>
      <c r="B52" s="92"/>
      <c r="C52" s="167"/>
      <c r="D52" s="168"/>
      <c r="E52" s="601"/>
      <c r="F52" s="177"/>
      <c r="G52" s="177"/>
    </row>
    <row r="53" spans="1:7" s="22" customFormat="1" ht="95.25" customHeight="1" x14ac:dyDescent="0.2">
      <c r="A53" s="88" t="s">
        <v>617</v>
      </c>
      <c r="B53" s="109" t="s">
        <v>616</v>
      </c>
      <c r="C53" s="167" t="s">
        <v>45</v>
      </c>
      <c r="D53" s="168">
        <v>50</v>
      </c>
      <c r="E53" s="554"/>
      <c r="F53" s="169">
        <f>E53*D53</f>
        <v>0</v>
      </c>
      <c r="G53" s="169"/>
    </row>
    <row r="54" spans="1:7" s="22" customFormat="1" ht="12.75" x14ac:dyDescent="0.2">
      <c r="A54" s="104"/>
      <c r="B54" s="92"/>
      <c r="C54" s="167"/>
      <c r="D54" s="168"/>
      <c r="E54" s="601"/>
      <c r="F54" s="177"/>
      <c r="G54" s="177"/>
    </row>
    <row r="55" spans="1:7" s="22" customFormat="1" ht="69" customHeight="1" x14ac:dyDescent="0.2">
      <c r="A55" s="88" t="s">
        <v>618</v>
      </c>
      <c r="B55" s="92" t="s">
        <v>61</v>
      </c>
      <c r="C55" s="167"/>
      <c r="D55" s="168"/>
      <c r="E55" s="555"/>
      <c r="F55" s="169"/>
      <c r="G55" s="169"/>
    </row>
    <row r="56" spans="1:7" s="22" customFormat="1" ht="12.75" x14ac:dyDescent="0.2">
      <c r="A56" s="84" t="s">
        <v>62</v>
      </c>
      <c r="B56" s="92" t="s">
        <v>63</v>
      </c>
      <c r="C56" s="167" t="s">
        <v>64</v>
      </c>
      <c r="D56" s="168">
        <v>30</v>
      </c>
      <c r="E56" s="554"/>
      <c r="F56" s="169">
        <f>E56*D56</f>
        <v>0</v>
      </c>
      <c r="G56" s="169"/>
    </row>
    <row r="57" spans="1:7" s="22" customFormat="1" ht="12.75" x14ac:dyDescent="0.2">
      <c r="A57" s="84" t="s">
        <v>65</v>
      </c>
      <c r="B57" s="92" t="s">
        <v>66</v>
      </c>
      <c r="C57" s="167" t="s">
        <v>64</v>
      </c>
      <c r="D57" s="168">
        <v>30</v>
      </c>
      <c r="E57" s="554"/>
      <c r="F57" s="169">
        <f>E57*D57</f>
        <v>0</v>
      </c>
      <c r="G57" s="169"/>
    </row>
    <row r="58" spans="1:7" s="22" customFormat="1" ht="13.5" thickBot="1" x14ac:dyDescent="0.25">
      <c r="A58" s="89"/>
      <c r="B58" s="121"/>
    </row>
    <row r="59" spans="1:7" s="4" customFormat="1" ht="17.25" thickBot="1" x14ac:dyDescent="0.35">
      <c r="A59" s="212"/>
      <c r="B59" s="122" t="s">
        <v>67</v>
      </c>
      <c r="C59" s="235"/>
      <c r="D59" s="236"/>
      <c r="E59" s="237"/>
      <c r="F59" s="237">
        <f>SUM(F18:F58)</f>
        <v>0</v>
      </c>
      <c r="G59" s="237">
        <f>SUM(G18:G58)</f>
        <v>0</v>
      </c>
    </row>
    <row r="60" spans="1:7" s="22" customFormat="1" ht="13.5" thickTop="1" x14ac:dyDescent="0.2">
      <c r="A60" s="89"/>
      <c r="B60" s="121"/>
    </row>
    <row r="61" spans="1:7" s="22" customFormat="1" ht="12.75" x14ac:dyDescent="0.2">
      <c r="A61" s="89"/>
      <c r="B61" s="121"/>
    </row>
  </sheetData>
  <sheetProtection algorithmName="SHA-512" hashValue="HFBZzvxrrz1lIE4x+t9cNB5MA2/7LB5OvzSJcq89HHDTlX7vrOT3wW4YhbTUHAYWXOPFRx33boEpRyg9FVb3iA==" saltValue="7eVjgY2trBiYvWBpRlPWjg==" spinCount="100000" sheet="1" objects="1" scenarios="1" selectLockedCells="1"/>
  <pageMargins left="0.78740157480314965" right="0.39370078740157483" top="0.98425196850393704" bottom="0.98425196850393704" header="0.51181102362204722" footer="0.51181102362204722"/>
  <pageSetup paperSize="9" scale="87" firstPageNumber="0" orientation="portrait" horizontalDpi="300" verticalDpi="300" r:id="rId1"/>
  <headerFooter alignWithMargins="0">
    <oddHeader>&amp;L&amp;"Calibri,Krepko"&amp;9&amp;UPrizidek k zdravstvenemu domu Slovenj Gradec&amp;R&amp;9POPIS GRADBENIH DEL
A/6.0 ZIDARSKA DELA</oddHeader>
    <oddFooter>&amp;R&amp;P</oddFooter>
  </headerFooter>
  <rowBreaks count="2" manualBreakCount="2">
    <brk id="24" max="5" man="1"/>
    <brk id="52" max="5" man="1"/>
  </rowBreaks>
  <colBreaks count="1" manualBreakCount="1">
    <brk id="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79"/>
  <sheetViews>
    <sheetView view="pageBreakPreview" topLeftCell="A63" zoomScaleSheetLayoutView="100" workbookViewId="0">
      <selection activeCell="E63" sqref="E63"/>
    </sheetView>
  </sheetViews>
  <sheetFormatPr defaultColWidth="9.140625" defaultRowHeight="16.5" x14ac:dyDescent="0.3"/>
  <cols>
    <col min="1" max="1" width="7.140625" style="532" customWidth="1"/>
    <col min="2" max="2" width="39.42578125" style="494" customWidth="1"/>
    <col min="3" max="3" width="8.42578125" style="515" customWidth="1"/>
    <col min="4" max="4" width="10.85546875" style="515" customWidth="1"/>
    <col min="5" max="5" width="11.7109375" style="515" customWidth="1"/>
    <col min="6" max="7" width="12.7109375" style="515" customWidth="1"/>
    <col min="8" max="8" width="9.140625" style="515"/>
    <col min="9" max="9" width="10.5703125" style="515" bestFit="1" customWidth="1"/>
    <col min="10" max="12" width="9.140625" style="515"/>
    <col min="13" max="13" width="7.140625" style="515" customWidth="1"/>
    <col min="14" max="16384" width="9.140625" style="515"/>
  </cols>
  <sheetData>
    <row r="1" spans="1:8" x14ac:dyDescent="0.3">
      <c r="A1" s="525" t="s">
        <v>373</v>
      </c>
      <c r="B1" s="602" t="s">
        <v>208</v>
      </c>
    </row>
    <row r="2" spans="1:8" x14ac:dyDescent="0.3">
      <c r="A2" s="525"/>
      <c r="B2" s="602"/>
    </row>
    <row r="3" spans="1:8" s="571" customFormat="1" ht="15" x14ac:dyDescent="0.25">
      <c r="A3" s="565" t="s">
        <v>209</v>
      </c>
      <c r="B3" s="603"/>
      <c r="C3" s="567"/>
      <c r="D3" s="568"/>
      <c r="E3" s="569"/>
      <c r="F3" s="570"/>
      <c r="G3" s="570"/>
    </row>
    <row r="4" spans="1:8" s="607" customFormat="1" ht="27" customHeight="1" x14ac:dyDescent="0.25">
      <c r="A4" s="604" t="s">
        <v>210</v>
      </c>
      <c r="B4" s="605"/>
      <c r="C4" s="605"/>
      <c r="D4" s="605"/>
      <c r="E4" s="605"/>
      <c r="F4" s="605"/>
      <c r="G4" s="606"/>
    </row>
    <row r="5" spans="1:8" s="607" customFormat="1" ht="28.5" customHeight="1" x14ac:dyDescent="0.25">
      <c r="A5" s="608" t="s">
        <v>211</v>
      </c>
      <c r="B5" s="577"/>
      <c r="C5" s="577"/>
      <c r="D5" s="577"/>
      <c r="E5" s="577"/>
      <c r="F5" s="577"/>
      <c r="G5" s="578"/>
    </row>
    <row r="6" spans="1:8" s="607" customFormat="1" ht="42.75" customHeight="1" x14ac:dyDescent="0.25">
      <c r="A6" s="608" t="s">
        <v>212</v>
      </c>
      <c r="B6" s="577"/>
      <c r="C6" s="577"/>
      <c r="D6" s="577"/>
      <c r="E6" s="577"/>
      <c r="F6" s="577"/>
      <c r="G6" s="578"/>
    </row>
    <row r="7" spans="1:8" s="612" customFormat="1" ht="27" customHeight="1" x14ac:dyDescent="0.25">
      <c r="A7" s="609" t="s">
        <v>213</v>
      </c>
      <c r="B7" s="610"/>
      <c r="C7" s="610"/>
      <c r="D7" s="610"/>
      <c r="E7" s="610"/>
      <c r="F7" s="610"/>
      <c r="G7" s="611"/>
    </row>
    <row r="8" spans="1:8" ht="13.5" customHeight="1" x14ac:dyDescent="0.3">
      <c r="A8" s="525"/>
      <c r="B8" s="602"/>
    </row>
    <row r="9" spans="1:8" ht="12" customHeight="1" x14ac:dyDescent="0.3">
      <c r="A9" s="525"/>
      <c r="B9" s="602"/>
    </row>
    <row r="10" spans="1:8" s="531" customFormat="1" ht="27.75" thickBot="1" x14ac:dyDescent="0.35">
      <c r="A10" s="527"/>
      <c r="B10" s="613" t="s">
        <v>29</v>
      </c>
      <c r="C10" s="588" t="s">
        <v>30</v>
      </c>
      <c r="D10" s="588" t="s">
        <v>31</v>
      </c>
      <c r="E10" s="588" t="s">
        <v>32</v>
      </c>
      <c r="F10" s="530" t="s">
        <v>1537</v>
      </c>
      <c r="G10" s="530" t="s">
        <v>1538</v>
      </c>
    </row>
    <row r="11" spans="1:8" ht="17.25" thickTop="1" x14ac:dyDescent="0.3"/>
    <row r="12" spans="1:8" s="591" customFormat="1" ht="51" x14ac:dyDescent="0.2">
      <c r="A12" s="534" t="s">
        <v>380</v>
      </c>
      <c r="B12" s="535" t="s">
        <v>619</v>
      </c>
      <c r="C12" s="536" t="s">
        <v>45</v>
      </c>
      <c r="D12" s="537">
        <v>37.72</v>
      </c>
      <c r="E12" s="554"/>
      <c r="F12" s="538">
        <f>E12*D12</f>
        <v>0</v>
      </c>
      <c r="G12" s="538"/>
      <c r="H12" s="594"/>
    </row>
    <row r="13" spans="1:8" s="591" customFormat="1" ht="18" customHeight="1" x14ac:dyDescent="0.2">
      <c r="A13" s="534"/>
      <c r="B13" s="614" t="s">
        <v>189</v>
      </c>
      <c r="C13" s="615"/>
      <c r="D13" s="616"/>
      <c r="E13" s="563"/>
      <c r="F13" s="595"/>
      <c r="G13" s="595"/>
    </row>
    <row r="14" spans="1:8" s="591" customFormat="1" ht="16.5" customHeight="1" x14ac:dyDescent="0.2">
      <c r="A14" s="534"/>
      <c r="B14" s="617" t="s">
        <v>360</v>
      </c>
      <c r="C14" s="615"/>
      <c r="D14" s="616"/>
      <c r="E14" s="563"/>
      <c r="F14" s="595"/>
      <c r="G14" s="595"/>
    </row>
    <row r="15" spans="1:8" s="620" customFormat="1" ht="25.5" x14ac:dyDescent="0.2">
      <c r="A15" s="618" t="s">
        <v>646</v>
      </c>
      <c r="B15" s="619" t="s">
        <v>620</v>
      </c>
      <c r="C15" s="615"/>
      <c r="D15" s="616"/>
      <c r="E15" s="563"/>
      <c r="F15" s="595"/>
      <c r="G15" s="595"/>
    </row>
    <row r="16" spans="1:8" s="620" customFormat="1" ht="24.75" customHeight="1" x14ac:dyDescent="0.2">
      <c r="A16" s="618" t="s">
        <v>646</v>
      </c>
      <c r="B16" s="621" t="s">
        <v>622</v>
      </c>
      <c r="C16" s="615"/>
      <c r="D16" s="616"/>
      <c r="E16" s="563"/>
      <c r="F16" s="595"/>
      <c r="G16" s="595"/>
    </row>
    <row r="17" spans="1:8" s="620" customFormat="1" ht="12.75" x14ac:dyDescent="0.2">
      <c r="A17" s="622"/>
      <c r="B17" s="623" t="s">
        <v>1517</v>
      </c>
      <c r="C17" s="615"/>
      <c r="D17" s="616"/>
      <c r="E17" s="563"/>
      <c r="F17" s="595"/>
      <c r="G17" s="595"/>
    </row>
    <row r="18" spans="1:8" s="620" customFormat="1" ht="25.5" x14ac:dyDescent="0.2">
      <c r="A18" s="624"/>
      <c r="B18" s="625" t="s">
        <v>1518</v>
      </c>
      <c r="C18" s="615"/>
      <c r="D18" s="616"/>
      <c r="E18" s="563"/>
      <c r="F18" s="595"/>
      <c r="G18" s="595"/>
    </row>
    <row r="19" spans="1:8" s="591" customFormat="1" ht="38.25" x14ac:dyDescent="0.2">
      <c r="A19" s="534"/>
      <c r="B19" s="626" t="s">
        <v>621</v>
      </c>
      <c r="C19" s="615"/>
      <c r="D19" s="616"/>
      <c r="E19" s="563"/>
      <c r="F19" s="595"/>
      <c r="G19" s="595"/>
    </row>
    <row r="20" spans="1:8" s="591" customFormat="1" ht="20.25" customHeight="1" x14ac:dyDescent="0.2">
      <c r="A20" s="534"/>
      <c r="B20" s="627"/>
      <c r="C20" s="615"/>
      <c r="D20" s="616"/>
      <c r="E20" s="563"/>
      <c r="F20" s="595"/>
      <c r="G20" s="595"/>
    </row>
    <row r="21" spans="1:8" s="591" customFormat="1" ht="89.25" x14ac:dyDescent="0.2">
      <c r="A21" s="534" t="s">
        <v>382</v>
      </c>
      <c r="B21" s="535" t="s">
        <v>623</v>
      </c>
      <c r="C21" s="536" t="s">
        <v>45</v>
      </c>
      <c r="D21" s="537">
        <v>366.98</v>
      </c>
      <c r="E21" s="554"/>
      <c r="F21" s="538">
        <f>E21*D21</f>
        <v>0</v>
      </c>
      <c r="G21" s="538"/>
      <c r="H21" s="594"/>
    </row>
    <row r="22" spans="1:8" s="591" customFormat="1" ht="18" customHeight="1" x14ac:dyDescent="0.2">
      <c r="A22" s="534"/>
      <c r="B22" s="614" t="s">
        <v>189</v>
      </c>
      <c r="C22" s="615"/>
      <c r="D22" s="616"/>
      <c r="E22" s="563"/>
      <c r="F22" s="595"/>
      <c r="G22" s="595"/>
    </row>
    <row r="23" spans="1:8" s="591" customFormat="1" ht="16.5" customHeight="1" x14ac:dyDescent="0.2">
      <c r="A23" s="534"/>
      <c r="B23" s="617" t="s">
        <v>360</v>
      </c>
      <c r="C23" s="615"/>
      <c r="D23" s="616"/>
      <c r="E23" s="563"/>
      <c r="F23" s="595"/>
      <c r="G23" s="595"/>
    </row>
    <row r="24" spans="1:8" s="620" customFormat="1" ht="51" x14ac:dyDescent="0.2">
      <c r="A24" s="618" t="s">
        <v>646</v>
      </c>
      <c r="B24" s="619" t="s">
        <v>624</v>
      </c>
      <c r="C24" s="615"/>
      <c r="D24" s="616"/>
      <c r="E24" s="563"/>
      <c r="F24" s="595"/>
      <c r="G24" s="595"/>
    </row>
    <row r="25" spans="1:8" s="620" customFormat="1" ht="12.75" x14ac:dyDescent="0.2">
      <c r="A25" s="618" t="s">
        <v>646</v>
      </c>
      <c r="B25" s="628" t="s">
        <v>625</v>
      </c>
      <c r="C25" s="615"/>
      <c r="D25" s="616"/>
      <c r="E25" s="563"/>
      <c r="F25" s="595"/>
      <c r="G25" s="595"/>
    </row>
    <row r="26" spans="1:8" s="620" customFormat="1" ht="12.75" x14ac:dyDescent="0.2">
      <c r="A26" s="624"/>
      <c r="B26" s="628" t="s">
        <v>626</v>
      </c>
      <c r="C26" s="615"/>
      <c r="D26" s="616"/>
      <c r="E26" s="563"/>
      <c r="F26" s="595"/>
      <c r="G26" s="595"/>
    </row>
    <row r="27" spans="1:8" s="620" customFormat="1" ht="12.75" x14ac:dyDescent="0.2">
      <c r="A27" s="618" t="s">
        <v>646</v>
      </c>
      <c r="B27" s="628" t="s">
        <v>627</v>
      </c>
      <c r="C27" s="615"/>
      <c r="D27" s="616"/>
      <c r="E27" s="563"/>
      <c r="F27" s="595"/>
      <c r="G27" s="595"/>
    </row>
    <row r="28" spans="1:8" s="620" customFormat="1" ht="25.5" x14ac:dyDescent="0.2">
      <c r="A28" s="624"/>
      <c r="B28" s="619" t="s">
        <v>628</v>
      </c>
      <c r="C28" s="615"/>
      <c r="D28" s="616"/>
      <c r="E28" s="563"/>
      <c r="F28" s="595"/>
      <c r="G28" s="595"/>
    </row>
    <row r="29" spans="1:8" s="620" customFormat="1" ht="12.75" x14ac:dyDescent="0.2">
      <c r="A29" s="624"/>
      <c r="B29" s="629" t="s">
        <v>633</v>
      </c>
      <c r="C29" s="615"/>
      <c r="D29" s="616"/>
      <c r="E29" s="563"/>
      <c r="F29" s="595"/>
      <c r="G29" s="595"/>
    </row>
    <row r="30" spans="1:8" s="620" customFormat="1" ht="12.75" x14ac:dyDescent="0.2">
      <c r="A30" s="618" t="s">
        <v>646</v>
      </c>
      <c r="B30" s="630" t="s">
        <v>632</v>
      </c>
      <c r="C30" s="615"/>
      <c r="D30" s="616"/>
      <c r="E30" s="563"/>
      <c r="F30" s="595"/>
      <c r="G30" s="595"/>
    </row>
    <row r="31" spans="1:8" s="620" customFormat="1" ht="76.5" x14ac:dyDescent="0.2">
      <c r="A31" s="624"/>
      <c r="B31" s="630" t="s">
        <v>635</v>
      </c>
      <c r="C31" s="615"/>
      <c r="D31" s="616"/>
      <c r="E31" s="563"/>
      <c r="F31" s="595"/>
      <c r="G31" s="595"/>
    </row>
    <row r="32" spans="1:8" s="620" customFormat="1" ht="63.75" x14ac:dyDescent="0.2">
      <c r="A32" s="624"/>
      <c r="B32" s="630" t="s">
        <v>634</v>
      </c>
      <c r="C32" s="615"/>
      <c r="D32" s="616"/>
      <c r="E32" s="563"/>
      <c r="F32" s="595"/>
      <c r="G32" s="595"/>
    </row>
    <row r="33" spans="1:8" s="620" customFormat="1" ht="25.5" x14ac:dyDescent="0.2">
      <c r="A33" s="618" t="s">
        <v>646</v>
      </c>
      <c r="B33" s="628" t="s">
        <v>630</v>
      </c>
      <c r="C33" s="615"/>
      <c r="D33" s="616"/>
      <c r="E33" s="563"/>
      <c r="F33" s="595"/>
      <c r="G33" s="595"/>
    </row>
    <row r="34" spans="1:8" s="620" customFormat="1" ht="12.75" x14ac:dyDescent="0.2">
      <c r="A34" s="624"/>
      <c r="B34" s="629" t="s">
        <v>631</v>
      </c>
      <c r="C34" s="615"/>
      <c r="D34" s="616"/>
      <c r="E34" s="563"/>
      <c r="F34" s="595"/>
      <c r="G34" s="595"/>
    </row>
    <row r="35" spans="1:8" s="620" customFormat="1" ht="12.75" x14ac:dyDescent="0.2">
      <c r="A35" s="624"/>
      <c r="B35" s="631"/>
      <c r="C35" s="615"/>
      <c r="D35" s="616"/>
      <c r="E35" s="563"/>
      <c r="F35" s="595"/>
      <c r="G35" s="595"/>
    </row>
    <row r="36" spans="1:8" s="591" customFormat="1" ht="20.25" customHeight="1" x14ac:dyDescent="0.2">
      <c r="A36" s="534"/>
      <c r="B36" s="535"/>
      <c r="C36" s="615"/>
      <c r="D36" s="616"/>
      <c r="E36" s="563"/>
      <c r="F36" s="595"/>
      <c r="G36" s="595"/>
    </row>
    <row r="37" spans="1:8" s="591" customFormat="1" ht="25.5" x14ac:dyDescent="0.2">
      <c r="A37" s="534" t="s">
        <v>387</v>
      </c>
      <c r="B37" s="535" t="s">
        <v>636</v>
      </c>
      <c r="C37" s="536" t="s">
        <v>45</v>
      </c>
      <c r="D37" s="537">
        <v>9.0299999999999994</v>
      </c>
      <c r="E37" s="554"/>
      <c r="F37" s="538">
        <f>E37*D37</f>
        <v>0</v>
      </c>
      <c r="G37" s="538"/>
      <c r="H37" s="594"/>
    </row>
    <row r="38" spans="1:8" s="591" customFormat="1" ht="18" customHeight="1" x14ac:dyDescent="0.2">
      <c r="A38" s="534"/>
      <c r="B38" s="614" t="s">
        <v>189</v>
      </c>
      <c r="C38" s="615"/>
      <c r="D38" s="616"/>
      <c r="E38" s="563"/>
      <c r="F38" s="595"/>
      <c r="G38" s="595"/>
    </row>
    <row r="39" spans="1:8" s="591" customFormat="1" ht="16.5" customHeight="1" x14ac:dyDescent="0.2">
      <c r="A39" s="534"/>
      <c r="B39" s="617" t="s">
        <v>360</v>
      </c>
      <c r="C39" s="615"/>
      <c r="D39" s="616"/>
      <c r="E39" s="563"/>
      <c r="F39" s="595"/>
      <c r="G39" s="595"/>
    </row>
    <row r="40" spans="1:8" s="620" customFormat="1" ht="12.75" x14ac:dyDescent="0.2">
      <c r="A40" s="618" t="s">
        <v>646</v>
      </c>
      <c r="B40" s="632" t="s">
        <v>637</v>
      </c>
      <c r="C40" s="615"/>
      <c r="D40" s="616"/>
      <c r="E40" s="563"/>
      <c r="F40" s="595"/>
      <c r="G40" s="595"/>
    </row>
    <row r="41" spans="1:8" s="620" customFormat="1" ht="12.75" x14ac:dyDescent="0.2">
      <c r="A41" s="624"/>
      <c r="B41" s="633" t="s">
        <v>638</v>
      </c>
      <c r="C41" s="615"/>
      <c r="D41" s="616"/>
      <c r="E41" s="563"/>
      <c r="F41" s="595"/>
      <c r="G41" s="595"/>
    </row>
    <row r="42" spans="1:8" s="620" customFormat="1" ht="12.75" x14ac:dyDescent="0.2">
      <c r="A42" s="618" t="s">
        <v>646</v>
      </c>
      <c r="B42" s="634" t="s">
        <v>632</v>
      </c>
      <c r="C42" s="615"/>
      <c r="D42" s="616"/>
      <c r="E42" s="563"/>
      <c r="F42" s="595"/>
      <c r="G42" s="595"/>
    </row>
    <row r="43" spans="1:8" s="620" customFormat="1" ht="200.25" customHeight="1" x14ac:dyDescent="0.2">
      <c r="A43" s="624"/>
      <c r="B43" s="632" t="s">
        <v>645</v>
      </c>
      <c r="C43" s="615"/>
      <c r="D43" s="616"/>
      <c r="E43" s="563"/>
      <c r="F43" s="595"/>
      <c r="G43" s="595"/>
    </row>
    <row r="44" spans="1:8" s="620" customFormat="1" ht="12.75" x14ac:dyDescent="0.2">
      <c r="A44" s="624"/>
      <c r="B44" s="634" t="s">
        <v>639</v>
      </c>
      <c r="C44" s="615"/>
      <c r="D44" s="616"/>
      <c r="E44" s="563"/>
      <c r="F44" s="595"/>
      <c r="G44" s="595"/>
    </row>
    <row r="45" spans="1:8" s="620" customFormat="1" ht="38.25" x14ac:dyDescent="0.2">
      <c r="A45" s="624"/>
      <c r="B45" s="632" t="s">
        <v>640</v>
      </c>
      <c r="C45" s="615"/>
      <c r="D45" s="616"/>
      <c r="E45" s="563"/>
      <c r="F45" s="595"/>
      <c r="G45" s="595"/>
    </row>
    <row r="46" spans="1:8" s="620" customFormat="1" ht="12.75" x14ac:dyDescent="0.2">
      <c r="A46" s="624"/>
      <c r="B46" s="632" t="s">
        <v>641</v>
      </c>
      <c r="C46" s="615"/>
      <c r="D46" s="616"/>
      <c r="E46" s="563"/>
      <c r="F46" s="595"/>
      <c r="G46" s="595"/>
    </row>
    <row r="47" spans="1:8" s="620" customFormat="1" ht="12.75" x14ac:dyDescent="0.2">
      <c r="A47" s="618" t="s">
        <v>646</v>
      </c>
      <c r="B47" s="634" t="s">
        <v>642</v>
      </c>
      <c r="C47" s="615"/>
      <c r="D47" s="616"/>
      <c r="E47" s="563"/>
      <c r="F47" s="595"/>
      <c r="G47" s="595"/>
    </row>
    <row r="48" spans="1:8" s="620" customFormat="1" ht="12.75" x14ac:dyDescent="0.2">
      <c r="A48" s="622"/>
      <c r="B48" s="635" t="s">
        <v>643</v>
      </c>
      <c r="C48" s="615"/>
      <c r="D48" s="616"/>
      <c r="E48" s="563"/>
      <c r="F48" s="595"/>
      <c r="G48" s="595"/>
    </row>
    <row r="49" spans="1:8" s="620" customFormat="1" ht="114.75" x14ac:dyDescent="0.2">
      <c r="A49" s="624"/>
      <c r="B49" s="633" t="s">
        <v>644</v>
      </c>
      <c r="C49" s="615"/>
      <c r="D49" s="616"/>
      <c r="E49" s="563"/>
      <c r="F49" s="595"/>
      <c r="G49" s="595"/>
    </row>
    <row r="50" spans="1:8" s="620" customFormat="1" ht="12.75" x14ac:dyDescent="0.2">
      <c r="A50" s="624"/>
      <c r="B50" s="631"/>
      <c r="C50" s="615"/>
      <c r="D50" s="616"/>
      <c r="E50" s="563"/>
      <c r="F50" s="595"/>
      <c r="G50" s="595"/>
    </row>
    <row r="51" spans="1:8" s="591" customFormat="1" ht="51" x14ac:dyDescent="0.2">
      <c r="A51" s="534" t="s">
        <v>482</v>
      </c>
      <c r="B51" s="535" t="s">
        <v>654</v>
      </c>
      <c r="C51" s="536" t="s">
        <v>45</v>
      </c>
      <c r="D51" s="537">
        <v>1080.9000000000001</v>
      </c>
      <c r="E51" s="554"/>
      <c r="F51" s="538">
        <f>E51*D51</f>
        <v>0</v>
      </c>
      <c r="G51" s="538"/>
      <c r="H51" s="594"/>
    </row>
    <row r="52" spans="1:8" s="591" customFormat="1" ht="18" customHeight="1" x14ac:dyDescent="0.2">
      <c r="A52" s="534"/>
      <c r="B52" s="614" t="s">
        <v>189</v>
      </c>
      <c r="C52" s="615"/>
      <c r="D52" s="616"/>
      <c r="E52" s="563"/>
      <c r="F52" s="595"/>
      <c r="G52" s="595"/>
    </row>
    <row r="53" spans="1:8" s="591" customFormat="1" ht="16.5" customHeight="1" x14ac:dyDescent="0.2">
      <c r="A53" s="534"/>
      <c r="B53" s="617" t="s">
        <v>360</v>
      </c>
      <c r="C53" s="615"/>
      <c r="D53" s="616"/>
      <c r="E53" s="563"/>
      <c r="F53" s="595"/>
      <c r="G53" s="595"/>
    </row>
    <row r="54" spans="1:8" s="620" customFormat="1" ht="12.75" x14ac:dyDescent="0.2">
      <c r="A54" s="618" t="s">
        <v>646</v>
      </c>
      <c r="B54" s="636" t="s">
        <v>647</v>
      </c>
      <c r="C54" s="615"/>
      <c r="D54" s="616"/>
      <c r="E54" s="563"/>
      <c r="F54" s="595"/>
      <c r="G54" s="595"/>
    </row>
    <row r="55" spans="1:8" s="620" customFormat="1" ht="25.5" x14ac:dyDescent="0.2">
      <c r="A55" s="618"/>
      <c r="B55" s="637" t="s">
        <v>652</v>
      </c>
      <c r="C55" s="615"/>
      <c r="D55" s="616"/>
      <c r="E55" s="563"/>
      <c r="F55" s="595"/>
      <c r="G55" s="595"/>
    </row>
    <row r="56" spans="1:8" s="620" customFormat="1" ht="114.75" x14ac:dyDescent="0.2">
      <c r="A56" s="636"/>
      <c r="B56" s="638" t="s">
        <v>644</v>
      </c>
      <c r="C56" s="615"/>
      <c r="D56" s="616"/>
      <c r="E56" s="563"/>
      <c r="F56" s="595"/>
      <c r="G56" s="595"/>
    </row>
    <row r="57" spans="1:8" s="620" customFormat="1" ht="12.75" x14ac:dyDescent="0.2">
      <c r="A57" s="639" t="s">
        <v>646</v>
      </c>
      <c r="B57" s="628" t="s">
        <v>648</v>
      </c>
      <c r="C57" s="615"/>
      <c r="D57" s="616"/>
      <c r="E57" s="563"/>
      <c r="F57" s="595"/>
      <c r="G57" s="595"/>
    </row>
    <row r="58" spans="1:8" s="620" customFormat="1" ht="25.5" x14ac:dyDescent="0.2">
      <c r="A58" s="640"/>
      <c r="B58" s="629" t="s">
        <v>649</v>
      </c>
      <c r="C58" s="615"/>
      <c r="D58" s="616"/>
      <c r="E58" s="563"/>
      <c r="F58" s="595"/>
      <c r="G58" s="595"/>
    </row>
    <row r="59" spans="1:8" s="620" customFormat="1" ht="38.25" x14ac:dyDescent="0.2">
      <c r="A59" s="639" t="s">
        <v>646</v>
      </c>
      <c r="B59" s="628" t="s">
        <v>650</v>
      </c>
      <c r="C59" s="615"/>
      <c r="D59" s="616"/>
      <c r="E59" s="563"/>
      <c r="F59" s="595"/>
      <c r="G59" s="595"/>
    </row>
    <row r="60" spans="1:8" s="620" customFormat="1" ht="63.75" x14ac:dyDescent="0.2">
      <c r="A60" s="640"/>
      <c r="B60" s="628" t="s">
        <v>651</v>
      </c>
      <c r="C60" s="615"/>
      <c r="D60" s="616"/>
      <c r="E60" s="563"/>
      <c r="F60" s="595"/>
      <c r="G60" s="595"/>
    </row>
    <row r="61" spans="1:8" s="620" customFormat="1" ht="12.75" x14ac:dyDescent="0.2">
      <c r="A61" s="618" t="s">
        <v>646</v>
      </c>
      <c r="B61" s="636" t="s">
        <v>629</v>
      </c>
      <c r="C61" s="615"/>
      <c r="D61" s="616"/>
      <c r="E61" s="563"/>
      <c r="F61" s="595"/>
      <c r="G61" s="595"/>
    </row>
    <row r="62" spans="1:8" s="620" customFormat="1" ht="203.25" customHeight="1" x14ac:dyDescent="0.2">
      <c r="A62" s="636"/>
      <c r="B62" s="628" t="s">
        <v>645</v>
      </c>
      <c r="C62" s="615"/>
      <c r="D62" s="616"/>
      <c r="E62" s="563"/>
      <c r="F62" s="595"/>
      <c r="G62" s="595"/>
    </row>
    <row r="63" spans="1:8" s="620" customFormat="1" ht="12.75" x14ac:dyDescent="0.2">
      <c r="A63" s="639" t="s">
        <v>646</v>
      </c>
      <c r="B63" s="628" t="s">
        <v>637</v>
      </c>
      <c r="C63" s="615"/>
      <c r="D63" s="616"/>
      <c r="E63" s="563"/>
      <c r="F63" s="595"/>
      <c r="G63" s="595"/>
    </row>
    <row r="64" spans="1:8" s="620" customFormat="1" ht="12.75" x14ac:dyDescent="0.2">
      <c r="A64" s="640"/>
      <c r="B64" s="629" t="s">
        <v>638</v>
      </c>
      <c r="C64" s="615"/>
      <c r="D64" s="616"/>
      <c r="E64" s="563"/>
      <c r="F64" s="595"/>
      <c r="G64" s="595"/>
    </row>
    <row r="65" spans="1:7" s="620" customFormat="1" ht="12.75" x14ac:dyDescent="0.2">
      <c r="A65" s="624"/>
      <c r="B65" s="641" t="s">
        <v>653</v>
      </c>
      <c r="C65" s="615"/>
      <c r="D65" s="616"/>
      <c r="E65" s="563"/>
      <c r="F65" s="595"/>
      <c r="G65" s="595"/>
    </row>
    <row r="66" spans="1:7" s="620" customFormat="1" ht="12.75" x14ac:dyDescent="0.2">
      <c r="A66" s="624"/>
      <c r="B66" s="631"/>
      <c r="C66" s="615"/>
      <c r="D66" s="616"/>
      <c r="E66" s="563"/>
      <c r="F66" s="595"/>
      <c r="G66" s="595"/>
    </row>
    <row r="67" spans="1:7" s="589" customFormat="1" ht="12.75" x14ac:dyDescent="0.25">
      <c r="A67" s="642" t="s">
        <v>497</v>
      </c>
      <c r="B67" s="643" t="s">
        <v>655</v>
      </c>
      <c r="C67" s="536" t="s">
        <v>35</v>
      </c>
      <c r="D67" s="537">
        <v>1125.8399999999999</v>
      </c>
      <c r="E67" s="554"/>
      <c r="F67" s="538">
        <f>E67*D67</f>
        <v>0</v>
      </c>
      <c r="G67" s="538"/>
    </row>
    <row r="68" spans="1:7" s="589" customFormat="1" ht="25.5" x14ac:dyDescent="0.25">
      <c r="A68" s="534"/>
      <c r="B68" s="643" t="s">
        <v>656</v>
      </c>
      <c r="C68" s="536"/>
      <c r="D68" s="537"/>
      <c r="E68" s="555"/>
      <c r="F68" s="538"/>
      <c r="G68" s="538"/>
    </row>
    <row r="69" spans="1:7" s="589" customFormat="1" ht="12.75" x14ac:dyDescent="0.25">
      <c r="A69" s="534"/>
      <c r="B69" s="631"/>
      <c r="C69" s="536"/>
      <c r="D69" s="537"/>
      <c r="E69" s="555"/>
      <c r="F69" s="538"/>
      <c r="G69" s="538"/>
    </row>
    <row r="70" spans="1:7" s="589" customFormat="1" ht="12.75" x14ac:dyDescent="0.25">
      <c r="A70" s="642" t="s">
        <v>498</v>
      </c>
      <c r="B70" s="643" t="s">
        <v>657</v>
      </c>
      <c r="C70" s="536" t="s">
        <v>35</v>
      </c>
      <c r="D70" s="537">
        <v>202.27</v>
      </c>
      <c r="E70" s="554"/>
      <c r="F70" s="538">
        <f>E70*D70</f>
        <v>0</v>
      </c>
      <c r="G70" s="538"/>
    </row>
    <row r="71" spans="1:7" s="589" customFormat="1" ht="12.75" x14ac:dyDescent="0.25">
      <c r="A71" s="534"/>
      <c r="B71" s="631"/>
      <c r="C71" s="536"/>
      <c r="D71" s="537"/>
      <c r="E71" s="555"/>
      <c r="F71" s="538"/>
      <c r="G71" s="538"/>
    </row>
    <row r="72" spans="1:7" s="589" customFormat="1" ht="25.5" x14ac:dyDescent="0.25">
      <c r="A72" s="642" t="s">
        <v>507</v>
      </c>
      <c r="B72" s="643" t="s">
        <v>658</v>
      </c>
      <c r="C72" s="536" t="s">
        <v>35</v>
      </c>
      <c r="D72" s="537">
        <v>101.14</v>
      </c>
      <c r="E72" s="554"/>
      <c r="F72" s="538">
        <f>E72*D72</f>
        <v>0</v>
      </c>
      <c r="G72" s="538"/>
    </row>
    <row r="73" spans="1:7" s="620" customFormat="1" ht="12.75" x14ac:dyDescent="0.2">
      <c r="A73" s="624"/>
      <c r="B73" s="631"/>
      <c r="C73" s="615"/>
      <c r="D73" s="616"/>
      <c r="E73" s="563"/>
      <c r="F73" s="595"/>
      <c r="G73" s="595"/>
    </row>
    <row r="74" spans="1:7" s="589" customFormat="1" ht="25.5" x14ac:dyDescent="0.25">
      <c r="A74" s="642" t="s">
        <v>659</v>
      </c>
      <c r="B74" s="643" t="s">
        <v>660</v>
      </c>
      <c r="C74" s="536" t="s">
        <v>45</v>
      </c>
      <c r="D74" s="537">
        <v>89.9</v>
      </c>
      <c r="E74" s="554"/>
      <c r="F74" s="538">
        <f>E74*D74</f>
        <v>0</v>
      </c>
      <c r="G74" s="538"/>
    </row>
    <row r="75" spans="1:7" s="620" customFormat="1" ht="12.75" x14ac:dyDescent="0.2">
      <c r="A75" s="624"/>
      <c r="B75" s="631"/>
      <c r="C75" s="615"/>
      <c r="D75" s="616"/>
      <c r="E75" s="595"/>
      <c r="F75" s="595"/>
      <c r="G75" s="595"/>
    </row>
    <row r="76" spans="1:7" s="591" customFormat="1" ht="20.25" customHeight="1" thickBot="1" x14ac:dyDescent="0.25">
      <c r="A76" s="534"/>
      <c r="B76" s="535"/>
      <c r="C76" s="615"/>
      <c r="D76" s="616"/>
      <c r="E76" s="595"/>
      <c r="F76" s="595"/>
      <c r="G76" s="595"/>
    </row>
    <row r="77" spans="1:7" s="531" customFormat="1" ht="17.25" thickBot="1" x14ac:dyDescent="0.35">
      <c r="A77" s="549"/>
      <c r="B77" s="550" t="s">
        <v>214</v>
      </c>
      <c r="C77" s="551"/>
      <c r="D77" s="552"/>
      <c r="E77" s="553"/>
      <c r="F77" s="553">
        <f>SUM(F12:F76)</f>
        <v>0</v>
      </c>
      <c r="G77" s="553">
        <f>SUM(G12:G76)</f>
        <v>0</v>
      </c>
    </row>
    <row r="78" spans="1:7" ht="17.25" thickTop="1" x14ac:dyDescent="0.3">
      <c r="A78" s="544"/>
      <c r="B78" s="644"/>
      <c r="C78" s="546"/>
      <c r="D78" s="547"/>
      <c r="E78" s="548"/>
      <c r="F78" s="548"/>
      <c r="G78" s="548"/>
    </row>
    <row r="79" spans="1:7" x14ac:dyDescent="0.3">
      <c r="A79" s="544"/>
      <c r="B79" s="644"/>
      <c r="C79" s="546"/>
      <c r="D79" s="547"/>
      <c r="E79" s="548"/>
      <c r="F79" s="548"/>
      <c r="G79" s="548"/>
    </row>
  </sheetData>
  <sheetProtection algorithmName="SHA-512" hashValue="pplk6HvLC8jN9uho745/lhgXTpZyxMkrnKF8oLh21Stn5AiB85nXCE08jU7UjT+19m8uUPiAK0qzrIhhujreSg==" saltValue="imRVc53qYgw2wJq/UVE4Jg==" spinCount="100000" sheet="1" objects="1" scenarios="1" selectLockedCells="1"/>
  <mergeCells count="4">
    <mergeCell ref="A4:G4"/>
    <mergeCell ref="A5:G5"/>
    <mergeCell ref="A6:G6"/>
    <mergeCell ref="A7:G7"/>
  </mergeCells>
  <pageMargins left="0.78740157480314965" right="0.39370078740157483" top="0.98425196850393704" bottom="0.98425196850393704" header="0.51181102362204722" footer="0.51181102362204722"/>
  <pageSetup paperSize="9" scale="87" firstPageNumber="0" orientation="portrait" horizontalDpi="300" verticalDpi="300" r:id="rId1"/>
  <headerFooter alignWithMargins="0">
    <oddHeader>&amp;L&amp;"Calibri,Krepko"&amp;9&amp;UPrizidek k zdravstvenemu domu Slovenj Gradec&amp;R&amp;9POPIS GRADBENIH DEL
A/7.0 FASADERSKA DELA</oddHeader>
    <oddFooter>&amp;R&amp;P</oddFooter>
  </headerFooter>
  <rowBreaks count="2" manualBreakCount="2">
    <brk id="19" max="5" man="1"/>
    <brk id="36" max="5" man="1"/>
  </rowBreaks>
  <colBreaks count="1" manualBreakCount="1">
    <brk id="9"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37"/>
  <sheetViews>
    <sheetView view="pageBreakPreview" topLeftCell="A13" zoomScaleSheetLayoutView="100" workbookViewId="0">
      <selection activeCell="E13" sqref="E13"/>
    </sheetView>
  </sheetViews>
  <sheetFormatPr defaultColWidth="9.140625" defaultRowHeight="16.5" x14ac:dyDescent="0.3"/>
  <cols>
    <col min="1" max="1" width="7.140625" style="11" customWidth="1"/>
    <col min="2" max="2" width="39.42578125" style="130" customWidth="1"/>
    <col min="3" max="3" width="8.42578125" style="2" customWidth="1"/>
    <col min="4" max="4" width="10.85546875" style="2" customWidth="1"/>
    <col min="5" max="5" width="11.7109375" style="2" customWidth="1"/>
    <col min="6" max="6" width="11.5703125" style="2" customWidth="1"/>
    <col min="7" max="7" width="12.7109375" style="2" customWidth="1"/>
    <col min="8" max="8" width="9.140625" style="2"/>
    <col min="9" max="9" width="10.5703125" style="2" bestFit="1" customWidth="1"/>
    <col min="10" max="12" width="9.140625" style="2"/>
    <col min="13" max="13" width="7.140625" style="2" customWidth="1"/>
    <col min="14" max="16384" width="9.140625" style="2"/>
  </cols>
  <sheetData>
    <row r="1" spans="1:8" x14ac:dyDescent="0.3">
      <c r="A1" s="3" t="s">
        <v>486</v>
      </c>
      <c r="B1" s="112" t="s">
        <v>374</v>
      </c>
      <c r="C1" s="379"/>
      <c r="D1" s="379"/>
      <c r="E1" s="379"/>
      <c r="F1" s="379"/>
      <c r="G1" s="379"/>
      <c r="H1" s="379"/>
    </row>
    <row r="2" spans="1:8" x14ac:dyDescent="0.3">
      <c r="A2" s="3"/>
      <c r="B2" s="112"/>
      <c r="C2" s="379"/>
      <c r="D2" s="379"/>
      <c r="E2" s="379"/>
      <c r="F2" s="379"/>
      <c r="G2" s="379"/>
      <c r="H2" s="379"/>
    </row>
    <row r="3" spans="1:8" s="379" customFormat="1" ht="15" x14ac:dyDescent="0.25">
      <c r="A3" s="79" t="s">
        <v>375</v>
      </c>
      <c r="B3" s="124"/>
      <c r="C3" s="80"/>
      <c r="D3" s="81"/>
      <c r="E3" s="82"/>
      <c r="F3" s="83"/>
      <c r="G3" s="83"/>
    </row>
    <row r="4" spans="1:8" s="139" customFormat="1" ht="27" customHeight="1" x14ac:dyDescent="0.25">
      <c r="A4" s="433" t="s">
        <v>376</v>
      </c>
      <c r="B4" s="434"/>
      <c r="C4" s="434"/>
      <c r="D4" s="434"/>
      <c r="E4" s="434"/>
      <c r="F4" s="434"/>
      <c r="G4" s="435"/>
    </row>
    <row r="5" spans="1:8" s="139" customFormat="1" ht="28.5" customHeight="1" x14ac:dyDescent="0.25">
      <c r="A5" s="436" t="s">
        <v>377</v>
      </c>
      <c r="B5" s="437"/>
      <c r="C5" s="437"/>
      <c r="D5" s="437"/>
      <c r="E5" s="437"/>
      <c r="F5" s="437"/>
      <c r="G5" s="438"/>
    </row>
    <row r="6" spans="1:8" s="139" customFormat="1" ht="15" x14ac:dyDescent="0.25">
      <c r="A6" s="436" t="s">
        <v>378</v>
      </c>
      <c r="B6" s="437"/>
      <c r="C6" s="437"/>
      <c r="D6" s="437"/>
      <c r="E6" s="437"/>
      <c r="F6" s="437"/>
      <c r="G6" s="438"/>
    </row>
    <row r="7" spans="1:8" s="166" customFormat="1" ht="27" customHeight="1" x14ac:dyDescent="0.25">
      <c r="A7" s="439" t="s">
        <v>379</v>
      </c>
      <c r="B7" s="440"/>
      <c r="C7" s="440"/>
      <c r="D7" s="440"/>
      <c r="E7" s="440"/>
      <c r="F7" s="440"/>
      <c r="G7" s="441"/>
    </row>
    <row r="8" spans="1:8" ht="13.5" customHeight="1" x14ac:dyDescent="0.3">
      <c r="A8" s="213"/>
      <c r="B8" s="214"/>
      <c r="C8" s="378"/>
      <c r="D8" s="378"/>
      <c r="E8" s="378"/>
      <c r="F8" s="378"/>
      <c r="G8" s="378"/>
      <c r="H8" s="379"/>
    </row>
    <row r="9" spans="1:8" ht="12" customHeight="1" x14ac:dyDescent="0.3">
      <c r="A9" s="3"/>
      <c r="B9" s="112"/>
      <c r="C9" s="379"/>
      <c r="D9" s="379"/>
      <c r="E9" s="379"/>
      <c r="F9" s="379"/>
      <c r="G9" s="379"/>
      <c r="H9" s="379"/>
    </row>
    <row r="10" spans="1:8" s="4" customFormat="1" ht="27.75" thickBot="1" x14ac:dyDescent="0.35">
      <c r="A10" s="5"/>
      <c r="B10" s="115" t="s">
        <v>29</v>
      </c>
      <c r="C10" s="6" t="s">
        <v>30</v>
      </c>
      <c r="D10" s="6" t="s">
        <v>31</v>
      </c>
      <c r="E10" s="6" t="s">
        <v>32</v>
      </c>
      <c r="F10" s="367" t="s">
        <v>1537</v>
      </c>
      <c r="G10" s="367" t="s">
        <v>1538</v>
      </c>
    </row>
    <row r="11" spans="1:8" ht="17.25" thickTop="1" x14ac:dyDescent="0.3">
      <c r="A11" s="379"/>
      <c r="B11" s="379"/>
      <c r="C11" s="379"/>
      <c r="D11" s="379"/>
      <c r="E11" s="379"/>
      <c r="F11" s="379"/>
      <c r="G11" s="379"/>
      <c r="H11" s="379"/>
    </row>
    <row r="12" spans="1:8" s="22" customFormat="1" ht="63.75" x14ac:dyDescent="0.2">
      <c r="A12" s="103" t="s">
        <v>487</v>
      </c>
      <c r="B12" s="108" t="s">
        <v>661</v>
      </c>
      <c r="C12" s="167"/>
      <c r="D12" s="168"/>
      <c r="E12" s="169"/>
      <c r="F12" s="169"/>
      <c r="G12" s="169"/>
      <c r="H12" s="201"/>
    </row>
    <row r="13" spans="1:8" s="22" customFormat="1" ht="12.75" x14ac:dyDescent="0.2">
      <c r="A13" s="84" t="s">
        <v>62</v>
      </c>
      <c r="B13" s="108" t="s">
        <v>483</v>
      </c>
      <c r="C13" s="167" t="s">
        <v>35</v>
      </c>
      <c r="D13" s="168">
        <f>7.8+7.1+1.8</f>
        <v>16.7</v>
      </c>
      <c r="E13" s="554"/>
      <c r="F13" s="169">
        <f>D13*E13</f>
        <v>0</v>
      </c>
      <c r="G13" s="169"/>
    </row>
    <row r="14" spans="1:8" s="22" customFormat="1" ht="12.75" x14ac:dyDescent="0.2">
      <c r="A14" s="84" t="s">
        <v>65</v>
      </c>
      <c r="B14" s="108" t="s">
        <v>484</v>
      </c>
      <c r="C14" s="167" t="s">
        <v>35</v>
      </c>
      <c r="D14" s="168">
        <f>11.7+1+1.3+1.3</f>
        <v>15.3</v>
      </c>
      <c r="E14" s="554"/>
      <c r="F14" s="169">
        <f>D14*E14</f>
        <v>0</v>
      </c>
      <c r="G14" s="169"/>
    </row>
    <row r="15" spans="1:8" s="99" customFormat="1" ht="12.75" x14ac:dyDescent="0.2">
      <c r="A15" s="84" t="s">
        <v>381</v>
      </c>
      <c r="B15" s="108" t="s">
        <v>485</v>
      </c>
      <c r="C15" s="167" t="s">
        <v>35</v>
      </c>
      <c r="D15" s="168">
        <f>2+2.3+9</f>
        <v>13.3</v>
      </c>
      <c r="E15" s="554"/>
      <c r="F15" s="169">
        <f>D15*E15</f>
        <v>0</v>
      </c>
      <c r="G15" s="169"/>
      <c r="H15" s="22"/>
    </row>
    <row r="16" spans="1:8" s="22" customFormat="1" ht="12.75" x14ac:dyDescent="0.2">
      <c r="A16" s="88"/>
      <c r="B16" s="343"/>
      <c r="C16" s="167"/>
      <c r="D16" s="168"/>
      <c r="E16" s="555"/>
      <c r="F16" s="169"/>
      <c r="G16" s="169"/>
    </row>
    <row r="17" spans="1:7" s="22" customFormat="1" ht="51" x14ac:dyDescent="0.2">
      <c r="A17" s="103" t="s">
        <v>1260</v>
      </c>
      <c r="B17" s="343" t="s">
        <v>1261</v>
      </c>
      <c r="C17" s="167" t="s">
        <v>60</v>
      </c>
      <c r="D17" s="168">
        <v>2</v>
      </c>
      <c r="E17" s="554"/>
      <c r="F17" s="169">
        <f>D17*E17</f>
        <v>0</v>
      </c>
      <c r="G17" s="169"/>
    </row>
    <row r="18" spans="1:7" s="22" customFormat="1" ht="12.75" x14ac:dyDescent="0.2">
      <c r="A18" s="88"/>
      <c r="B18" s="343"/>
      <c r="C18" s="167"/>
      <c r="D18" s="168"/>
      <c r="E18" s="555"/>
      <c r="F18" s="169"/>
      <c r="G18" s="169"/>
    </row>
    <row r="19" spans="1:7" s="22" customFormat="1" ht="51" x14ac:dyDescent="0.2">
      <c r="A19" s="103" t="s">
        <v>1262</v>
      </c>
      <c r="B19" s="343" t="s">
        <v>1263</v>
      </c>
      <c r="C19" s="167" t="s">
        <v>60</v>
      </c>
      <c r="D19" s="168">
        <v>2</v>
      </c>
      <c r="E19" s="554"/>
      <c r="F19" s="169">
        <f>D19*E19</f>
        <v>0</v>
      </c>
      <c r="G19" s="169"/>
    </row>
    <row r="20" spans="1:7" s="22" customFormat="1" ht="12.75" x14ac:dyDescent="0.2">
      <c r="A20" s="88"/>
      <c r="B20" s="343"/>
      <c r="C20" s="167"/>
      <c r="D20" s="168"/>
      <c r="E20" s="555"/>
      <c r="F20" s="169"/>
      <c r="G20" s="169"/>
    </row>
    <row r="21" spans="1:7" s="22" customFormat="1" ht="38.25" x14ac:dyDescent="0.2">
      <c r="A21" s="103" t="s">
        <v>1264</v>
      </c>
      <c r="B21" s="343" t="s">
        <v>1265</v>
      </c>
      <c r="C21" s="167" t="s">
        <v>60</v>
      </c>
      <c r="D21" s="168">
        <v>4</v>
      </c>
      <c r="E21" s="554"/>
      <c r="F21" s="169">
        <f>D21*E21</f>
        <v>0</v>
      </c>
      <c r="G21" s="169"/>
    </row>
    <row r="22" spans="1:7" s="22" customFormat="1" ht="12.75" x14ac:dyDescent="0.2">
      <c r="A22" s="88"/>
      <c r="B22" s="343"/>
      <c r="C22" s="167"/>
      <c r="D22" s="168"/>
      <c r="E22" s="555"/>
      <c r="F22" s="169"/>
      <c r="G22" s="169"/>
    </row>
    <row r="23" spans="1:7" s="22" customFormat="1" ht="38.25" x14ac:dyDescent="0.2">
      <c r="A23" s="103" t="s">
        <v>1266</v>
      </c>
      <c r="B23" s="343" t="s">
        <v>1267</v>
      </c>
      <c r="C23" s="167" t="s">
        <v>60</v>
      </c>
      <c r="D23" s="168">
        <v>5</v>
      </c>
      <c r="E23" s="554"/>
      <c r="F23" s="169">
        <f>D23*E23</f>
        <v>0</v>
      </c>
      <c r="G23" s="169"/>
    </row>
    <row r="24" spans="1:7" s="22" customFormat="1" ht="12.75" x14ac:dyDescent="0.2">
      <c r="A24" s="88"/>
      <c r="B24" s="343"/>
      <c r="C24" s="167"/>
      <c r="D24" s="168"/>
      <c r="E24" s="555"/>
      <c r="F24" s="169"/>
      <c r="G24" s="169"/>
    </row>
    <row r="25" spans="1:7" s="22" customFormat="1" ht="25.5" x14ac:dyDescent="0.2">
      <c r="A25" s="103" t="s">
        <v>1268</v>
      </c>
      <c r="B25" s="343" t="s">
        <v>1277</v>
      </c>
      <c r="C25" s="167" t="s">
        <v>60</v>
      </c>
      <c r="D25" s="168">
        <v>3</v>
      </c>
      <c r="E25" s="554"/>
      <c r="F25" s="169">
        <f>D25*E25</f>
        <v>0</v>
      </c>
      <c r="G25" s="169"/>
    </row>
    <row r="26" spans="1:7" s="22" customFormat="1" ht="12.75" x14ac:dyDescent="0.2">
      <c r="A26" s="88"/>
      <c r="B26" s="343"/>
      <c r="C26" s="167"/>
      <c r="D26" s="168"/>
      <c r="E26" s="555"/>
      <c r="F26" s="169"/>
      <c r="G26" s="169"/>
    </row>
    <row r="27" spans="1:7" s="22" customFormat="1" ht="25.5" x14ac:dyDescent="0.2">
      <c r="A27" s="103" t="s">
        <v>1269</v>
      </c>
      <c r="B27" s="344" t="s">
        <v>1270</v>
      </c>
      <c r="C27" s="167" t="s">
        <v>35</v>
      </c>
      <c r="D27" s="168">
        <v>96</v>
      </c>
      <c r="E27" s="554"/>
      <c r="F27" s="169">
        <f>D27*E27</f>
        <v>0</v>
      </c>
      <c r="G27" s="169"/>
    </row>
    <row r="28" spans="1:7" s="22" customFormat="1" ht="12.75" x14ac:dyDescent="0.2">
      <c r="A28" s="88"/>
      <c r="B28" s="343"/>
      <c r="C28" s="167"/>
      <c r="D28" s="168"/>
      <c r="E28" s="555"/>
      <c r="F28" s="180"/>
      <c r="G28" s="180"/>
    </row>
    <row r="29" spans="1:7" s="22" customFormat="1" ht="25.5" x14ac:dyDescent="0.2">
      <c r="A29" s="103" t="s">
        <v>1271</v>
      </c>
      <c r="B29" s="344" t="s">
        <v>1272</v>
      </c>
      <c r="C29" s="167" t="s">
        <v>35</v>
      </c>
      <c r="D29" s="168">
        <f>14+34+34+14</f>
        <v>96</v>
      </c>
      <c r="E29" s="554"/>
      <c r="F29" s="169">
        <f>D29*E29</f>
        <v>0</v>
      </c>
      <c r="G29" s="169"/>
    </row>
    <row r="30" spans="1:7" s="22" customFormat="1" ht="12.75" x14ac:dyDescent="0.2">
      <c r="A30" s="88"/>
      <c r="B30" s="345"/>
      <c r="C30" s="167"/>
      <c r="D30" s="168"/>
      <c r="E30" s="555"/>
      <c r="F30" s="180"/>
      <c r="G30" s="180"/>
    </row>
    <row r="31" spans="1:7" s="22" customFormat="1" ht="51" x14ac:dyDescent="0.2">
      <c r="A31" s="103" t="s">
        <v>1273</v>
      </c>
      <c r="B31" s="346" t="s">
        <v>1274</v>
      </c>
      <c r="C31" s="167" t="s">
        <v>44</v>
      </c>
      <c r="D31" s="168">
        <v>57.6</v>
      </c>
      <c r="E31" s="554"/>
      <c r="F31" s="169">
        <f>D31*E31</f>
        <v>0</v>
      </c>
      <c r="G31" s="169"/>
    </row>
    <row r="32" spans="1:7" s="22" customFormat="1" ht="12.75" x14ac:dyDescent="0.2">
      <c r="A32" s="88"/>
      <c r="B32" s="343"/>
      <c r="C32" s="167"/>
      <c r="D32" s="168"/>
      <c r="E32" s="555"/>
      <c r="F32" s="180"/>
      <c r="G32" s="180"/>
    </row>
    <row r="33" spans="1:8" s="22" customFormat="1" ht="25.5" x14ac:dyDescent="0.2">
      <c r="A33" s="103" t="s">
        <v>1275</v>
      </c>
      <c r="B33" s="343" t="s">
        <v>1276</v>
      </c>
      <c r="C33" s="167" t="s">
        <v>45</v>
      </c>
      <c r="D33" s="168">
        <f>2.5*96</f>
        <v>240</v>
      </c>
      <c r="E33" s="554"/>
      <c r="F33" s="169">
        <f>D33*E33</f>
        <v>0</v>
      </c>
      <c r="G33" s="169"/>
    </row>
    <row r="34" spans="1:8" s="22" customFormat="1" ht="12.75" x14ac:dyDescent="0.2">
      <c r="A34" s="88"/>
      <c r="B34" s="108"/>
      <c r="C34" s="167"/>
      <c r="D34" s="168"/>
      <c r="E34" s="169"/>
      <c r="F34" s="169"/>
      <c r="G34" s="169"/>
    </row>
    <row r="35" spans="1:8" s="22" customFormat="1" ht="18" customHeight="1" thickBot="1" x14ac:dyDescent="0.25">
      <c r="A35" s="215"/>
      <c r="B35" s="161"/>
      <c r="C35" s="216"/>
      <c r="D35" s="217"/>
      <c r="E35" s="218"/>
      <c r="F35" s="218"/>
      <c r="G35" s="218"/>
      <c r="H35" s="201"/>
    </row>
    <row r="36" spans="1:8" s="22" customFormat="1" ht="16.5" customHeight="1" thickBot="1" x14ac:dyDescent="0.35">
      <c r="A36" s="212"/>
      <c r="B36" s="380" t="s">
        <v>383</v>
      </c>
      <c r="C36" s="235"/>
      <c r="D36" s="236"/>
      <c r="E36" s="237"/>
      <c r="F36" s="237">
        <f>SUM(F12:F35)</f>
        <v>0</v>
      </c>
      <c r="G36" s="237">
        <f>SUM(G12:G35)</f>
        <v>0</v>
      </c>
    </row>
    <row r="37" spans="1:8" ht="17.25" thickTop="1" x14ac:dyDescent="0.3"/>
  </sheetData>
  <sheetProtection algorithmName="SHA-512" hashValue="F/UwjVxsdch3mbpKIlJmyvZCg4hbN7Zk19dXR/6iEbqWxK5QOpJ7i+9CL2KW3GGzV8r5leaatMQ7fnk2bWlgYA==" saltValue="KrbJmVEtFHJPsmS8K7JbqQ==" spinCount="100000" sheet="1" objects="1" scenarios="1" selectLockedCells="1"/>
  <mergeCells count="4">
    <mergeCell ref="A4:G4"/>
    <mergeCell ref="A5:G5"/>
    <mergeCell ref="A6:G6"/>
    <mergeCell ref="A7:G7"/>
  </mergeCells>
  <pageMargins left="0.78740157480314965" right="0.39370078740157483" top="0.98425196850393704" bottom="0.98425196850393704" header="0.51181102362204722" footer="0.51181102362204722"/>
  <pageSetup paperSize="9" scale="88" firstPageNumber="0" orientation="portrait" horizontalDpi="300" verticalDpi="300" r:id="rId1"/>
  <headerFooter alignWithMargins="0">
    <oddHeader>&amp;L&amp;"Calibri,Krepko"&amp;9&amp;UPrizidek k zdravstvenemu domu Slovenj Gradec&amp;R&amp;9POPIS GRADBENIH DEL
A/8.0 KANALIZACIJA</oddHeader>
    <oddFooter>&amp;R&amp;P</oddFooter>
  </headerFooter>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82"/>
  <sheetViews>
    <sheetView view="pageBreakPreview" topLeftCell="A71" zoomScaleSheetLayoutView="100" workbookViewId="0">
      <selection activeCell="E71" sqref="E71"/>
    </sheetView>
  </sheetViews>
  <sheetFormatPr defaultColWidth="9.140625" defaultRowHeight="16.5" x14ac:dyDescent="0.3"/>
  <cols>
    <col min="1" max="1" width="7.140625" style="11" customWidth="1"/>
    <col min="2" max="2" width="39.42578125" style="18" customWidth="1"/>
    <col min="3" max="3" width="8.28515625" style="2" customWidth="1"/>
    <col min="4" max="4" width="9.7109375" style="2" customWidth="1"/>
    <col min="5" max="5" width="12.42578125" style="2" customWidth="1"/>
    <col min="6" max="7" width="12.7109375" style="2" customWidth="1"/>
    <col min="8" max="12" width="9.140625" style="2"/>
    <col min="13" max="13" width="7.140625" style="2" customWidth="1"/>
    <col min="14" max="16384" width="9.140625" style="2"/>
  </cols>
  <sheetData>
    <row r="1" spans="1:11" s="13" customFormat="1" ht="18.75" thickBot="1" x14ac:dyDescent="0.3">
      <c r="A1" s="1" t="s">
        <v>68</v>
      </c>
      <c r="B1" s="125" t="s">
        <v>15</v>
      </c>
      <c r="C1" s="12"/>
      <c r="D1" s="12"/>
      <c r="E1" s="12"/>
      <c r="F1" s="12"/>
      <c r="G1" s="12"/>
    </row>
    <row r="2" spans="1:11" ht="17.25" thickTop="1" x14ac:dyDescent="0.3"/>
    <row r="5" spans="1:11" x14ac:dyDescent="0.3">
      <c r="A5" s="3" t="s">
        <v>69</v>
      </c>
      <c r="B5" s="112" t="s">
        <v>222</v>
      </c>
    </row>
    <row r="6" spans="1:11" x14ac:dyDescent="0.3">
      <c r="A6" s="3"/>
      <c r="B6" s="112"/>
    </row>
    <row r="7" spans="1:11" s="379" customFormat="1" ht="15" x14ac:dyDescent="0.25">
      <c r="A7" s="74" t="s">
        <v>242</v>
      </c>
      <c r="B7" s="118"/>
      <c r="C7" s="75"/>
      <c r="D7" s="76"/>
      <c r="E7" s="77"/>
      <c r="F7" s="78"/>
      <c r="G7" s="78"/>
    </row>
    <row r="8" spans="1:11" s="134" customFormat="1" ht="16.5" customHeight="1" x14ac:dyDescent="0.25">
      <c r="A8" s="415" t="s">
        <v>243</v>
      </c>
      <c r="B8" s="416"/>
      <c r="C8" s="416"/>
      <c r="D8" s="416"/>
      <c r="E8" s="416"/>
      <c r="F8" s="416"/>
      <c r="G8" s="417"/>
    </row>
    <row r="9" spans="1:11" s="134" customFormat="1" ht="27" customHeight="1" x14ac:dyDescent="0.2">
      <c r="A9" s="448" t="s">
        <v>489</v>
      </c>
      <c r="B9" s="449"/>
      <c r="C9" s="449"/>
      <c r="D9" s="449"/>
      <c r="E9" s="449"/>
      <c r="F9" s="449"/>
      <c r="G9" s="450"/>
    </row>
    <row r="10" spans="1:11" s="134" customFormat="1" ht="13.5" x14ac:dyDescent="0.2">
      <c r="A10" s="448" t="s">
        <v>490</v>
      </c>
      <c r="B10" s="449"/>
      <c r="C10" s="449"/>
      <c r="D10" s="449"/>
      <c r="E10" s="449"/>
      <c r="F10" s="449"/>
      <c r="G10" s="450"/>
    </row>
    <row r="11" spans="1:11" s="134" customFormat="1" ht="15.75" customHeight="1" x14ac:dyDescent="0.2">
      <c r="A11" s="451" t="s">
        <v>491</v>
      </c>
      <c r="B11" s="452"/>
      <c r="C11" s="452"/>
      <c r="D11" s="452"/>
      <c r="E11" s="452"/>
      <c r="F11" s="452"/>
      <c r="G11" s="453"/>
    </row>
    <row r="12" spans="1:11" s="379" customFormat="1" ht="15" x14ac:dyDescent="0.25">
      <c r="A12" s="79" t="s">
        <v>244</v>
      </c>
      <c r="B12" s="124"/>
      <c r="C12" s="80"/>
      <c r="D12" s="81"/>
      <c r="E12" s="82"/>
      <c r="F12" s="83"/>
      <c r="G12" s="83"/>
    </row>
    <row r="13" spans="1:11" s="136" customFormat="1" ht="14.25" customHeight="1" x14ac:dyDescent="0.25">
      <c r="A13" s="415" t="s">
        <v>186</v>
      </c>
      <c r="B13" s="416"/>
      <c r="C13" s="416"/>
      <c r="D13" s="416"/>
      <c r="E13" s="416"/>
      <c r="F13" s="416"/>
      <c r="G13" s="417"/>
      <c r="H13" s="135"/>
      <c r="I13" s="135"/>
      <c r="J13" s="135"/>
      <c r="K13" s="135"/>
    </row>
    <row r="14" spans="1:11" s="136" customFormat="1" ht="39" customHeight="1" x14ac:dyDescent="0.25">
      <c r="A14" s="406" t="s">
        <v>183</v>
      </c>
      <c r="B14" s="407"/>
      <c r="C14" s="407"/>
      <c r="D14" s="407"/>
      <c r="E14" s="407"/>
      <c r="F14" s="407"/>
      <c r="G14" s="408"/>
      <c r="H14" s="135"/>
      <c r="I14" s="135"/>
      <c r="J14" s="135"/>
      <c r="K14" s="135"/>
    </row>
    <row r="15" spans="1:11" s="136" customFormat="1" ht="27.75" customHeight="1" x14ac:dyDescent="0.25">
      <c r="A15" s="406" t="s">
        <v>184</v>
      </c>
      <c r="B15" s="442"/>
      <c r="C15" s="442"/>
      <c r="D15" s="442"/>
      <c r="E15" s="442"/>
      <c r="F15" s="442"/>
      <c r="G15" s="443"/>
      <c r="H15" s="135"/>
      <c r="I15" s="135"/>
      <c r="J15" s="135"/>
      <c r="K15" s="135"/>
    </row>
    <row r="16" spans="1:11" s="131" customFormat="1" ht="15" customHeight="1" x14ac:dyDescent="0.25">
      <c r="A16" s="406" t="s">
        <v>185</v>
      </c>
      <c r="B16" s="444"/>
      <c r="C16" s="444"/>
      <c r="D16" s="444"/>
      <c r="E16" s="444"/>
      <c r="F16" s="444"/>
      <c r="G16" s="445"/>
      <c r="H16" s="137"/>
      <c r="I16" s="137"/>
      <c r="J16" s="137"/>
      <c r="K16" s="137"/>
    </row>
    <row r="17" spans="1:11" s="136" customFormat="1" ht="13.5" x14ac:dyDescent="0.25">
      <c r="A17" s="421" t="s">
        <v>187</v>
      </c>
      <c r="B17" s="446"/>
      <c r="C17" s="446"/>
      <c r="D17" s="446"/>
      <c r="E17" s="446"/>
      <c r="F17" s="446"/>
      <c r="G17" s="447"/>
      <c r="H17" s="135"/>
      <c r="I17" s="135"/>
      <c r="J17" s="135"/>
      <c r="K17" s="135"/>
    </row>
    <row r="18" spans="1:11" x14ac:dyDescent="0.3">
      <c r="A18" s="3"/>
      <c r="B18" s="112"/>
    </row>
    <row r="20" spans="1:11" s="4" customFormat="1" ht="27.75" thickBot="1" x14ac:dyDescent="0.35">
      <c r="A20" s="5"/>
      <c r="B20" s="115" t="s">
        <v>29</v>
      </c>
      <c r="C20" s="6" t="s">
        <v>30</v>
      </c>
      <c r="D20" s="6" t="s">
        <v>31</v>
      </c>
      <c r="E20" s="6" t="s">
        <v>32</v>
      </c>
      <c r="F20" s="367" t="s">
        <v>1537</v>
      </c>
      <c r="G20" s="367" t="s">
        <v>1538</v>
      </c>
    </row>
    <row r="21" spans="1:11" s="93" customFormat="1" ht="13.5" thickTop="1" x14ac:dyDescent="0.2">
      <c r="A21" s="100"/>
      <c r="B21" s="126"/>
      <c r="C21" s="101"/>
      <c r="D21" s="101"/>
      <c r="E21" s="101"/>
      <c r="F21" s="101"/>
      <c r="G21" s="101"/>
    </row>
    <row r="22" spans="1:11" s="89" customFormat="1" ht="63.75" x14ac:dyDescent="0.25">
      <c r="A22" s="88" t="s">
        <v>70</v>
      </c>
      <c r="B22" s="92" t="s">
        <v>662</v>
      </c>
      <c r="C22" s="167" t="s">
        <v>45</v>
      </c>
      <c r="D22" s="176">
        <v>477.35</v>
      </c>
      <c r="E22" s="554"/>
      <c r="F22" s="169">
        <f>E22*D22</f>
        <v>0</v>
      </c>
      <c r="G22" s="169"/>
      <c r="H22" s="201"/>
    </row>
    <row r="23" spans="1:11" s="89" customFormat="1" x14ac:dyDescent="0.25">
      <c r="A23" s="88"/>
      <c r="B23" s="92" t="s">
        <v>492</v>
      </c>
      <c r="C23" s="167"/>
      <c r="D23" s="176"/>
      <c r="E23" s="555"/>
      <c r="F23" s="169"/>
      <c r="G23" s="169"/>
      <c r="H23" s="201"/>
    </row>
    <row r="24" spans="1:11" s="89" customFormat="1" ht="12.75" x14ac:dyDescent="0.25">
      <c r="A24" s="243" t="s">
        <v>646</v>
      </c>
      <c r="B24" s="241" t="s">
        <v>663</v>
      </c>
      <c r="C24" s="167"/>
      <c r="D24" s="176"/>
      <c r="E24" s="555"/>
      <c r="F24" s="169"/>
      <c r="G24" s="169"/>
    </row>
    <row r="25" spans="1:11" s="89" customFormat="1" ht="12.75" x14ac:dyDescent="0.25">
      <c r="A25" s="91"/>
      <c r="B25" s="246" t="s">
        <v>677</v>
      </c>
      <c r="C25" s="167"/>
      <c r="D25" s="176"/>
      <c r="E25" s="555"/>
      <c r="F25" s="169"/>
      <c r="G25" s="169"/>
    </row>
    <row r="26" spans="1:11" s="89" customFormat="1" ht="12.75" x14ac:dyDescent="0.25">
      <c r="A26" s="91"/>
      <c r="B26" s="241" t="s">
        <v>664</v>
      </c>
      <c r="C26" s="167"/>
      <c r="D26" s="176"/>
      <c r="E26" s="555"/>
      <c r="F26" s="169"/>
      <c r="G26" s="169"/>
    </row>
    <row r="27" spans="1:11" s="89" customFormat="1" ht="12.75" x14ac:dyDescent="0.25">
      <c r="A27" s="91"/>
      <c r="B27" s="241" t="s">
        <v>665</v>
      </c>
      <c r="C27" s="167"/>
      <c r="D27" s="176"/>
      <c r="E27" s="555"/>
      <c r="F27" s="169"/>
      <c r="G27" s="169"/>
    </row>
    <row r="28" spans="1:11" s="89" customFormat="1" ht="12.75" x14ac:dyDescent="0.25">
      <c r="A28" s="243" t="s">
        <v>646</v>
      </c>
      <c r="B28" s="247" t="s">
        <v>678</v>
      </c>
      <c r="C28" s="167"/>
      <c r="D28" s="176"/>
      <c r="E28" s="555"/>
      <c r="F28" s="169"/>
      <c r="G28" s="169"/>
    </row>
    <row r="29" spans="1:11" s="89" customFormat="1" ht="51" x14ac:dyDescent="0.25">
      <c r="A29" s="91"/>
      <c r="B29" s="241" t="s">
        <v>666</v>
      </c>
      <c r="C29" s="167"/>
      <c r="D29" s="176"/>
      <c r="E29" s="555"/>
      <c r="F29" s="169"/>
      <c r="G29" s="169"/>
    </row>
    <row r="30" spans="1:11" s="89" customFormat="1" ht="12.75" x14ac:dyDescent="0.25">
      <c r="A30" s="91"/>
      <c r="B30" s="240" t="s">
        <v>676</v>
      </c>
      <c r="C30" s="167"/>
      <c r="D30" s="176"/>
      <c r="E30" s="555"/>
      <c r="F30" s="169"/>
      <c r="G30" s="169"/>
    </row>
    <row r="31" spans="1:11" s="89" customFormat="1" ht="12.75" x14ac:dyDescent="0.25">
      <c r="A31" s="243" t="s">
        <v>646</v>
      </c>
      <c r="B31" s="246" t="s">
        <v>667</v>
      </c>
      <c r="C31" s="167"/>
      <c r="D31" s="176"/>
      <c r="E31" s="555"/>
      <c r="F31" s="169"/>
      <c r="G31" s="169"/>
    </row>
    <row r="32" spans="1:11" s="89" customFormat="1" ht="51" x14ac:dyDescent="0.25">
      <c r="A32" s="91"/>
      <c r="B32" s="241" t="s">
        <v>668</v>
      </c>
      <c r="C32" s="167"/>
      <c r="D32" s="176"/>
      <c r="E32" s="555"/>
      <c r="F32" s="169"/>
      <c r="G32" s="169"/>
    </row>
    <row r="33" spans="1:8" s="89" customFormat="1" ht="12.75" x14ac:dyDescent="0.25">
      <c r="A33" s="91"/>
      <c r="B33" s="241" t="s">
        <v>669</v>
      </c>
      <c r="C33" s="167"/>
      <c r="D33" s="176"/>
      <c r="E33" s="555"/>
      <c r="F33" s="169"/>
      <c r="G33" s="169"/>
    </row>
    <row r="34" spans="1:8" s="89" customFormat="1" ht="12.75" x14ac:dyDescent="0.25">
      <c r="A34" s="243" t="s">
        <v>646</v>
      </c>
      <c r="B34" s="246" t="s">
        <v>629</v>
      </c>
      <c r="C34" s="167"/>
      <c r="D34" s="176"/>
      <c r="E34" s="555"/>
      <c r="F34" s="169"/>
      <c r="G34" s="169"/>
    </row>
    <row r="35" spans="1:8" s="89" customFormat="1" ht="38.25" x14ac:dyDescent="0.25">
      <c r="A35" s="91"/>
      <c r="B35" s="240" t="s">
        <v>675</v>
      </c>
      <c r="C35" s="167"/>
      <c r="D35" s="176"/>
      <c r="E35" s="555"/>
      <c r="F35" s="169"/>
      <c r="G35" s="169"/>
    </row>
    <row r="36" spans="1:8" s="89" customFormat="1" ht="38.25" x14ac:dyDescent="0.25">
      <c r="A36" s="91"/>
      <c r="B36" s="241" t="s">
        <v>1507</v>
      </c>
      <c r="C36" s="167"/>
      <c r="D36" s="176"/>
      <c r="E36" s="555"/>
      <c r="F36" s="169"/>
      <c r="G36" s="169"/>
    </row>
    <row r="37" spans="1:8" s="89" customFormat="1" ht="12.75" x14ac:dyDescent="0.25">
      <c r="A37" s="243" t="s">
        <v>646</v>
      </c>
      <c r="B37" s="241" t="s">
        <v>672</v>
      </c>
      <c r="C37" s="167"/>
      <c r="D37" s="176"/>
      <c r="E37" s="555"/>
      <c r="F37" s="169"/>
      <c r="G37" s="169"/>
    </row>
    <row r="38" spans="1:8" s="89" customFormat="1" ht="38.25" x14ac:dyDescent="0.25">
      <c r="A38" s="243" t="s">
        <v>646</v>
      </c>
      <c r="B38" s="240" t="s">
        <v>670</v>
      </c>
      <c r="C38" s="167"/>
      <c r="D38" s="176"/>
      <c r="E38" s="555"/>
      <c r="F38" s="169"/>
      <c r="G38" s="169"/>
    </row>
    <row r="39" spans="1:8" s="89" customFormat="1" ht="12.75" x14ac:dyDescent="0.25">
      <c r="A39" s="91"/>
      <c r="B39" s="245" t="s">
        <v>671</v>
      </c>
      <c r="C39" s="167"/>
      <c r="D39" s="176"/>
      <c r="E39" s="555"/>
      <c r="F39" s="169"/>
      <c r="G39" s="169"/>
    </row>
    <row r="40" spans="1:8" s="89" customFormat="1" ht="12.75" x14ac:dyDescent="0.25">
      <c r="A40" s="91"/>
      <c r="B40" s="245"/>
      <c r="C40" s="167"/>
      <c r="D40" s="176"/>
      <c r="E40" s="555"/>
      <c r="F40" s="169"/>
      <c r="G40" s="169"/>
    </row>
    <row r="41" spans="1:8" s="89" customFormat="1" ht="89.25" x14ac:dyDescent="0.25">
      <c r="A41" s="91" t="s">
        <v>673</v>
      </c>
      <c r="B41" s="92" t="s">
        <v>674</v>
      </c>
      <c r="C41" s="167" t="s">
        <v>35</v>
      </c>
      <c r="D41" s="232">
        <v>129.15</v>
      </c>
      <c r="E41" s="554"/>
      <c r="F41" s="169">
        <f>E41*D41</f>
        <v>0</v>
      </c>
      <c r="G41" s="169"/>
    </row>
    <row r="42" spans="1:8" s="89" customFormat="1" ht="12.75" x14ac:dyDescent="0.25">
      <c r="A42" s="91"/>
      <c r="B42" s="211"/>
      <c r="C42" s="167"/>
      <c r="D42" s="176"/>
      <c r="E42" s="555"/>
      <c r="F42" s="169"/>
      <c r="G42" s="169"/>
    </row>
    <row r="43" spans="1:8" s="89" customFormat="1" ht="63.75" x14ac:dyDescent="0.25">
      <c r="A43" s="88" t="s">
        <v>118</v>
      </c>
      <c r="B43" s="109" t="s">
        <v>679</v>
      </c>
      <c r="C43" s="167" t="s">
        <v>45</v>
      </c>
      <c r="D43" s="232">
        <v>8.9</v>
      </c>
      <c r="E43" s="554"/>
      <c r="F43" s="169">
        <f>E43*D43</f>
        <v>0</v>
      </c>
    </row>
    <row r="44" spans="1:8" s="89" customFormat="1" x14ac:dyDescent="0.25">
      <c r="A44" s="88"/>
      <c r="B44" s="109" t="s">
        <v>492</v>
      </c>
      <c r="C44" s="167"/>
      <c r="D44" s="176"/>
      <c r="E44" s="555"/>
      <c r="F44" s="169"/>
      <c r="G44" s="169"/>
      <c r="H44" s="201"/>
    </row>
    <row r="45" spans="1:8" s="89" customFormat="1" ht="12.75" x14ac:dyDescent="0.25">
      <c r="A45" s="243" t="s">
        <v>646</v>
      </c>
      <c r="B45" s="241" t="s">
        <v>681</v>
      </c>
      <c r="C45" s="167"/>
      <c r="D45" s="232"/>
      <c r="E45" s="555"/>
      <c r="F45" s="169"/>
      <c r="G45" s="169"/>
    </row>
    <row r="46" spans="1:8" s="89" customFormat="1" ht="25.5" x14ac:dyDescent="0.25">
      <c r="A46" s="243"/>
      <c r="B46" s="241" t="s">
        <v>680</v>
      </c>
      <c r="C46" s="167"/>
      <c r="D46" s="176"/>
      <c r="E46" s="555"/>
      <c r="F46" s="169"/>
      <c r="G46" s="169"/>
    </row>
    <row r="47" spans="1:8" s="89" customFormat="1" ht="12.75" x14ac:dyDescent="0.25">
      <c r="A47" s="243" t="s">
        <v>646</v>
      </c>
      <c r="B47" s="241" t="s">
        <v>682</v>
      </c>
      <c r="C47" s="167"/>
      <c r="D47" s="176"/>
      <c r="E47" s="555"/>
      <c r="F47" s="169"/>
      <c r="G47" s="169"/>
    </row>
    <row r="48" spans="1:8" s="89" customFormat="1" ht="51" x14ac:dyDescent="0.25">
      <c r="A48" s="243" t="s">
        <v>646</v>
      </c>
      <c r="B48" s="241" t="s">
        <v>684</v>
      </c>
      <c r="C48" s="167"/>
      <c r="D48" s="176"/>
      <c r="E48" s="555"/>
      <c r="F48" s="169"/>
      <c r="G48" s="169"/>
    </row>
    <row r="49" spans="1:8" s="89" customFormat="1" ht="12.75" x14ac:dyDescent="0.25">
      <c r="A49" s="243" t="s">
        <v>646</v>
      </c>
      <c r="B49" s="360" t="s">
        <v>683</v>
      </c>
      <c r="C49" s="167"/>
      <c r="D49" s="176"/>
      <c r="E49" s="555"/>
      <c r="F49" s="169"/>
      <c r="G49" s="169"/>
    </row>
    <row r="50" spans="1:8" s="89" customFormat="1" ht="12.75" x14ac:dyDescent="0.25">
      <c r="A50" s="91"/>
      <c r="B50" s="211"/>
      <c r="C50" s="167"/>
      <c r="D50" s="176"/>
      <c r="E50" s="555"/>
      <c r="F50" s="169"/>
      <c r="G50" s="169"/>
    </row>
    <row r="51" spans="1:8" s="89" customFormat="1" ht="63.75" x14ac:dyDescent="0.25">
      <c r="A51" s="88" t="s">
        <v>119</v>
      </c>
      <c r="B51" s="92" t="s">
        <v>679</v>
      </c>
      <c r="C51" s="167" t="s">
        <v>45</v>
      </c>
      <c r="D51" s="232">
        <v>8.9</v>
      </c>
      <c r="E51" s="554"/>
      <c r="F51" s="169">
        <f>E51*D51</f>
        <v>0</v>
      </c>
    </row>
    <row r="52" spans="1:8" s="89" customFormat="1" x14ac:dyDescent="0.25">
      <c r="A52" s="88"/>
      <c r="B52" s="92" t="s">
        <v>492</v>
      </c>
      <c r="C52" s="167"/>
      <c r="D52" s="176"/>
      <c r="E52" s="555"/>
      <c r="F52" s="169"/>
      <c r="G52" s="169"/>
      <c r="H52" s="201"/>
    </row>
    <row r="53" spans="1:8" s="89" customFormat="1" ht="12.75" x14ac:dyDescent="0.25">
      <c r="A53" s="243" t="s">
        <v>646</v>
      </c>
      <c r="B53" s="240" t="s">
        <v>681</v>
      </c>
      <c r="C53" s="167"/>
      <c r="D53" s="232"/>
      <c r="E53" s="555"/>
      <c r="F53" s="169"/>
      <c r="G53" s="169"/>
    </row>
    <row r="54" spans="1:8" s="89" customFormat="1" ht="25.5" x14ac:dyDescent="0.25">
      <c r="A54" s="243"/>
      <c r="B54" s="241" t="s">
        <v>680</v>
      </c>
      <c r="C54" s="167"/>
      <c r="D54" s="176"/>
      <c r="E54" s="555"/>
      <c r="F54" s="169"/>
      <c r="G54" s="169"/>
    </row>
    <row r="55" spans="1:8" s="89" customFormat="1" ht="12.75" x14ac:dyDescent="0.25">
      <c r="A55" s="243" t="s">
        <v>646</v>
      </c>
      <c r="B55" s="240" t="s">
        <v>682</v>
      </c>
      <c r="C55" s="167"/>
      <c r="D55" s="176"/>
      <c r="E55" s="555"/>
      <c r="F55" s="169"/>
      <c r="G55" s="169"/>
    </row>
    <row r="56" spans="1:8" s="89" customFormat="1" ht="51" x14ac:dyDescent="0.25">
      <c r="A56" s="243" t="s">
        <v>646</v>
      </c>
      <c r="B56" s="241" t="s">
        <v>684</v>
      </c>
      <c r="C56" s="167"/>
      <c r="D56" s="176"/>
      <c r="E56" s="555"/>
      <c r="F56" s="169"/>
      <c r="G56" s="169"/>
    </row>
    <row r="57" spans="1:8" s="89" customFormat="1" ht="12.75" x14ac:dyDescent="0.25">
      <c r="A57" s="243" t="s">
        <v>646</v>
      </c>
      <c r="B57" s="248" t="s">
        <v>683</v>
      </c>
      <c r="C57" s="167"/>
      <c r="D57" s="176"/>
      <c r="E57" s="555"/>
      <c r="F57" s="169"/>
      <c r="G57" s="169"/>
    </row>
    <row r="58" spans="1:8" s="89" customFormat="1" ht="12.75" x14ac:dyDescent="0.25">
      <c r="A58" s="91"/>
      <c r="B58" s="211"/>
      <c r="C58" s="167"/>
      <c r="D58" s="176"/>
      <c r="E58" s="555"/>
      <c r="F58" s="169"/>
      <c r="G58" s="169"/>
    </row>
    <row r="59" spans="1:8" s="89" customFormat="1" ht="63.75" x14ac:dyDescent="0.25">
      <c r="A59" s="88" t="s">
        <v>120</v>
      </c>
      <c r="B59" s="109" t="s">
        <v>685</v>
      </c>
      <c r="C59" s="167" t="s">
        <v>45</v>
      </c>
      <c r="D59" s="232">
        <v>88.94</v>
      </c>
      <c r="E59" s="554"/>
      <c r="F59" s="169"/>
      <c r="G59" s="169">
        <f>E59*D59</f>
        <v>0</v>
      </c>
    </row>
    <row r="60" spans="1:8" s="89" customFormat="1" ht="12.75" x14ac:dyDescent="0.25">
      <c r="A60" s="91"/>
      <c r="B60" s="92" t="s">
        <v>492</v>
      </c>
      <c r="C60" s="167"/>
      <c r="D60" s="176"/>
      <c r="E60" s="555"/>
      <c r="F60" s="169"/>
      <c r="G60" s="169"/>
    </row>
    <row r="61" spans="1:8" s="89" customFormat="1" ht="76.5" x14ac:dyDescent="0.25">
      <c r="A61" s="91"/>
      <c r="B61" s="249" t="s">
        <v>686</v>
      </c>
      <c r="C61" s="167"/>
      <c r="D61" s="176"/>
      <c r="E61" s="555"/>
      <c r="F61" s="169"/>
      <c r="G61" s="169"/>
    </row>
    <row r="62" spans="1:8" s="89" customFormat="1" ht="12.75" x14ac:dyDescent="0.25">
      <c r="A62" s="91"/>
      <c r="B62" s="211"/>
      <c r="C62" s="167"/>
      <c r="D62" s="176"/>
      <c r="E62" s="555"/>
      <c r="F62" s="169"/>
      <c r="G62" s="169"/>
    </row>
    <row r="63" spans="1:8" s="89" customFormat="1" ht="63.75" x14ac:dyDescent="0.25">
      <c r="A63" s="88" t="s">
        <v>121</v>
      </c>
      <c r="B63" s="92" t="s">
        <v>493</v>
      </c>
      <c r="C63" s="167" t="s">
        <v>60</v>
      </c>
      <c r="D63" s="232">
        <v>5</v>
      </c>
      <c r="E63" s="554"/>
      <c r="F63" s="169">
        <f>E63*D63</f>
        <v>0</v>
      </c>
      <c r="G63" s="169"/>
    </row>
    <row r="64" spans="1:8" s="89" customFormat="1" ht="12.75" x14ac:dyDescent="0.25">
      <c r="A64" s="91"/>
      <c r="B64" s="211"/>
      <c r="C64" s="167"/>
      <c r="D64" s="176"/>
      <c r="E64" s="555"/>
      <c r="F64" s="169"/>
      <c r="G64" s="169"/>
    </row>
    <row r="65" spans="1:8" s="89" customFormat="1" ht="63.75" x14ac:dyDescent="0.25">
      <c r="A65" s="88" t="s">
        <v>687</v>
      </c>
      <c r="B65" s="92" t="s">
        <v>494</v>
      </c>
      <c r="C65" s="167" t="s">
        <v>60</v>
      </c>
      <c r="D65" s="232">
        <v>5</v>
      </c>
      <c r="E65" s="554"/>
      <c r="F65" s="169">
        <f>E65*D65</f>
        <v>0</v>
      </c>
      <c r="G65" s="169"/>
    </row>
    <row r="66" spans="1:8" s="89" customFormat="1" ht="12.75" x14ac:dyDescent="0.25">
      <c r="A66" s="91"/>
      <c r="B66" s="211"/>
      <c r="C66" s="167"/>
      <c r="D66" s="176"/>
      <c r="E66" s="555"/>
      <c r="F66" s="169"/>
      <c r="G66" s="169"/>
    </row>
    <row r="67" spans="1:8" s="89" customFormat="1" ht="38.25" x14ac:dyDescent="0.25">
      <c r="A67" s="88" t="s">
        <v>693</v>
      </c>
      <c r="B67" s="109" t="s">
        <v>495</v>
      </c>
      <c r="C67" s="167" t="s">
        <v>35</v>
      </c>
      <c r="D67" s="176">
        <v>60</v>
      </c>
      <c r="E67" s="554"/>
      <c r="F67" s="169">
        <f>E67*D67</f>
        <v>0</v>
      </c>
      <c r="G67" s="169"/>
    </row>
    <row r="68" spans="1:8" s="89" customFormat="1" ht="12.75" x14ac:dyDescent="0.25">
      <c r="A68" s="91"/>
      <c r="B68" s="211"/>
      <c r="C68" s="167"/>
      <c r="D68" s="176"/>
      <c r="E68" s="555"/>
      <c r="F68" s="169"/>
      <c r="G68" s="169"/>
    </row>
    <row r="69" spans="1:8" s="89" customFormat="1" ht="38.25" x14ac:dyDescent="0.25">
      <c r="A69" s="88" t="s">
        <v>1278</v>
      </c>
      <c r="B69" s="109" t="s">
        <v>688</v>
      </c>
      <c r="E69" s="558"/>
    </row>
    <row r="70" spans="1:8" s="89" customFormat="1" ht="153" x14ac:dyDescent="0.25">
      <c r="A70" s="88"/>
      <c r="B70" s="92" t="s">
        <v>689</v>
      </c>
      <c r="C70" s="167"/>
      <c r="D70" s="176"/>
      <c r="E70" s="555"/>
      <c r="F70" s="169"/>
      <c r="G70" s="169"/>
      <c r="H70" s="201"/>
    </row>
    <row r="71" spans="1:8" s="89" customFormat="1" ht="12.75" x14ac:dyDescent="0.25">
      <c r="A71" s="243" t="s">
        <v>646</v>
      </c>
      <c r="B71" s="230" t="s">
        <v>690</v>
      </c>
      <c r="C71" s="167" t="s">
        <v>72</v>
      </c>
      <c r="D71" s="176">
        <v>16</v>
      </c>
      <c r="E71" s="554"/>
      <c r="F71" s="169">
        <f>E71*D71</f>
        <v>0</v>
      </c>
      <c r="G71" s="169"/>
    </row>
    <row r="72" spans="1:8" s="89" customFormat="1" ht="12.75" x14ac:dyDescent="0.25">
      <c r="A72" s="243" t="s">
        <v>646</v>
      </c>
      <c r="B72" s="230" t="s">
        <v>691</v>
      </c>
      <c r="C72" s="167" t="s">
        <v>35</v>
      </c>
      <c r="D72" s="176">
        <v>75</v>
      </c>
      <c r="E72" s="554"/>
      <c r="F72" s="169">
        <f>E72*D72</f>
        <v>0</v>
      </c>
      <c r="G72" s="169"/>
    </row>
    <row r="73" spans="1:8" s="89" customFormat="1" ht="12.75" x14ac:dyDescent="0.25">
      <c r="A73" s="243" t="s">
        <v>646</v>
      </c>
      <c r="B73" s="230" t="s">
        <v>692</v>
      </c>
      <c r="C73" s="167" t="s">
        <v>72</v>
      </c>
      <c r="D73" s="176">
        <v>1</v>
      </c>
      <c r="E73" s="554"/>
      <c r="F73" s="169">
        <f>E73*D73</f>
        <v>0</v>
      </c>
      <c r="G73" s="169"/>
    </row>
    <row r="74" spans="1:8" s="89" customFormat="1" ht="12.75" x14ac:dyDescent="0.25">
      <c r="A74" s="229"/>
      <c r="B74" s="230"/>
      <c r="C74" s="167"/>
      <c r="D74" s="232"/>
      <c r="E74" s="555"/>
      <c r="F74" s="169"/>
      <c r="G74" s="169"/>
    </row>
    <row r="75" spans="1:8" s="89" customFormat="1" ht="76.5" x14ac:dyDescent="0.25">
      <c r="A75" s="88" t="s">
        <v>1280</v>
      </c>
      <c r="B75" s="344" t="s">
        <v>1279</v>
      </c>
      <c r="C75" s="167" t="s">
        <v>35</v>
      </c>
      <c r="D75" s="168">
        <f>3.4*5</f>
        <v>17</v>
      </c>
      <c r="E75" s="554"/>
      <c r="F75" s="169">
        <f>E75*D75</f>
        <v>0</v>
      </c>
      <c r="G75" s="169"/>
      <c r="H75" s="347"/>
    </row>
    <row r="76" spans="1:8" s="89" customFormat="1" ht="12.75" x14ac:dyDescent="0.25">
      <c r="A76" s="229"/>
      <c r="B76" s="230"/>
      <c r="C76" s="167"/>
      <c r="D76" s="232"/>
      <c r="E76" s="555"/>
      <c r="F76" s="169"/>
      <c r="G76" s="169"/>
    </row>
    <row r="77" spans="1:8" s="89" customFormat="1" ht="76.5" x14ac:dyDescent="0.25">
      <c r="A77" s="88" t="s">
        <v>1512</v>
      </c>
      <c r="B77" s="344" t="s">
        <v>1281</v>
      </c>
      <c r="C77" s="167" t="s">
        <v>35</v>
      </c>
      <c r="D77" s="168">
        <v>14.26</v>
      </c>
      <c r="E77" s="554"/>
      <c r="F77" s="169">
        <f>E77*D77</f>
        <v>0</v>
      </c>
      <c r="G77" s="169"/>
    </row>
    <row r="78" spans="1:8" s="89" customFormat="1" ht="12.75" x14ac:dyDescent="0.25">
      <c r="A78" s="229"/>
      <c r="B78" s="230"/>
      <c r="C78" s="167"/>
      <c r="D78" s="232"/>
      <c r="E78" s="169"/>
      <c r="F78" s="169"/>
      <c r="G78" s="169"/>
    </row>
    <row r="79" spans="1:8" s="89" customFormat="1" ht="13.5" thickBot="1" x14ac:dyDescent="0.3">
      <c r="A79" s="91"/>
      <c r="B79" s="189"/>
      <c r="C79" s="167"/>
      <c r="D79" s="176"/>
      <c r="E79" s="169"/>
      <c r="F79" s="169"/>
      <c r="G79" s="169"/>
    </row>
    <row r="80" spans="1:8" s="4" customFormat="1" ht="17.25" thickBot="1" x14ac:dyDescent="0.35">
      <c r="A80" s="212"/>
      <c r="B80" s="250" t="s">
        <v>694</v>
      </c>
      <c r="C80" s="250"/>
      <c r="D80" s="250"/>
      <c r="E80" s="250"/>
      <c r="F80" s="237">
        <f>SUM(F21:F79)</f>
        <v>0</v>
      </c>
      <c r="G80" s="237">
        <f>SUM(G21:G79)</f>
        <v>0</v>
      </c>
    </row>
    <row r="81" spans="1:2" s="22" customFormat="1" ht="13.5" thickTop="1" x14ac:dyDescent="0.2">
      <c r="A81" s="89"/>
      <c r="B81" s="116"/>
    </row>
    <row r="82" spans="1:2" s="22" customFormat="1" ht="12.75" x14ac:dyDescent="0.2">
      <c r="A82" s="89"/>
      <c r="B82" s="116"/>
    </row>
  </sheetData>
  <sheetProtection algorithmName="SHA-512" hashValue="eDLVGTR9/o0ULIEH0dcd8OMiCD3Mxgx0lgxcBtEmnHiHEAtgRZUB0a7BqLBBasgWTPG5oSkcwRrVq9OEK4d1ZA==" saltValue="CaNsfCfrIKyYEfkZpmbSOw==" spinCount="100000" sheet="1" objects="1" scenarios="1" selectLockedCells="1"/>
  <mergeCells count="9">
    <mergeCell ref="A14:G14"/>
    <mergeCell ref="A15:G15"/>
    <mergeCell ref="A16:G16"/>
    <mergeCell ref="A17:G17"/>
    <mergeCell ref="A8:G8"/>
    <mergeCell ref="A9:G9"/>
    <mergeCell ref="A10:G10"/>
    <mergeCell ref="A11:G11"/>
    <mergeCell ref="A13:G13"/>
  </mergeCells>
  <pageMargins left="0.78740157480314965" right="0.39370078740157483" top="0.98425196850393704" bottom="0.98425196850393704" header="0.51181102362204722" footer="0.51181102362204722"/>
  <pageSetup paperSize="9" scale="87" firstPageNumber="0" orientation="portrait" horizontalDpi="300" verticalDpi="300" r:id="rId1"/>
  <headerFooter alignWithMargins="0">
    <oddHeader>&amp;L&amp;"Calibri,Krepko"&amp;9&amp;UPrizidek k zdravstvenemu domu Slovenj Gradec&amp;R&amp;9POPIS OBRTNIŠKIH DEL
B/1.0 KROVSKO KLEPARSKA DELA</oddHeader>
    <oddFooter>&amp;R&amp;P</oddFooter>
  </headerFooter>
  <rowBreaks count="1" manualBreakCount="1">
    <brk id="60" max="5" man="1"/>
  </rowBreaks>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81"/>
  <sheetViews>
    <sheetView view="pageBreakPreview" topLeftCell="A58" zoomScaleSheetLayoutView="100" workbookViewId="0">
      <selection activeCell="K58" sqref="K58:M58"/>
    </sheetView>
  </sheetViews>
  <sheetFormatPr defaultColWidth="9.140625" defaultRowHeight="16.5" x14ac:dyDescent="0.3"/>
  <cols>
    <col min="1" max="1" width="7.140625" style="532" customWidth="1"/>
    <col min="2" max="2" width="4" style="533" customWidth="1"/>
    <col min="3" max="3" width="1.42578125" style="515" customWidth="1"/>
    <col min="4" max="4" width="1.7109375" style="515" customWidth="1"/>
    <col min="5" max="5" width="8.140625" style="515" customWidth="1"/>
    <col min="6" max="6" width="7.85546875" style="515" customWidth="1"/>
    <col min="7" max="7" width="7.5703125" style="515" customWidth="1"/>
    <col min="8" max="8" width="6.140625" style="515" customWidth="1"/>
    <col min="9" max="9" width="5.140625" style="515" customWidth="1"/>
    <col min="10" max="10" width="2.140625" style="515" customWidth="1"/>
    <col min="11" max="11" width="2.28515625" style="515" customWidth="1"/>
    <col min="12" max="12" width="5.42578125" style="515" customWidth="1"/>
    <col min="13" max="13" width="4.42578125" style="515" customWidth="1"/>
    <col min="14" max="15" width="12.7109375" style="515" customWidth="1"/>
    <col min="16" max="16384" width="9.140625" style="515"/>
  </cols>
  <sheetData>
    <row r="1" spans="1:16" x14ac:dyDescent="0.3">
      <c r="A1" s="525" t="s">
        <v>71</v>
      </c>
      <c r="B1" s="526" t="s">
        <v>749</v>
      </c>
    </row>
    <row r="2" spans="1:16" x14ac:dyDescent="0.3">
      <c r="A2" s="525"/>
      <c r="B2" s="526"/>
    </row>
    <row r="3" spans="1:16" s="571" customFormat="1" ht="14.1" customHeight="1" x14ac:dyDescent="0.25">
      <c r="A3" s="645" t="s">
        <v>31</v>
      </c>
      <c r="B3" s="646"/>
      <c r="C3" s="647"/>
      <c r="D3" s="647"/>
      <c r="E3" s="647" t="s">
        <v>695</v>
      </c>
      <c r="F3" s="646"/>
      <c r="G3" s="646"/>
      <c r="H3" s="646"/>
      <c r="I3" s="646"/>
      <c r="J3" s="646"/>
      <c r="K3" s="648" t="s">
        <v>696</v>
      </c>
      <c r="L3" s="646"/>
      <c r="M3" s="646"/>
      <c r="N3" s="646"/>
      <c r="O3" s="646"/>
    </row>
    <row r="4" spans="1:16" s="571" customFormat="1" ht="22.5" x14ac:dyDescent="0.25">
      <c r="A4" s="649" t="s">
        <v>697</v>
      </c>
      <c r="B4" s="649" t="s">
        <v>697</v>
      </c>
      <c r="C4" s="647" t="s">
        <v>697</v>
      </c>
      <c r="D4" s="647"/>
      <c r="E4" s="647" t="s">
        <v>697</v>
      </c>
      <c r="F4" s="646"/>
      <c r="G4" s="646"/>
      <c r="H4" s="646"/>
      <c r="I4" s="646"/>
      <c r="J4" s="646"/>
      <c r="K4" s="650" t="s">
        <v>698</v>
      </c>
      <c r="L4" s="646"/>
      <c r="M4" s="646"/>
      <c r="N4" s="651" t="s">
        <v>1537</v>
      </c>
      <c r="O4" s="651" t="s">
        <v>1538</v>
      </c>
    </row>
    <row r="5" spans="1:16" s="571" customFormat="1" ht="8.65" customHeight="1" thickBot="1" x14ac:dyDescent="0.3">
      <c r="A5" s="652"/>
      <c r="B5" s="652"/>
      <c r="C5" s="652"/>
      <c r="D5" s="652"/>
      <c r="E5" s="652"/>
      <c r="F5" s="652"/>
      <c r="G5" s="652"/>
      <c r="H5" s="652"/>
      <c r="I5" s="652"/>
      <c r="J5" s="652"/>
      <c r="K5" s="652"/>
      <c r="L5" s="652"/>
      <c r="M5" s="652"/>
      <c r="N5" s="652"/>
      <c r="O5" s="652"/>
    </row>
    <row r="6" spans="1:16" s="571" customFormat="1" ht="8.65" customHeight="1" x14ac:dyDescent="0.25"/>
    <row r="7" spans="1:16" s="571" customFormat="1" ht="17.100000000000001" customHeight="1" x14ac:dyDescent="0.25">
      <c r="A7" s="653" t="s">
        <v>699</v>
      </c>
      <c r="B7" s="646"/>
      <c r="C7" s="646"/>
      <c r="D7" s="646"/>
      <c r="E7" s="646"/>
      <c r="F7" s="646"/>
      <c r="G7" s="646"/>
      <c r="H7" s="646"/>
      <c r="I7" s="646"/>
      <c r="J7" s="646"/>
      <c r="K7" s="646"/>
      <c r="L7" s="646"/>
      <c r="M7" s="646"/>
      <c r="N7" s="646"/>
      <c r="O7" s="646"/>
    </row>
    <row r="8" spans="1:16" s="571" customFormat="1" ht="36.75" customHeight="1" x14ac:dyDescent="0.3">
      <c r="A8" s="654">
        <v>2</v>
      </c>
      <c r="B8" s="655" t="s">
        <v>700</v>
      </c>
      <c r="C8" s="656"/>
      <c r="D8" s="656"/>
      <c r="E8" s="657" t="s">
        <v>701</v>
      </c>
      <c r="F8" s="646"/>
      <c r="G8" s="646"/>
      <c r="H8" s="646"/>
      <c r="I8" s="646"/>
      <c r="J8" s="646"/>
      <c r="K8" s="672"/>
      <c r="L8" s="673"/>
      <c r="M8" s="673"/>
      <c r="N8" s="658">
        <f>K8*A8</f>
        <v>0</v>
      </c>
      <c r="O8" s="658"/>
      <c r="P8" s="515"/>
    </row>
    <row r="9" spans="1:16" s="571" customFormat="1" ht="23.25" customHeight="1" x14ac:dyDescent="0.25">
      <c r="A9" s="654">
        <v>2</v>
      </c>
      <c r="B9" s="655" t="s">
        <v>700</v>
      </c>
      <c r="C9" s="656"/>
      <c r="D9" s="656"/>
      <c r="E9" s="657" t="s">
        <v>702</v>
      </c>
      <c r="F9" s="646"/>
      <c r="G9" s="646"/>
      <c r="H9" s="646"/>
      <c r="I9" s="646"/>
      <c r="J9" s="646"/>
      <c r="K9" s="672"/>
      <c r="L9" s="673"/>
      <c r="M9" s="673"/>
      <c r="N9" s="658">
        <f>K9*A9</f>
        <v>0</v>
      </c>
      <c r="O9" s="658"/>
    </row>
    <row r="10" spans="1:16" s="571" customFormat="1" ht="15" x14ac:dyDescent="0.25">
      <c r="A10" s="654">
        <v>2</v>
      </c>
      <c r="B10" s="655" t="s">
        <v>700</v>
      </c>
      <c r="C10" s="656"/>
      <c r="D10" s="656"/>
      <c r="E10" s="657" t="s">
        <v>703</v>
      </c>
      <c r="F10" s="646"/>
      <c r="G10" s="646"/>
      <c r="H10" s="646"/>
      <c r="I10" s="646"/>
      <c r="J10" s="646"/>
      <c r="K10" s="672"/>
      <c r="L10" s="673"/>
      <c r="M10" s="673"/>
      <c r="N10" s="658">
        <f>K10*A10</f>
        <v>0</v>
      </c>
      <c r="O10" s="658"/>
    </row>
    <row r="11" spans="1:16" s="571" customFormat="1" ht="15" x14ac:dyDescent="0.25">
      <c r="A11" s="659"/>
      <c r="B11" s="659"/>
      <c r="C11" s="659"/>
      <c r="D11" s="659"/>
      <c r="E11" s="659"/>
      <c r="F11" s="659"/>
      <c r="G11" s="659"/>
      <c r="H11" s="659"/>
      <c r="I11" s="659"/>
      <c r="J11" s="659"/>
      <c r="K11" s="659"/>
      <c r="L11" s="659"/>
      <c r="M11" s="659"/>
      <c r="N11" s="659"/>
      <c r="O11" s="659"/>
    </row>
    <row r="12" spans="1:16" s="571" customFormat="1" x14ac:dyDescent="0.3">
      <c r="A12" s="660" t="s">
        <v>699</v>
      </c>
      <c r="B12" s="646"/>
      <c r="C12" s="646"/>
      <c r="D12" s="661" t="s">
        <v>704</v>
      </c>
      <c r="E12" s="646"/>
      <c r="F12" s="646"/>
      <c r="G12" s="646"/>
      <c r="H12" s="646"/>
      <c r="I12" s="646"/>
      <c r="J12" s="646"/>
      <c r="K12" s="646"/>
      <c r="L12" s="646"/>
      <c r="M12" s="515"/>
      <c r="N12" s="662">
        <f>SUM(N8:N10)</f>
        <v>0</v>
      </c>
      <c r="O12" s="662"/>
    </row>
    <row r="13" spans="1:16" s="571" customFormat="1" ht="15.75" thickBot="1" x14ac:dyDescent="0.3">
      <c r="A13" s="652"/>
      <c r="B13" s="652"/>
      <c r="C13" s="652"/>
      <c r="D13" s="652"/>
      <c r="E13" s="652"/>
      <c r="F13" s="652"/>
      <c r="G13" s="652"/>
      <c r="H13" s="652"/>
      <c r="I13" s="652"/>
      <c r="J13" s="652"/>
      <c r="K13" s="652"/>
      <c r="L13" s="652"/>
      <c r="M13" s="652"/>
      <c r="N13" s="652"/>
      <c r="O13" s="652"/>
    </row>
    <row r="14" spans="1:16" s="571" customFormat="1" ht="15" x14ac:dyDescent="0.25"/>
    <row r="15" spans="1:16" s="571" customFormat="1" ht="15.75" x14ac:dyDescent="0.25">
      <c r="A15" s="653" t="s">
        <v>705</v>
      </c>
      <c r="B15" s="646"/>
      <c r="C15" s="646"/>
      <c r="D15" s="646"/>
      <c r="E15" s="646"/>
      <c r="F15" s="646"/>
      <c r="G15" s="646"/>
      <c r="H15" s="646"/>
      <c r="I15" s="646"/>
      <c r="J15" s="646"/>
      <c r="K15" s="646"/>
      <c r="L15" s="646"/>
      <c r="M15" s="646"/>
      <c r="N15" s="646"/>
      <c r="O15" s="646"/>
    </row>
    <row r="16" spans="1:16" s="571" customFormat="1" ht="15" x14ac:dyDescent="0.25">
      <c r="A16" s="663">
        <v>5.6</v>
      </c>
      <c r="B16" s="655" t="s">
        <v>706</v>
      </c>
      <c r="C16" s="656"/>
      <c r="D16" s="656"/>
      <c r="E16" s="657" t="s">
        <v>707</v>
      </c>
      <c r="F16" s="646"/>
      <c r="G16" s="646"/>
      <c r="H16" s="646"/>
      <c r="I16" s="646"/>
      <c r="J16" s="646"/>
      <c r="K16" s="672"/>
      <c r="L16" s="673"/>
      <c r="M16" s="673"/>
      <c r="N16" s="658">
        <f>K16*A16</f>
        <v>0</v>
      </c>
      <c r="O16" s="658"/>
    </row>
    <row r="17" spans="1:15" s="571" customFormat="1" ht="15" x14ac:dyDescent="0.25">
      <c r="A17" s="663">
        <v>12.5</v>
      </c>
      <c r="B17" s="655" t="s">
        <v>706</v>
      </c>
      <c r="C17" s="656"/>
      <c r="D17" s="656"/>
      <c r="E17" s="657" t="s">
        <v>708</v>
      </c>
      <c r="F17" s="646"/>
      <c r="G17" s="646"/>
      <c r="H17" s="646"/>
      <c r="I17" s="646"/>
      <c r="J17" s="646"/>
      <c r="K17" s="672"/>
      <c r="L17" s="673"/>
      <c r="M17" s="673"/>
      <c r="N17" s="658">
        <f>K17*A17</f>
        <v>0</v>
      </c>
      <c r="O17" s="658"/>
    </row>
    <row r="18" spans="1:15" s="571" customFormat="1" ht="15" x14ac:dyDescent="0.25">
      <c r="A18" s="663">
        <v>26.9</v>
      </c>
      <c r="B18" s="655" t="s">
        <v>706</v>
      </c>
      <c r="C18" s="656"/>
      <c r="D18" s="656"/>
      <c r="E18" s="657" t="s">
        <v>709</v>
      </c>
      <c r="F18" s="646"/>
      <c r="G18" s="646"/>
      <c r="H18" s="646"/>
      <c r="I18" s="646"/>
      <c r="J18" s="646"/>
      <c r="K18" s="672"/>
      <c r="L18" s="673"/>
      <c r="M18" s="673"/>
      <c r="N18" s="658">
        <f>K18*A18</f>
        <v>0</v>
      </c>
      <c r="O18" s="658"/>
    </row>
    <row r="19" spans="1:15" s="571" customFormat="1" ht="15" x14ac:dyDescent="0.25">
      <c r="A19" s="663">
        <v>1.5</v>
      </c>
      <c r="B19" s="655" t="s">
        <v>706</v>
      </c>
      <c r="C19" s="656"/>
      <c r="D19" s="656"/>
      <c r="E19" s="657" t="s">
        <v>710</v>
      </c>
      <c r="F19" s="646"/>
      <c r="G19" s="646"/>
      <c r="H19" s="646"/>
      <c r="I19" s="646"/>
      <c r="J19" s="646"/>
      <c r="K19" s="672"/>
      <c r="L19" s="673"/>
      <c r="M19" s="673"/>
      <c r="N19" s="658">
        <f>K19*A19</f>
        <v>0</v>
      </c>
      <c r="O19" s="658"/>
    </row>
    <row r="20" spans="1:15" s="571" customFormat="1" ht="15" x14ac:dyDescent="0.25">
      <c r="A20" s="659"/>
      <c r="B20" s="659"/>
      <c r="C20" s="659"/>
      <c r="D20" s="659"/>
      <c r="E20" s="659"/>
      <c r="F20" s="659"/>
      <c r="G20" s="659"/>
      <c r="H20" s="659"/>
      <c r="I20" s="659"/>
      <c r="J20" s="659"/>
      <c r="K20" s="659"/>
      <c r="L20" s="659"/>
      <c r="M20" s="659"/>
      <c r="N20" s="659"/>
      <c r="O20" s="659"/>
    </row>
    <row r="21" spans="1:15" s="571" customFormat="1" x14ac:dyDescent="0.3">
      <c r="A21" s="660" t="s">
        <v>705</v>
      </c>
      <c r="B21" s="646"/>
      <c r="C21" s="646"/>
      <c r="D21" s="661" t="s">
        <v>704</v>
      </c>
      <c r="E21" s="646"/>
      <c r="F21" s="646"/>
      <c r="G21" s="646"/>
      <c r="H21" s="646"/>
      <c r="I21" s="646"/>
      <c r="J21" s="646"/>
      <c r="K21" s="646"/>
      <c r="L21" s="646"/>
      <c r="M21" s="515"/>
      <c r="N21" s="662">
        <f>SUM(N16:N19)</f>
        <v>0</v>
      </c>
      <c r="O21" s="662"/>
    </row>
    <row r="22" spans="1:15" s="571" customFormat="1" ht="15.75" thickBot="1" x14ac:dyDescent="0.3">
      <c r="A22" s="652"/>
      <c r="B22" s="652"/>
      <c r="C22" s="652"/>
      <c r="D22" s="652"/>
      <c r="E22" s="652"/>
      <c r="F22" s="652"/>
      <c r="G22" s="652"/>
      <c r="H22" s="652"/>
      <c r="I22" s="652"/>
      <c r="J22" s="652"/>
      <c r="K22" s="652"/>
      <c r="L22" s="652"/>
      <c r="M22" s="652"/>
      <c r="N22" s="652"/>
      <c r="O22" s="652"/>
    </row>
    <row r="23" spans="1:15" s="571" customFormat="1" ht="15" x14ac:dyDescent="0.25"/>
    <row r="24" spans="1:15" s="571" customFormat="1" ht="15.75" x14ac:dyDescent="0.25">
      <c r="A24" s="653" t="s">
        <v>711</v>
      </c>
      <c r="B24" s="646"/>
      <c r="C24" s="646"/>
      <c r="D24" s="646"/>
      <c r="E24" s="646"/>
      <c r="F24" s="646"/>
      <c r="G24" s="646"/>
      <c r="H24" s="646"/>
      <c r="I24" s="646"/>
      <c r="J24" s="646"/>
      <c r="K24" s="646"/>
      <c r="L24" s="646"/>
      <c r="M24" s="646"/>
      <c r="N24" s="646"/>
      <c r="O24" s="646"/>
    </row>
    <row r="25" spans="1:15" s="571" customFormat="1" ht="15" x14ac:dyDescent="0.25">
      <c r="A25" s="654">
        <v>3</v>
      </c>
      <c r="B25" s="655" t="s">
        <v>700</v>
      </c>
      <c r="C25" s="656"/>
      <c r="D25" s="656"/>
      <c r="E25" s="657" t="s">
        <v>712</v>
      </c>
      <c r="F25" s="646"/>
      <c r="G25" s="646"/>
      <c r="H25" s="646"/>
      <c r="I25" s="646"/>
      <c r="J25" s="646"/>
      <c r="K25" s="672"/>
      <c r="L25" s="673"/>
      <c r="M25" s="673"/>
      <c r="N25" s="658">
        <f t="shared" ref="N25:N38" si="0">K25*A25</f>
        <v>0</v>
      </c>
      <c r="O25" s="658"/>
    </row>
    <row r="26" spans="1:15" s="571" customFormat="1" ht="15" x14ac:dyDescent="0.25">
      <c r="A26" s="654">
        <v>1</v>
      </c>
      <c r="B26" s="655" t="s">
        <v>700</v>
      </c>
      <c r="C26" s="656"/>
      <c r="D26" s="656"/>
      <c r="E26" s="657" t="s">
        <v>713</v>
      </c>
      <c r="F26" s="646"/>
      <c r="G26" s="646"/>
      <c r="H26" s="646"/>
      <c r="I26" s="646"/>
      <c r="J26" s="646"/>
      <c r="K26" s="672"/>
      <c r="L26" s="673"/>
      <c r="M26" s="673"/>
      <c r="N26" s="658">
        <f t="shared" si="0"/>
        <v>0</v>
      </c>
      <c r="O26" s="658"/>
    </row>
    <row r="27" spans="1:15" s="571" customFormat="1" ht="15" x14ac:dyDescent="0.25">
      <c r="A27" s="654">
        <v>5</v>
      </c>
      <c r="B27" s="655" t="s">
        <v>700</v>
      </c>
      <c r="C27" s="656"/>
      <c r="D27" s="656"/>
      <c r="E27" s="657" t="s">
        <v>714</v>
      </c>
      <c r="F27" s="646"/>
      <c r="G27" s="646"/>
      <c r="H27" s="646"/>
      <c r="I27" s="646"/>
      <c r="J27" s="646"/>
      <c r="K27" s="672"/>
      <c r="L27" s="673"/>
      <c r="M27" s="673"/>
      <c r="N27" s="658">
        <f t="shared" si="0"/>
        <v>0</v>
      </c>
      <c r="O27" s="658"/>
    </row>
    <row r="28" spans="1:15" s="571" customFormat="1" ht="15" x14ac:dyDescent="0.25">
      <c r="A28" s="654">
        <v>2</v>
      </c>
      <c r="B28" s="655" t="s">
        <v>700</v>
      </c>
      <c r="C28" s="656"/>
      <c r="D28" s="656"/>
      <c r="E28" s="657" t="s">
        <v>715</v>
      </c>
      <c r="F28" s="646"/>
      <c r="G28" s="646"/>
      <c r="H28" s="646"/>
      <c r="I28" s="646"/>
      <c r="J28" s="646"/>
      <c r="K28" s="672"/>
      <c r="L28" s="673"/>
      <c r="M28" s="673"/>
      <c r="N28" s="658">
        <f t="shared" si="0"/>
        <v>0</v>
      </c>
      <c r="O28" s="658"/>
    </row>
    <row r="29" spans="1:15" s="571" customFormat="1" ht="15" x14ac:dyDescent="0.25">
      <c r="A29" s="654">
        <v>1</v>
      </c>
      <c r="B29" s="655" t="s">
        <v>700</v>
      </c>
      <c r="C29" s="656"/>
      <c r="D29" s="656"/>
      <c r="E29" s="657" t="s">
        <v>716</v>
      </c>
      <c r="F29" s="646"/>
      <c r="G29" s="646"/>
      <c r="H29" s="646"/>
      <c r="I29" s="646"/>
      <c r="J29" s="646"/>
      <c r="K29" s="672"/>
      <c r="L29" s="673"/>
      <c r="M29" s="673"/>
      <c r="N29" s="658">
        <f t="shared" si="0"/>
        <v>0</v>
      </c>
      <c r="O29" s="658"/>
    </row>
    <row r="30" spans="1:15" s="571" customFormat="1" ht="24" customHeight="1" x14ac:dyDescent="0.25">
      <c r="A30" s="654">
        <v>1</v>
      </c>
      <c r="B30" s="655" t="s">
        <v>700</v>
      </c>
      <c r="C30" s="656"/>
      <c r="D30" s="656"/>
      <c r="E30" s="657" t="s">
        <v>717</v>
      </c>
      <c r="F30" s="646"/>
      <c r="G30" s="646"/>
      <c r="H30" s="646"/>
      <c r="I30" s="646"/>
      <c r="J30" s="646"/>
      <c r="K30" s="672"/>
      <c r="L30" s="673"/>
      <c r="M30" s="673"/>
      <c r="N30" s="658">
        <f t="shared" si="0"/>
        <v>0</v>
      </c>
      <c r="O30" s="658"/>
    </row>
    <row r="31" spans="1:15" s="571" customFormat="1" ht="15" x14ac:dyDescent="0.25">
      <c r="A31" s="654">
        <v>3</v>
      </c>
      <c r="B31" s="655" t="s">
        <v>700</v>
      </c>
      <c r="C31" s="656"/>
      <c r="D31" s="656"/>
      <c r="E31" s="657" t="s">
        <v>718</v>
      </c>
      <c r="F31" s="646"/>
      <c r="G31" s="646"/>
      <c r="H31" s="646"/>
      <c r="I31" s="646"/>
      <c r="J31" s="646"/>
      <c r="K31" s="672"/>
      <c r="L31" s="673"/>
      <c r="M31" s="673"/>
      <c r="N31" s="658">
        <f t="shared" si="0"/>
        <v>0</v>
      </c>
      <c r="O31" s="658"/>
    </row>
    <row r="32" spans="1:15" s="571" customFormat="1" ht="15" x14ac:dyDescent="0.25">
      <c r="A32" s="654">
        <v>4</v>
      </c>
      <c r="B32" s="655" t="s">
        <v>700</v>
      </c>
      <c r="C32" s="656"/>
      <c r="D32" s="656"/>
      <c r="E32" s="657" t="s">
        <v>719</v>
      </c>
      <c r="F32" s="646"/>
      <c r="G32" s="646"/>
      <c r="H32" s="646"/>
      <c r="I32" s="646"/>
      <c r="J32" s="646"/>
      <c r="K32" s="672"/>
      <c r="L32" s="673"/>
      <c r="M32" s="673"/>
      <c r="N32" s="658">
        <f t="shared" si="0"/>
        <v>0</v>
      </c>
      <c r="O32" s="658"/>
    </row>
    <row r="33" spans="1:15" s="571" customFormat="1" ht="17.25" customHeight="1" x14ac:dyDescent="0.25">
      <c r="A33" s="654">
        <v>1</v>
      </c>
      <c r="B33" s="655" t="s">
        <v>700</v>
      </c>
      <c r="C33" s="656"/>
      <c r="D33" s="656"/>
      <c r="E33" s="657" t="s">
        <v>720</v>
      </c>
      <c r="F33" s="646"/>
      <c r="G33" s="646"/>
      <c r="H33" s="646"/>
      <c r="I33" s="646"/>
      <c r="J33" s="646"/>
      <c r="K33" s="672"/>
      <c r="L33" s="673"/>
      <c r="M33" s="673"/>
      <c r="N33" s="658">
        <f t="shared" si="0"/>
        <v>0</v>
      </c>
      <c r="O33" s="658"/>
    </row>
    <row r="34" spans="1:15" s="571" customFormat="1" ht="27.75" customHeight="1" x14ac:dyDescent="0.25">
      <c r="A34" s="654">
        <v>1</v>
      </c>
      <c r="B34" s="655" t="s">
        <v>700</v>
      </c>
      <c r="C34" s="656"/>
      <c r="D34" s="656"/>
      <c r="E34" s="657" t="s">
        <v>721</v>
      </c>
      <c r="F34" s="646"/>
      <c r="G34" s="646"/>
      <c r="H34" s="646"/>
      <c r="I34" s="646"/>
      <c r="J34" s="646"/>
      <c r="K34" s="672"/>
      <c r="L34" s="673"/>
      <c r="M34" s="673"/>
      <c r="N34" s="658">
        <f t="shared" si="0"/>
        <v>0</v>
      </c>
      <c r="O34" s="658"/>
    </row>
    <row r="35" spans="1:15" s="571" customFormat="1" ht="15" x14ac:dyDescent="0.25">
      <c r="A35" s="654">
        <v>3</v>
      </c>
      <c r="B35" s="655" t="s">
        <v>700</v>
      </c>
      <c r="C35" s="656"/>
      <c r="D35" s="656"/>
      <c r="E35" s="657" t="s">
        <v>722</v>
      </c>
      <c r="F35" s="646"/>
      <c r="G35" s="646"/>
      <c r="H35" s="646"/>
      <c r="I35" s="646"/>
      <c r="J35" s="646"/>
      <c r="K35" s="672"/>
      <c r="L35" s="673"/>
      <c r="M35" s="673"/>
      <c r="N35" s="658">
        <f t="shared" si="0"/>
        <v>0</v>
      </c>
      <c r="O35" s="658"/>
    </row>
    <row r="36" spans="1:15" s="571" customFormat="1" ht="15" x14ac:dyDescent="0.25">
      <c r="A36" s="654">
        <v>4</v>
      </c>
      <c r="B36" s="655" t="s">
        <v>700</v>
      </c>
      <c r="C36" s="656"/>
      <c r="D36" s="656"/>
      <c r="E36" s="657" t="s">
        <v>723</v>
      </c>
      <c r="F36" s="646"/>
      <c r="G36" s="646"/>
      <c r="H36" s="646"/>
      <c r="I36" s="646"/>
      <c r="J36" s="646"/>
      <c r="K36" s="672"/>
      <c r="L36" s="673"/>
      <c r="M36" s="673"/>
      <c r="N36" s="658">
        <f t="shared" si="0"/>
        <v>0</v>
      </c>
      <c r="O36" s="658"/>
    </row>
    <row r="37" spans="1:15" s="571" customFormat="1" ht="24" customHeight="1" x14ac:dyDescent="0.25">
      <c r="A37" s="654">
        <v>1</v>
      </c>
      <c r="B37" s="655" t="s">
        <v>700</v>
      </c>
      <c r="C37" s="656"/>
      <c r="D37" s="656"/>
      <c r="E37" s="657" t="s">
        <v>724</v>
      </c>
      <c r="F37" s="646"/>
      <c r="G37" s="646"/>
      <c r="H37" s="646"/>
      <c r="I37" s="646"/>
      <c r="J37" s="646"/>
      <c r="K37" s="672"/>
      <c r="L37" s="673"/>
      <c r="M37" s="673"/>
      <c r="N37" s="658">
        <f t="shared" si="0"/>
        <v>0</v>
      </c>
      <c r="O37" s="658"/>
    </row>
    <row r="38" spans="1:15" s="571" customFormat="1" ht="15" x14ac:dyDescent="0.25">
      <c r="A38" s="654">
        <v>1</v>
      </c>
      <c r="B38" s="655" t="s">
        <v>700</v>
      </c>
      <c r="C38" s="656"/>
      <c r="D38" s="656"/>
      <c r="E38" s="657" t="s">
        <v>725</v>
      </c>
      <c r="F38" s="646"/>
      <c r="G38" s="646"/>
      <c r="H38" s="646"/>
      <c r="I38" s="646"/>
      <c r="J38" s="646"/>
      <c r="K38" s="672"/>
      <c r="L38" s="673"/>
      <c r="M38" s="673"/>
      <c r="N38" s="658">
        <f t="shared" si="0"/>
        <v>0</v>
      </c>
      <c r="O38" s="658"/>
    </row>
    <row r="39" spans="1:15" s="571" customFormat="1" ht="15" x14ac:dyDescent="0.25">
      <c r="A39" s="659"/>
      <c r="B39" s="659"/>
      <c r="C39" s="659"/>
      <c r="D39" s="659"/>
      <c r="E39" s="659"/>
      <c r="F39" s="659"/>
      <c r="G39" s="659"/>
      <c r="H39" s="659"/>
      <c r="I39" s="659"/>
      <c r="J39" s="659"/>
      <c r="K39" s="659"/>
      <c r="L39" s="659"/>
      <c r="M39" s="659"/>
      <c r="N39" s="659"/>
      <c r="O39" s="659"/>
    </row>
    <row r="40" spans="1:15" s="571" customFormat="1" x14ac:dyDescent="0.3">
      <c r="A40" s="660" t="s">
        <v>711</v>
      </c>
      <c r="B40" s="646"/>
      <c r="C40" s="646"/>
      <c r="D40" s="661" t="s">
        <v>704</v>
      </c>
      <c r="E40" s="646"/>
      <c r="F40" s="646"/>
      <c r="G40" s="646"/>
      <c r="H40" s="646"/>
      <c r="I40" s="646"/>
      <c r="J40" s="646"/>
      <c r="K40" s="646"/>
      <c r="L40" s="646"/>
      <c r="M40" s="515"/>
      <c r="N40" s="662">
        <f>SUM(N25:N38)</f>
        <v>0</v>
      </c>
      <c r="O40" s="662"/>
    </row>
    <row r="41" spans="1:15" s="571" customFormat="1" ht="15.75" thickBot="1" x14ac:dyDescent="0.3">
      <c r="A41" s="652"/>
      <c r="B41" s="652"/>
      <c r="C41" s="652"/>
      <c r="D41" s="652"/>
      <c r="E41" s="652"/>
      <c r="F41" s="652"/>
      <c r="G41" s="652"/>
      <c r="H41" s="652"/>
      <c r="I41" s="652"/>
      <c r="J41" s="652"/>
      <c r="K41" s="652"/>
      <c r="L41" s="652"/>
      <c r="M41" s="652"/>
      <c r="N41" s="652"/>
      <c r="O41" s="652"/>
    </row>
    <row r="42" spans="1:15" s="571" customFormat="1" ht="15" x14ac:dyDescent="0.25"/>
    <row r="43" spans="1:15" s="571" customFormat="1" ht="15.75" x14ac:dyDescent="0.25">
      <c r="A43" s="653" t="s">
        <v>726</v>
      </c>
      <c r="B43" s="646"/>
      <c r="C43" s="646"/>
      <c r="D43" s="646"/>
      <c r="E43" s="646"/>
      <c r="F43" s="646"/>
      <c r="G43" s="646"/>
      <c r="H43" s="646"/>
      <c r="I43" s="646"/>
      <c r="J43" s="646"/>
      <c r="K43" s="646"/>
      <c r="L43" s="646"/>
      <c r="M43" s="646"/>
      <c r="N43" s="646"/>
      <c r="O43" s="646"/>
    </row>
    <row r="44" spans="1:15" s="571" customFormat="1" ht="25.5" customHeight="1" x14ac:dyDescent="0.25">
      <c r="A44" s="654">
        <v>7</v>
      </c>
      <c r="B44" s="655" t="s">
        <v>700</v>
      </c>
      <c r="C44" s="656"/>
      <c r="D44" s="656"/>
      <c r="E44" s="657" t="s">
        <v>727</v>
      </c>
      <c r="F44" s="646"/>
      <c r="G44" s="646"/>
      <c r="H44" s="646"/>
      <c r="I44" s="646"/>
      <c r="J44" s="646"/>
      <c r="K44" s="672"/>
      <c r="L44" s="673"/>
      <c r="M44" s="673"/>
      <c r="N44" s="658">
        <f t="shared" ref="N44:N59" si="1">K44*A44</f>
        <v>0</v>
      </c>
      <c r="O44" s="658"/>
    </row>
    <row r="45" spans="1:15" s="571" customFormat="1" ht="15" x14ac:dyDescent="0.25">
      <c r="A45" s="658">
        <v>1.78</v>
      </c>
      <c r="B45" s="655" t="s">
        <v>700</v>
      </c>
      <c r="C45" s="656"/>
      <c r="D45" s="656"/>
      <c r="E45" s="657" t="s">
        <v>728</v>
      </c>
      <c r="F45" s="646"/>
      <c r="G45" s="646"/>
      <c r="H45" s="646"/>
      <c r="I45" s="646"/>
      <c r="J45" s="646"/>
      <c r="K45" s="672"/>
      <c r="L45" s="673"/>
      <c r="M45" s="673"/>
      <c r="N45" s="658">
        <f t="shared" si="1"/>
        <v>0</v>
      </c>
      <c r="O45" s="658"/>
    </row>
    <row r="46" spans="1:15" s="571" customFormat="1" ht="24" customHeight="1" x14ac:dyDescent="0.25">
      <c r="A46" s="654">
        <v>17</v>
      </c>
      <c r="B46" s="655" t="s">
        <v>700</v>
      </c>
      <c r="C46" s="656"/>
      <c r="D46" s="656"/>
      <c r="E46" s="657" t="s">
        <v>729</v>
      </c>
      <c r="F46" s="646"/>
      <c r="G46" s="646"/>
      <c r="H46" s="646"/>
      <c r="I46" s="646"/>
      <c r="J46" s="646"/>
      <c r="K46" s="672"/>
      <c r="L46" s="673"/>
      <c r="M46" s="673"/>
      <c r="N46" s="658">
        <f t="shared" si="1"/>
        <v>0</v>
      </c>
      <c r="O46" s="658"/>
    </row>
    <row r="47" spans="1:15" s="571" customFormat="1" ht="15" x14ac:dyDescent="0.25">
      <c r="A47" s="654">
        <v>3</v>
      </c>
      <c r="B47" s="655" t="s">
        <v>700</v>
      </c>
      <c r="C47" s="656"/>
      <c r="D47" s="656"/>
      <c r="E47" s="657" t="s">
        <v>730</v>
      </c>
      <c r="F47" s="646"/>
      <c r="G47" s="646"/>
      <c r="H47" s="646"/>
      <c r="I47" s="646"/>
      <c r="J47" s="646"/>
      <c r="K47" s="672"/>
      <c r="L47" s="672"/>
      <c r="M47" s="672"/>
      <c r="N47" s="658">
        <f t="shared" si="1"/>
        <v>0</v>
      </c>
      <c r="O47" s="658"/>
    </row>
    <row r="48" spans="1:15" s="571" customFormat="1" ht="15" x14ac:dyDescent="0.25">
      <c r="A48" s="654">
        <v>17</v>
      </c>
      <c r="B48" s="655" t="s">
        <v>700</v>
      </c>
      <c r="C48" s="656"/>
      <c r="D48" s="656"/>
      <c r="E48" s="657" t="s">
        <v>731</v>
      </c>
      <c r="F48" s="646"/>
      <c r="G48" s="646"/>
      <c r="H48" s="646"/>
      <c r="I48" s="646"/>
      <c r="J48" s="646"/>
      <c r="K48" s="672"/>
      <c r="L48" s="672"/>
      <c r="M48" s="672"/>
      <c r="N48" s="658">
        <f t="shared" si="1"/>
        <v>0</v>
      </c>
      <c r="O48" s="658"/>
    </row>
    <row r="49" spans="1:15" s="571" customFormat="1" ht="15" x14ac:dyDescent="0.25">
      <c r="A49" s="663">
        <v>29.6</v>
      </c>
      <c r="B49" s="655" t="s">
        <v>706</v>
      </c>
      <c r="C49" s="656"/>
      <c r="D49" s="656"/>
      <c r="E49" s="657" t="s">
        <v>732</v>
      </c>
      <c r="F49" s="646"/>
      <c r="G49" s="646"/>
      <c r="H49" s="646"/>
      <c r="I49" s="646"/>
      <c r="J49" s="646"/>
      <c r="K49" s="672"/>
      <c r="L49" s="672"/>
      <c r="M49" s="672"/>
      <c r="N49" s="658">
        <f t="shared" si="1"/>
        <v>0</v>
      </c>
      <c r="O49" s="658"/>
    </row>
    <row r="50" spans="1:15" s="571" customFormat="1" ht="15" x14ac:dyDescent="0.25">
      <c r="A50" s="654">
        <v>3</v>
      </c>
      <c r="B50" s="655" t="s">
        <v>700</v>
      </c>
      <c r="C50" s="656"/>
      <c r="D50" s="656"/>
      <c r="E50" s="657" t="s">
        <v>733</v>
      </c>
      <c r="F50" s="646"/>
      <c r="G50" s="646"/>
      <c r="H50" s="646"/>
      <c r="I50" s="646"/>
      <c r="J50" s="646"/>
      <c r="K50" s="672"/>
      <c r="L50" s="672"/>
      <c r="M50" s="672"/>
      <c r="N50" s="658">
        <f t="shared" si="1"/>
        <v>0</v>
      </c>
      <c r="O50" s="658"/>
    </row>
    <row r="51" spans="1:15" s="571" customFormat="1" ht="15" x14ac:dyDescent="0.25">
      <c r="A51" s="654">
        <v>78</v>
      </c>
      <c r="B51" s="655" t="s">
        <v>700</v>
      </c>
      <c r="C51" s="656"/>
      <c r="D51" s="656"/>
      <c r="E51" s="657" t="s">
        <v>734</v>
      </c>
      <c r="F51" s="646"/>
      <c r="G51" s="646"/>
      <c r="H51" s="646"/>
      <c r="I51" s="646"/>
      <c r="J51" s="646"/>
      <c r="K51" s="672"/>
      <c r="L51" s="672"/>
      <c r="M51" s="672"/>
      <c r="N51" s="658">
        <f t="shared" si="1"/>
        <v>0</v>
      </c>
      <c r="O51" s="658"/>
    </row>
    <row r="52" spans="1:15" s="571" customFormat="1" ht="15" x14ac:dyDescent="0.25">
      <c r="A52" s="654">
        <v>5</v>
      </c>
      <c r="B52" s="655" t="s">
        <v>700</v>
      </c>
      <c r="C52" s="656"/>
      <c r="D52" s="656"/>
      <c r="E52" s="657" t="s">
        <v>735</v>
      </c>
      <c r="F52" s="646"/>
      <c r="G52" s="646"/>
      <c r="H52" s="646"/>
      <c r="I52" s="646"/>
      <c r="J52" s="646"/>
      <c r="K52" s="672"/>
      <c r="L52" s="672"/>
      <c r="M52" s="672"/>
      <c r="N52" s="658">
        <f t="shared" si="1"/>
        <v>0</v>
      </c>
      <c r="O52" s="658"/>
    </row>
    <row r="53" spans="1:15" s="571" customFormat="1" ht="23.25" customHeight="1" x14ac:dyDescent="0.25">
      <c r="A53" s="654">
        <v>10</v>
      </c>
      <c r="B53" s="655" t="s">
        <v>700</v>
      </c>
      <c r="C53" s="656"/>
      <c r="D53" s="656"/>
      <c r="E53" s="657" t="s">
        <v>736</v>
      </c>
      <c r="F53" s="646"/>
      <c r="G53" s="646"/>
      <c r="H53" s="646"/>
      <c r="I53" s="646"/>
      <c r="J53" s="646"/>
      <c r="K53" s="672"/>
      <c r="L53" s="672"/>
      <c r="M53" s="672"/>
      <c r="N53" s="658">
        <f t="shared" si="1"/>
        <v>0</v>
      </c>
      <c r="O53" s="658"/>
    </row>
    <row r="54" spans="1:15" s="571" customFormat="1" ht="26.25" customHeight="1" x14ac:dyDescent="0.25">
      <c r="A54" s="654">
        <v>6</v>
      </c>
      <c r="B54" s="655" t="s">
        <v>700</v>
      </c>
      <c r="C54" s="656"/>
      <c r="D54" s="656"/>
      <c r="E54" s="657" t="s">
        <v>737</v>
      </c>
      <c r="F54" s="646"/>
      <c r="G54" s="646"/>
      <c r="H54" s="646"/>
      <c r="I54" s="646"/>
      <c r="J54" s="646"/>
      <c r="K54" s="672"/>
      <c r="L54" s="673"/>
      <c r="M54" s="673"/>
      <c r="N54" s="658">
        <f t="shared" si="1"/>
        <v>0</v>
      </c>
      <c r="O54" s="658"/>
    </row>
    <row r="55" spans="1:15" s="571" customFormat="1" ht="23.25" customHeight="1" x14ac:dyDescent="0.25">
      <c r="A55" s="654">
        <v>20</v>
      </c>
      <c r="B55" s="655" t="s">
        <v>700</v>
      </c>
      <c r="C55" s="656"/>
      <c r="D55" s="656"/>
      <c r="E55" s="657" t="s">
        <v>738</v>
      </c>
      <c r="F55" s="646"/>
      <c r="G55" s="646"/>
      <c r="H55" s="646"/>
      <c r="I55" s="646"/>
      <c r="J55" s="646"/>
      <c r="K55" s="672"/>
      <c r="L55" s="673"/>
      <c r="M55" s="673"/>
      <c r="N55" s="658">
        <f t="shared" si="1"/>
        <v>0</v>
      </c>
      <c r="O55" s="658"/>
    </row>
    <row r="56" spans="1:15" s="571" customFormat="1" ht="22.5" customHeight="1" x14ac:dyDescent="0.25">
      <c r="A56" s="654">
        <v>6</v>
      </c>
      <c r="B56" s="655" t="s">
        <v>700</v>
      </c>
      <c r="C56" s="656"/>
      <c r="D56" s="656"/>
      <c r="E56" s="657" t="s">
        <v>739</v>
      </c>
      <c r="F56" s="646"/>
      <c r="G56" s="646"/>
      <c r="H56" s="646"/>
      <c r="I56" s="646"/>
      <c r="J56" s="646"/>
      <c r="K56" s="672"/>
      <c r="L56" s="673"/>
      <c r="M56" s="673"/>
      <c r="N56" s="658">
        <f t="shared" si="1"/>
        <v>0</v>
      </c>
      <c r="O56" s="658"/>
    </row>
    <row r="57" spans="1:15" s="571" customFormat="1" ht="21.75" customHeight="1" x14ac:dyDescent="0.25">
      <c r="A57" s="654">
        <v>4</v>
      </c>
      <c r="B57" s="655" t="s">
        <v>700</v>
      </c>
      <c r="C57" s="656"/>
      <c r="D57" s="656"/>
      <c r="E57" s="657" t="s">
        <v>740</v>
      </c>
      <c r="F57" s="646"/>
      <c r="G57" s="646"/>
      <c r="H57" s="646"/>
      <c r="I57" s="646"/>
      <c r="J57" s="646"/>
      <c r="K57" s="672"/>
      <c r="L57" s="673"/>
      <c r="M57" s="673"/>
      <c r="N57" s="658">
        <f t="shared" si="1"/>
        <v>0</v>
      </c>
      <c r="O57" s="658"/>
    </row>
    <row r="58" spans="1:15" s="571" customFormat="1" ht="24" customHeight="1" x14ac:dyDescent="0.25">
      <c r="A58" s="654">
        <v>10</v>
      </c>
      <c r="B58" s="655" t="s">
        <v>700</v>
      </c>
      <c r="C58" s="656"/>
      <c r="D58" s="656"/>
      <c r="E58" s="657" t="s">
        <v>741</v>
      </c>
      <c r="F58" s="646"/>
      <c r="G58" s="646"/>
      <c r="H58" s="646"/>
      <c r="I58" s="646"/>
      <c r="J58" s="646"/>
      <c r="K58" s="672"/>
      <c r="L58" s="673"/>
      <c r="M58" s="673"/>
      <c r="N58" s="658">
        <f t="shared" si="1"/>
        <v>0</v>
      </c>
      <c r="O58" s="658"/>
    </row>
    <row r="59" spans="1:15" s="571" customFormat="1" ht="25.5" customHeight="1" x14ac:dyDescent="0.25">
      <c r="A59" s="654">
        <v>19</v>
      </c>
      <c r="B59" s="655" t="s">
        <v>700</v>
      </c>
      <c r="C59" s="656"/>
      <c r="D59" s="656"/>
      <c r="E59" s="657" t="s">
        <v>742</v>
      </c>
      <c r="F59" s="646"/>
      <c r="G59" s="646"/>
      <c r="H59" s="646"/>
      <c r="I59" s="646"/>
      <c r="J59" s="646"/>
      <c r="K59" s="672"/>
      <c r="L59" s="673"/>
      <c r="M59" s="673"/>
      <c r="N59" s="658">
        <f t="shared" si="1"/>
        <v>0</v>
      </c>
      <c r="O59" s="658"/>
    </row>
    <row r="60" spans="1:15" s="571" customFormat="1" ht="11.25" customHeight="1" x14ac:dyDescent="0.25">
      <c r="A60" s="659"/>
      <c r="B60" s="659"/>
      <c r="C60" s="659"/>
      <c r="D60" s="659"/>
      <c r="E60" s="659"/>
      <c r="F60" s="659"/>
      <c r="G60" s="659"/>
      <c r="H60" s="659"/>
      <c r="I60" s="659"/>
      <c r="J60" s="659"/>
      <c r="K60" s="659"/>
      <c r="L60" s="659"/>
      <c r="M60" s="659"/>
      <c r="N60" s="659"/>
      <c r="O60" s="659"/>
    </row>
    <row r="61" spans="1:15" s="571" customFormat="1" x14ac:dyDescent="0.3">
      <c r="A61" s="660" t="s">
        <v>726</v>
      </c>
      <c r="B61" s="646"/>
      <c r="C61" s="646"/>
      <c r="D61" s="661" t="s">
        <v>704</v>
      </c>
      <c r="E61" s="646"/>
      <c r="F61" s="646"/>
      <c r="G61" s="646"/>
      <c r="H61" s="646"/>
      <c r="I61" s="646"/>
      <c r="J61" s="646"/>
      <c r="K61" s="646"/>
      <c r="L61" s="646"/>
      <c r="M61" s="515"/>
      <c r="N61" s="662">
        <f>SUM(N44:N59)</f>
        <v>0</v>
      </c>
      <c r="O61" s="662"/>
    </row>
    <row r="62" spans="1:15" s="571" customFormat="1" ht="15.75" thickBot="1" x14ac:dyDescent="0.3">
      <c r="A62" s="652"/>
      <c r="B62" s="652"/>
      <c r="C62" s="652"/>
      <c r="D62" s="652"/>
      <c r="E62" s="652"/>
      <c r="F62" s="652"/>
      <c r="G62" s="652"/>
      <c r="H62" s="652"/>
      <c r="I62" s="652"/>
      <c r="J62" s="652"/>
      <c r="K62" s="652"/>
      <c r="L62" s="652"/>
      <c r="M62" s="652"/>
      <c r="N62" s="652"/>
      <c r="O62" s="652"/>
    </row>
    <row r="63" spans="1:15" s="571" customFormat="1" ht="15" x14ac:dyDescent="0.25"/>
    <row r="64" spans="1:15" s="571" customFormat="1" ht="15.75" x14ac:dyDescent="0.25">
      <c r="A64" s="653" t="s">
        <v>743</v>
      </c>
      <c r="B64" s="646"/>
      <c r="C64" s="646"/>
      <c r="D64" s="646"/>
      <c r="E64" s="646"/>
      <c r="F64" s="646"/>
      <c r="G64" s="646"/>
      <c r="H64" s="646"/>
      <c r="I64" s="646"/>
      <c r="J64" s="646"/>
      <c r="K64" s="646"/>
      <c r="L64" s="646"/>
      <c r="M64" s="646"/>
      <c r="N64" s="646"/>
      <c r="O64" s="646"/>
    </row>
    <row r="65" spans="1:15" s="571" customFormat="1" ht="15" x14ac:dyDescent="0.25"/>
    <row r="66" spans="1:15" s="571" customFormat="1" ht="15" x14ac:dyDescent="0.25">
      <c r="A66" s="664">
        <v>17</v>
      </c>
      <c r="B66" s="571" t="s">
        <v>45</v>
      </c>
      <c r="D66" s="665" t="s">
        <v>744</v>
      </c>
      <c r="K66" s="672"/>
      <c r="L66" s="673"/>
      <c r="M66" s="673"/>
      <c r="N66" s="658">
        <f>K66*A66</f>
        <v>0</v>
      </c>
      <c r="O66" s="658"/>
    </row>
    <row r="67" spans="1:15" s="571" customFormat="1" ht="15.75" thickBot="1" x14ac:dyDescent="0.3">
      <c r="A67" s="652"/>
      <c r="B67" s="652"/>
      <c r="C67" s="652"/>
      <c r="D67" s="652"/>
      <c r="E67" s="652"/>
      <c r="F67" s="652"/>
      <c r="G67" s="652"/>
      <c r="H67" s="652"/>
      <c r="I67" s="652"/>
      <c r="J67" s="652"/>
      <c r="K67" s="652"/>
      <c r="L67" s="652"/>
      <c r="M67" s="652"/>
      <c r="N67" s="652"/>
      <c r="O67" s="652"/>
    </row>
    <row r="68" spans="1:15" s="571" customFormat="1" ht="15" x14ac:dyDescent="0.25"/>
    <row r="69" spans="1:15" s="571" customFormat="1" ht="15.75" x14ac:dyDescent="0.25">
      <c r="A69" s="653" t="s">
        <v>745</v>
      </c>
      <c r="B69" s="646"/>
      <c r="C69" s="646"/>
      <c r="D69" s="646"/>
      <c r="E69" s="646"/>
      <c r="F69" s="646"/>
      <c r="G69" s="646"/>
      <c r="H69" s="646"/>
      <c r="I69" s="646"/>
      <c r="J69" s="646"/>
      <c r="K69" s="646"/>
      <c r="L69" s="646"/>
      <c r="M69" s="646"/>
      <c r="N69" s="646"/>
      <c r="O69" s="646"/>
    </row>
    <row r="70" spans="1:15" s="571" customFormat="1" ht="15" x14ac:dyDescent="0.25">
      <c r="A70" s="654">
        <v>34</v>
      </c>
      <c r="B70" s="655" t="s">
        <v>700</v>
      </c>
      <c r="C70" s="656" t="s">
        <v>697</v>
      </c>
      <c r="D70" s="656"/>
      <c r="E70" s="657" t="s">
        <v>746</v>
      </c>
      <c r="F70" s="646"/>
      <c r="G70" s="646"/>
      <c r="H70" s="646"/>
      <c r="I70" s="646"/>
      <c r="J70" s="646"/>
      <c r="K70" s="672"/>
      <c r="L70" s="673"/>
      <c r="M70" s="673"/>
      <c r="N70" s="658">
        <f>K70*A70</f>
        <v>0</v>
      </c>
      <c r="O70" s="658"/>
    </row>
    <row r="71" spans="1:15" s="571" customFormat="1" ht="15" x14ac:dyDescent="0.25">
      <c r="A71" s="659"/>
      <c r="B71" s="659"/>
      <c r="C71" s="659"/>
      <c r="D71" s="659"/>
      <c r="E71" s="659"/>
      <c r="F71" s="659"/>
      <c r="G71" s="659"/>
      <c r="H71" s="659"/>
      <c r="I71" s="659"/>
      <c r="J71" s="659"/>
      <c r="K71" s="659"/>
      <c r="L71" s="659"/>
      <c r="M71" s="659"/>
      <c r="N71" s="659"/>
      <c r="O71" s="659"/>
    </row>
    <row r="72" spans="1:15" s="571" customFormat="1" ht="15" x14ac:dyDescent="0.25"/>
    <row r="73" spans="1:15" s="571" customFormat="1" ht="17.100000000000001" customHeight="1" x14ac:dyDescent="0.3">
      <c r="A73" s="666" t="s">
        <v>697</v>
      </c>
      <c r="B73" s="646"/>
      <c r="C73" s="646"/>
      <c r="D73" s="646"/>
      <c r="E73" s="646"/>
      <c r="F73" s="646"/>
      <c r="G73" s="666" t="s">
        <v>697</v>
      </c>
      <c r="H73" s="646"/>
      <c r="I73" s="646"/>
      <c r="J73" s="515"/>
      <c r="O73" s="667" t="s">
        <v>696</v>
      </c>
    </row>
    <row r="74" spans="1:15" s="571" customFormat="1" ht="17.100000000000001" customHeight="1" x14ac:dyDescent="0.3">
      <c r="A74" s="666" t="s">
        <v>699</v>
      </c>
      <c r="B74" s="646"/>
      <c r="C74" s="646"/>
      <c r="D74" s="646"/>
      <c r="E74" s="646"/>
      <c r="F74" s="646"/>
      <c r="G74" s="668" t="s">
        <v>697</v>
      </c>
      <c r="H74" s="646"/>
      <c r="I74" s="646"/>
      <c r="J74" s="515"/>
      <c r="N74" s="669">
        <f>N12</f>
        <v>0</v>
      </c>
      <c r="O74" s="669"/>
    </row>
    <row r="75" spans="1:15" s="571" customFormat="1" ht="17.100000000000001" customHeight="1" x14ac:dyDescent="0.3">
      <c r="A75" s="666" t="s">
        <v>705</v>
      </c>
      <c r="B75" s="646"/>
      <c r="C75" s="646"/>
      <c r="D75" s="646"/>
      <c r="E75" s="646"/>
      <c r="F75" s="646"/>
      <c r="G75" s="668" t="s">
        <v>697</v>
      </c>
      <c r="H75" s="646"/>
      <c r="I75" s="646"/>
      <c r="J75" s="515"/>
      <c r="N75" s="669">
        <f>N21</f>
        <v>0</v>
      </c>
      <c r="O75" s="669"/>
    </row>
    <row r="76" spans="1:15" s="571" customFormat="1" ht="17.100000000000001" customHeight="1" x14ac:dyDescent="0.3">
      <c r="A76" s="666" t="s">
        <v>711</v>
      </c>
      <c r="B76" s="646"/>
      <c r="C76" s="646"/>
      <c r="D76" s="646"/>
      <c r="E76" s="646"/>
      <c r="F76" s="646"/>
      <c r="G76" s="668" t="s">
        <v>697</v>
      </c>
      <c r="H76" s="646"/>
      <c r="I76" s="646"/>
      <c r="J76" s="515"/>
      <c r="N76" s="669">
        <f>N40</f>
        <v>0</v>
      </c>
      <c r="O76" s="669"/>
    </row>
    <row r="77" spans="1:15" s="571" customFormat="1" ht="17.100000000000001" customHeight="1" x14ac:dyDescent="0.3">
      <c r="A77" s="666" t="s">
        <v>726</v>
      </c>
      <c r="B77" s="646"/>
      <c r="C77" s="646"/>
      <c r="D77" s="646"/>
      <c r="E77" s="646"/>
      <c r="F77" s="646"/>
      <c r="G77" s="668" t="s">
        <v>697</v>
      </c>
      <c r="H77" s="646"/>
      <c r="I77" s="646"/>
      <c r="J77" s="515"/>
      <c r="N77" s="669">
        <f>N61</f>
        <v>0</v>
      </c>
      <c r="O77" s="669"/>
    </row>
    <row r="78" spans="1:15" s="571" customFormat="1" ht="17.100000000000001" customHeight="1" x14ac:dyDescent="0.3">
      <c r="A78" s="666" t="s">
        <v>743</v>
      </c>
      <c r="B78" s="646"/>
      <c r="C78" s="646"/>
      <c r="D78" s="646"/>
      <c r="E78" s="646"/>
      <c r="F78" s="646"/>
      <c r="G78" s="668" t="s">
        <v>697</v>
      </c>
      <c r="H78" s="646"/>
      <c r="I78" s="646"/>
      <c r="J78" s="515"/>
      <c r="N78" s="669">
        <f>N66</f>
        <v>0</v>
      </c>
      <c r="O78" s="669"/>
    </row>
    <row r="79" spans="1:15" s="571" customFormat="1" ht="17.100000000000001" customHeight="1" x14ac:dyDescent="0.3">
      <c r="A79" s="666" t="s">
        <v>745</v>
      </c>
      <c r="B79" s="646"/>
      <c r="C79" s="646"/>
      <c r="D79" s="646"/>
      <c r="E79" s="646"/>
      <c r="F79" s="646"/>
      <c r="G79" s="668" t="s">
        <v>697</v>
      </c>
      <c r="H79" s="646"/>
      <c r="I79" s="646"/>
      <c r="J79" s="515"/>
      <c r="N79" s="669">
        <f>N70</f>
        <v>0</v>
      </c>
      <c r="O79" s="669"/>
    </row>
    <row r="80" spans="1:15" s="571" customFormat="1" ht="17.100000000000001" customHeight="1" x14ac:dyDescent="0.25">
      <c r="A80" s="670" t="s">
        <v>747</v>
      </c>
      <c r="B80" s="646"/>
      <c r="C80" s="646"/>
      <c r="D80" s="646"/>
      <c r="E80" s="646"/>
      <c r="F80" s="646"/>
      <c r="G80" s="646"/>
      <c r="H80" s="646"/>
      <c r="I80" s="646"/>
      <c r="J80" s="646"/>
      <c r="K80" s="646"/>
      <c r="L80" s="646"/>
      <c r="M80" s="646"/>
      <c r="N80" s="646"/>
      <c r="O80" s="646"/>
    </row>
    <row r="81" spans="1:15" s="571" customFormat="1" ht="17.100000000000001" customHeight="1" x14ac:dyDescent="0.25">
      <c r="A81" s="670" t="s">
        <v>748</v>
      </c>
      <c r="B81" s="646"/>
      <c r="C81" s="646"/>
      <c r="D81" s="646"/>
      <c r="E81" s="646"/>
      <c r="F81" s="646"/>
      <c r="G81" s="671"/>
      <c r="H81" s="671"/>
      <c r="I81" s="671"/>
      <c r="J81" s="671"/>
      <c r="K81" s="671"/>
      <c r="L81" s="671"/>
      <c r="M81" s="671"/>
      <c r="N81" s="671">
        <f>SUM(N74:N79)</f>
        <v>0</v>
      </c>
      <c r="O81" s="671"/>
    </row>
  </sheetData>
  <sheetProtection algorithmName="SHA-512" hashValue="7CkldY+X6y6YDxMhCq/IUHKsmI8XEJ+jj6fR/vHJaDII7hs4Y+2nTDYJFi8+lKGHGbsGW5vQa1b5aiyIBg+M0Q==" saltValue="uhdVcB3VgJ52OAqdpmDPZg==" spinCount="100000" sheet="1" objects="1" scenarios="1" selectLockedCells="1"/>
  <mergeCells count="163">
    <mergeCell ref="A80:O80"/>
    <mergeCell ref="A81:F81"/>
    <mergeCell ref="C10:D10"/>
    <mergeCell ref="C9:D9"/>
    <mergeCell ref="A79:F79"/>
    <mergeCell ref="G79:I79"/>
    <mergeCell ref="A75:F75"/>
    <mergeCell ref="G75:I75"/>
    <mergeCell ref="A76:F76"/>
    <mergeCell ref="G76:I76"/>
    <mergeCell ref="A73:F73"/>
    <mergeCell ref="G73:I73"/>
    <mergeCell ref="A74:F74"/>
    <mergeCell ref="G74:I74"/>
    <mergeCell ref="A71:O71"/>
    <mergeCell ref="A67:O67"/>
    <mergeCell ref="A69:O69"/>
    <mergeCell ref="C70:D70"/>
    <mergeCell ref="E70:J70"/>
    <mergeCell ref="K70:M70"/>
    <mergeCell ref="A60:O60"/>
    <mergeCell ref="A61:C61"/>
    <mergeCell ref="D61:L61"/>
    <mergeCell ref="A62:O62"/>
    <mergeCell ref="A64:O64"/>
    <mergeCell ref="K66:M66"/>
    <mergeCell ref="C58:D58"/>
    <mergeCell ref="E58:J58"/>
    <mergeCell ref="K58:M58"/>
    <mergeCell ref="C59:D59"/>
    <mergeCell ref="E59:J59"/>
    <mergeCell ref="K59:M59"/>
    <mergeCell ref="C56:D56"/>
    <mergeCell ref="E56:J56"/>
    <mergeCell ref="K56:M56"/>
    <mergeCell ref="C57:D57"/>
    <mergeCell ref="E57:J57"/>
    <mergeCell ref="K57:M57"/>
    <mergeCell ref="C54:D54"/>
    <mergeCell ref="E54:J54"/>
    <mergeCell ref="K54:M54"/>
    <mergeCell ref="C55:D55"/>
    <mergeCell ref="E55:J55"/>
    <mergeCell ref="K55:M55"/>
    <mergeCell ref="C52:D52"/>
    <mergeCell ref="E52:J52"/>
    <mergeCell ref="K52:M52"/>
    <mergeCell ref="C53:D53"/>
    <mergeCell ref="E53:J53"/>
    <mergeCell ref="K53:M53"/>
    <mergeCell ref="C50:D50"/>
    <mergeCell ref="E50:J50"/>
    <mergeCell ref="K50:M50"/>
    <mergeCell ref="C51:D51"/>
    <mergeCell ref="E51:J51"/>
    <mergeCell ref="K51:M51"/>
    <mergeCell ref="C48:D48"/>
    <mergeCell ref="E48:J48"/>
    <mergeCell ref="K48:M48"/>
    <mergeCell ref="C49:D49"/>
    <mergeCell ref="E49:J49"/>
    <mergeCell ref="K49:M49"/>
    <mergeCell ref="C46:D46"/>
    <mergeCell ref="E46:J46"/>
    <mergeCell ref="K46:M46"/>
    <mergeCell ref="C47:D47"/>
    <mergeCell ref="E47:J47"/>
    <mergeCell ref="K47:M47"/>
    <mergeCell ref="C44:D44"/>
    <mergeCell ref="E44:J44"/>
    <mergeCell ref="K44:M44"/>
    <mergeCell ref="C45:D45"/>
    <mergeCell ref="E45:J45"/>
    <mergeCell ref="K45:M45"/>
    <mergeCell ref="A39:O39"/>
    <mergeCell ref="A40:C40"/>
    <mergeCell ref="D40:L40"/>
    <mergeCell ref="A41:O41"/>
    <mergeCell ref="A43:O43"/>
    <mergeCell ref="C37:D37"/>
    <mergeCell ref="E37:J37"/>
    <mergeCell ref="K37:M37"/>
    <mergeCell ref="C38:D38"/>
    <mergeCell ref="E38:J38"/>
    <mergeCell ref="K38:M38"/>
    <mergeCell ref="C35:D35"/>
    <mergeCell ref="E35:J35"/>
    <mergeCell ref="K35:M35"/>
    <mergeCell ref="C36:D36"/>
    <mergeCell ref="E36:J36"/>
    <mergeCell ref="K36:M36"/>
    <mergeCell ref="C33:D33"/>
    <mergeCell ref="E33:J33"/>
    <mergeCell ref="K33:M33"/>
    <mergeCell ref="C34:D34"/>
    <mergeCell ref="E34:J34"/>
    <mergeCell ref="K34:M34"/>
    <mergeCell ref="C31:D31"/>
    <mergeCell ref="E31:J31"/>
    <mergeCell ref="K31:M31"/>
    <mergeCell ref="C32:D32"/>
    <mergeCell ref="E32:J32"/>
    <mergeCell ref="K32:M32"/>
    <mergeCell ref="C29:D29"/>
    <mergeCell ref="E29:J29"/>
    <mergeCell ref="K29:M29"/>
    <mergeCell ref="C30:D30"/>
    <mergeCell ref="E30:J30"/>
    <mergeCell ref="K30:M30"/>
    <mergeCell ref="C27:D27"/>
    <mergeCell ref="E27:J27"/>
    <mergeCell ref="K27:M27"/>
    <mergeCell ref="C28:D28"/>
    <mergeCell ref="E28:J28"/>
    <mergeCell ref="K28:M28"/>
    <mergeCell ref="C25:D25"/>
    <mergeCell ref="E25:J25"/>
    <mergeCell ref="K25:M25"/>
    <mergeCell ref="C26:D26"/>
    <mergeCell ref="E26:J26"/>
    <mergeCell ref="K26:M26"/>
    <mergeCell ref="D21:L21"/>
    <mergeCell ref="A22:O22"/>
    <mergeCell ref="A24:O24"/>
    <mergeCell ref="C18:D18"/>
    <mergeCell ref="E18:J18"/>
    <mergeCell ref="K18:M18"/>
    <mergeCell ref="C19:D19"/>
    <mergeCell ref="E19:J19"/>
    <mergeCell ref="K19:M19"/>
    <mergeCell ref="K3:O3"/>
    <mergeCell ref="C4:D4"/>
    <mergeCell ref="E4:J4"/>
    <mergeCell ref="K4:M4"/>
    <mergeCell ref="A5:O5"/>
    <mergeCell ref="A7:O7"/>
    <mergeCell ref="A3:B3"/>
    <mergeCell ref="C3:D3"/>
    <mergeCell ref="E3:J3"/>
    <mergeCell ref="A78:F78"/>
    <mergeCell ref="G78:I78"/>
    <mergeCell ref="A77:F77"/>
    <mergeCell ref="G77:I77"/>
    <mergeCell ref="K8:M8"/>
    <mergeCell ref="E9:J9"/>
    <mergeCell ref="K9:M9"/>
    <mergeCell ref="E10:J10"/>
    <mergeCell ref="K10:M10"/>
    <mergeCell ref="C8:D8"/>
    <mergeCell ref="E8:J8"/>
    <mergeCell ref="C16:D16"/>
    <mergeCell ref="E16:J16"/>
    <mergeCell ref="K16:M16"/>
    <mergeCell ref="C17:D17"/>
    <mergeCell ref="E17:J17"/>
    <mergeCell ref="K17:M17"/>
    <mergeCell ref="A11:O11"/>
    <mergeCell ref="A12:C12"/>
    <mergeCell ref="D12:L12"/>
    <mergeCell ref="A13:O13"/>
    <mergeCell ref="A15:O15"/>
    <mergeCell ref="A20:O20"/>
    <mergeCell ref="A21:C21"/>
  </mergeCells>
  <pageMargins left="0.78740157480314965" right="0.39370078740157483" top="0.98425196850393704" bottom="0.98425196850393704" header="0.51181102362204722" footer="0.51181102362204722"/>
  <pageSetup paperSize="9" scale="98" firstPageNumber="0" orientation="portrait" horizontalDpi="300" verticalDpi="300" r:id="rId1"/>
  <headerFooter alignWithMargins="0">
    <oddHeader>&amp;L&amp;"Calibri,Krepko"&amp;9&amp;UPrizidek k zdravstvenemu domu Slovenj Gradec&amp;R&amp;9POPIS OBRTNIŠKIH DEL
B/2.0 ODVODNJAVANJE S STREHE</oddHeader>
    <oddFooter>&amp;R&amp;P</oddFooter>
  </headerFooter>
  <rowBreaks count="1" manualBreakCount="1">
    <brk id="40" max="14"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76"/>
  <sheetViews>
    <sheetView view="pageBreakPreview" topLeftCell="A60" zoomScaleSheetLayoutView="100" workbookViewId="0">
      <selection activeCell="E60" sqref="E60"/>
    </sheetView>
  </sheetViews>
  <sheetFormatPr defaultColWidth="9.140625" defaultRowHeight="16.5" x14ac:dyDescent="0.3"/>
  <cols>
    <col min="1" max="1" width="7.140625" style="532" customWidth="1"/>
    <col min="2" max="2" width="39.42578125" style="533" customWidth="1"/>
    <col min="3" max="3" width="8.28515625" style="515" customWidth="1"/>
    <col min="4" max="4" width="11" style="515" customWidth="1"/>
    <col min="5" max="5" width="12.140625" style="515" customWidth="1"/>
    <col min="6" max="7" width="12.7109375" style="515" customWidth="1"/>
    <col min="8" max="12" width="9.140625" style="515"/>
    <col min="13" max="13" width="7.140625" style="515" customWidth="1"/>
    <col min="14" max="16384" width="9.140625" style="515"/>
  </cols>
  <sheetData>
    <row r="1" spans="1:9" x14ac:dyDescent="0.3">
      <c r="A1" s="525" t="s">
        <v>73</v>
      </c>
      <c r="B1" s="526" t="s">
        <v>74</v>
      </c>
    </row>
    <row r="2" spans="1:9" x14ac:dyDescent="0.3">
      <c r="A2" s="525"/>
      <c r="B2" s="526"/>
    </row>
    <row r="3" spans="1:9" x14ac:dyDescent="0.3">
      <c r="A3" s="674" t="s">
        <v>757</v>
      </c>
      <c r="B3" s="674"/>
      <c r="C3" s="674"/>
      <c r="D3" s="674"/>
      <c r="E3" s="674"/>
      <c r="F3" s="674"/>
      <c r="G3" s="674"/>
    </row>
    <row r="4" spans="1:9" x14ac:dyDescent="0.3">
      <c r="A4" s="674" t="s">
        <v>750</v>
      </c>
      <c r="B4" s="674"/>
      <c r="C4" s="674"/>
      <c r="D4" s="674"/>
      <c r="E4" s="674"/>
      <c r="F4" s="674"/>
      <c r="G4" s="674"/>
    </row>
    <row r="5" spans="1:9" ht="30" customHeight="1" x14ac:dyDescent="0.3">
      <c r="A5" s="675" t="s">
        <v>751</v>
      </c>
      <c r="B5" s="675"/>
      <c r="C5" s="675"/>
      <c r="D5" s="675"/>
      <c r="E5" s="675"/>
      <c r="F5" s="675"/>
      <c r="G5" s="675"/>
    </row>
    <row r="6" spans="1:9" ht="28.5" customHeight="1" x14ac:dyDescent="0.3">
      <c r="A6" s="675" t="s">
        <v>752</v>
      </c>
      <c r="B6" s="675"/>
      <c r="C6" s="675"/>
      <c r="D6" s="675"/>
      <c r="E6" s="675"/>
      <c r="F6" s="675"/>
      <c r="G6" s="675"/>
    </row>
    <row r="7" spans="1:9" ht="57" customHeight="1" x14ac:dyDescent="0.3">
      <c r="A7" s="675" t="s">
        <v>753</v>
      </c>
      <c r="B7" s="675"/>
      <c r="C7" s="675"/>
      <c r="D7" s="675"/>
      <c r="E7" s="675"/>
      <c r="F7" s="675"/>
      <c r="G7" s="675"/>
    </row>
    <row r="8" spans="1:9" ht="42.75" customHeight="1" x14ac:dyDescent="0.3">
      <c r="A8" s="675" t="s">
        <v>754</v>
      </c>
      <c r="B8" s="675"/>
      <c r="C8" s="675"/>
      <c r="D8" s="675"/>
      <c r="E8" s="675"/>
      <c r="F8" s="675"/>
      <c r="G8" s="675"/>
    </row>
    <row r="9" spans="1:9" ht="58.5" customHeight="1" x14ac:dyDescent="0.3">
      <c r="A9" s="675" t="s">
        <v>755</v>
      </c>
      <c r="B9" s="675"/>
      <c r="C9" s="675"/>
      <c r="D9" s="675"/>
      <c r="E9" s="675"/>
      <c r="F9" s="675"/>
      <c r="G9" s="675"/>
    </row>
    <row r="10" spans="1:9" ht="68.25" customHeight="1" x14ac:dyDescent="0.3">
      <c r="A10" s="675" t="s">
        <v>756</v>
      </c>
      <c r="B10" s="675"/>
      <c r="C10" s="675"/>
      <c r="D10" s="675"/>
      <c r="E10" s="675"/>
      <c r="F10" s="675"/>
      <c r="G10" s="675"/>
    </row>
    <row r="11" spans="1:9" x14ac:dyDescent="0.3">
      <c r="A11" s="674" t="s">
        <v>758</v>
      </c>
      <c r="B11" s="674"/>
      <c r="C11" s="674"/>
      <c r="D11" s="674"/>
      <c r="E11" s="674"/>
      <c r="F11" s="674"/>
      <c r="G11" s="674"/>
    </row>
    <row r="12" spans="1:9" ht="99" customHeight="1" x14ac:dyDescent="0.3">
      <c r="A12" s="675" t="s">
        <v>759</v>
      </c>
      <c r="B12" s="675"/>
      <c r="C12" s="675"/>
      <c r="D12" s="675"/>
      <c r="E12" s="675"/>
      <c r="F12" s="675"/>
      <c r="G12" s="675"/>
    </row>
    <row r="13" spans="1:9" s="531" customFormat="1" ht="27.75" thickBot="1" x14ac:dyDescent="0.35">
      <c r="A13" s="527"/>
      <c r="B13" s="587" t="s">
        <v>29</v>
      </c>
      <c r="C13" s="588" t="s">
        <v>30</v>
      </c>
      <c r="D13" s="588" t="s">
        <v>31</v>
      </c>
      <c r="E13" s="588" t="s">
        <v>32</v>
      </c>
      <c r="F13" s="530" t="s">
        <v>1537</v>
      </c>
      <c r="G13" s="530" t="s">
        <v>1538</v>
      </c>
    </row>
    <row r="14" spans="1:9" s="591" customFormat="1" ht="13.5" thickTop="1" x14ac:dyDescent="0.2">
      <c r="A14" s="592"/>
      <c r="B14" s="593"/>
      <c r="C14" s="615"/>
      <c r="D14" s="616"/>
      <c r="E14" s="595"/>
      <c r="F14" s="595"/>
      <c r="G14" s="595"/>
    </row>
    <row r="15" spans="1:9" s="591" customFormat="1" ht="76.5" x14ac:dyDescent="0.2">
      <c r="A15" s="592" t="s">
        <v>169</v>
      </c>
      <c r="B15" s="676" t="s">
        <v>1570</v>
      </c>
      <c r="I15" s="589"/>
    </row>
    <row r="16" spans="1:9" s="591" customFormat="1" ht="12.75" x14ac:dyDescent="0.2">
      <c r="A16" s="639" t="s">
        <v>646</v>
      </c>
      <c r="B16" s="677" t="s">
        <v>760</v>
      </c>
      <c r="C16" s="536" t="s">
        <v>50</v>
      </c>
      <c r="D16" s="537">
        <v>4139</v>
      </c>
      <c r="E16" s="554"/>
      <c r="G16" s="538">
        <f>E16*D16</f>
        <v>0</v>
      </c>
      <c r="H16" s="589"/>
    </row>
    <row r="17" spans="1:7" s="591" customFormat="1" ht="12.75" x14ac:dyDescent="0.2">
      <c r="A17" s="639" t="s">
        <v>646</v>
      </c>
      <c r="B17" s="677" t="s">
        <v>761</v>
      </c>
      <c r="C17" s="536" t="s">
        <v>50</v>
      </c>
      <c r="D17" s="537">
        <v>110</v>
      </c>
      <c r="E17" s="554"/>
      <c r="F17" s="538">
        <f>E17*D17</f>
        <v>0</v>
      </c>
    </row>
    <row r="18" spans="1:7" s="591" customFormat="1" ht="12.75" x14ac:dyDescent="0.2">
      <c r="A18" s="639" t="s">
        <v>646</v>
      </c>
      <c r="B18" s="677" t="s">
        <v>762</v>
      </c>
      <c r="C18" s="536" t="s">
        <v>50</v>
      </c>
      <c r="D18" s="537">
        <v>110</v>
      </c>
      <c r="E18" s="554"/>
      <c r="F18" s="538">
        <f>E18*D18</f>
        <v>0</v>
      </c>
    </row>
    <row r="19" spans="1:7" s="591" customFormat="1" ht="12.75" x14ac:dyDescent="0.2">
      <c r="A19" s="639" t="s">
        <v>646</v>
      </c>
      <c r="B19" s="677" t="s">
        <v>763</v>
      </c>
      <c r="C19" s="536" t="s">
        <v>50</v>
      </c>
      <c r="D19" s="537">
        <v>692</v>
      </c>
      <c r="E19" s="554"/>
      <c r="F19" s="538">
        <f>E19*D19</f>
        <v>0</v>
      </c>
    </row>
    <row r="20" spans="1:7" s="591" customFormat="1" ht="12.75" x14ac:dyDescent="0.2">
      <c r="A20" s="639" t="s">
        <v>646</v>
      </c>
      <c r="B20" s="677" t="s">
        <v>764</v>
      </c>
      <c r="C20" s="536" t="s">
        <v>50</v>
      </c>
      <c r="D20" s="537">
        <v>2393</v>
      </c>
      <c r="E20" s="554"/>
      <c r="G20" s="538">
        <f>E20*D20</f>
        <v>0</v>
      </c>
    </row>
    <row r="21" spans="1:7" s="591" customFormat="1" ht="12.75" x14ac:dyDescent="0.2">
      <c r="A21" s="592"/>
      <c r="B21" s="677"/>
      <c r="C21" s="615"/>
      <c r="D21" s="616"/>
      <c r="E21" s="563"/>
      <c r="F21" s="595"/>
      <c r="G21" s="595"/>
    </row>
    <row r="22" spans="1:7" s="589" customFormat="1" ht="54" customHeight="1" x14ac:dyDescent="0.25">
      <c r="A22" s="592" t="s">
        <v>250</v>
      </c>
      <c r="B22" s="676" t="s">
        <v>765</v>
      </c>
      <c r="E22" s="558"/>
    </row>
    <row r="23" spans="1:7" s="589" customFormat="1" ht="6.75" customHeight="1" x14ac:dyDescent="0.25">
      <c r="A23" s="592"/>
      <c r="B23" s="678"/>
      <c r="C23" s="536"/>
      <c r="D23" s="537"/>
      <c r="E23" s="555"/>
      <c r="F23" s="538"/>
      <c r="G23" s="538"/>
    </row>
    <row r="24" spans="1:7" s="589" customFormat="1" ht="12.75" x14ac:dyDescent="0.25">
      <c r="A24" s="642" t="s">
        <v>62</v>
      </c>
      <c r="B24" s="643" t="s">
        <v>766</v>
      </c>
      <c r="C24" s="536"/>
      <c r="D24" s="537"/>
      <c r="E24" s="555"/>
      <c r="F24" s="538"/>
      <c r="G24" s="538"/>
    </row>
    <row r="25" spans="1:7" s="589" customFormat="1" ht="12.75" x14ac:dyDescent="0.25">
      <c r="A25" s="592"/>
      <c r="B25" s="643" t="s">
        <v>767</v>
      </c>
      <c r="C25" s="536" t="s">
        <v>35</v>
      </c>
      <c r="D25" s="537">
        <v>47.6</v>
      </c>
      <c r="E25" s="554"/>
      <c r="F25" s="538">
        <f>E25*D25</f>
        <v>0</v>
      </c>
      <c r="G25" s="538"/>
    </row>
    <row r="26" spans="1:7" s="589" customFormat="1" ht="38.25" x14ac:dyDescent="0.25">
      <c r="A26" s="592"/>
      <c r="B26" s="643" t="s">
        <v>768</v>
      </c>
      <c r="C26" s="536" t="s">
        <v>35</v>
      </c>
      <c r="D26" s="537">
        <v>30.82</v>
      </c>
      <c r="E26" s="554"/>
      <c r="F26" s="538">
        <f>E26*D26</f>
        <v>0</v>
      </c>
      <c r="G26" s="538"/>
    </row>
    <row r="27" spans="1:7" s="589" customFormat="1" ht="12.75" x14ac:dyDescent="0.25">
      <c r="A27" s="592"/>
      <c r="B27" s="678"/>
      <c r="C27" s="536"/>
      <c r="D27" s="537"/>
      <c r="E27" s="555"/>
      <c r="F27" s="538"/>
      <c r="G27" s="538"/>
    </row>
    <row r="28" spans="1:7" s="589" customFormat="1" ht="12.75" x14ac:dyDescent="0.25">
      <c r="A28" s="642" t="s">
        <v>65</v>
      </c>
      <c r="B28" s="679" t="s">
        <v>769</v>
      </c>
      <c r="C28" s="536"/>
      <c r="D28" s="537"/>
      <c r="E28" s="555"/>
      <c r="F28" s="538"/>
      <c r="G28" s="538"/>
    </row>
    <row r="29" spans="1:7" s="589" customFormat="1" ht="12.75" x14ac:dyDescent="0.25">
      <c r="A29" s="592"/>
      <c r="B29" s="679" t="s">
        <v>767</v>
      </c>
      <c r="C29" s="536" t="s">
        <v>35</v>
      </c>
      <c r="D29" s="537">
        <v>36.06</v>
      </c>
      <c r="E29" s="554"/>
      <c r="F29" s="538">
        <f>E29*D29</f>
        <v>0</v>
      </c>
      <c r="G29" s="538"/>
    </row>
    <row r="30" spans="1:7" s="589" customFormat="1" ht="38.25" x14ac:dyDescent="0.25">
      <c r="A30" s="592"/>
      <c r="B30" s="679" t="s">
        <v>768</v>
      </c>
      <c r="C30" s="536" t="s">
        <v>35</v>
      </c>
      <c r="D30" s="537">
        <v>17</v>
      </c>
      <c r="E30" s="554"/>
      <c r="F30" s="538">
        <f>E30*D30</f>
        <v>0</v>
      </c>
      <c r="G30" s="538"/>
    </row>
    <row r="31" spans="1:7" s="589" customFormat="1" ht="12.75" x14ac:dyDescent="0.25">
      <c r="A31" s="592"/>
      <c r="B31" s="678"/>
      <c r="C31" s="536"/>
      <c r="D31" s="537"/>
      <c r="E31" s="555"/>
      <c r="F31" s="538"/>
      <c r="G31" s="538"/>
    </row>
    <row r="32" spans="1:7" s="589" customFormat="1" ht="12.75" x14ac:dyDescent="0.25">
      <c r="A32" s="642" t="s">
        <v>381</v>
      </c>
      <c r="B32" s="643" t="s">
        <v>770</v>
      </c>
      <c r="C32" s="536"/>
      <c r="D32" s="537"/>
      <c r="E32" s="555"/>
      <c r="F32" s="538"/>
      <c r="G32" s="538"/>
    </row>
    <row r="33" spans="1:7" s="589" customFormat="1" ht="12.75" x14ac:dyDescent="0.25">
      <c r="A33" s="592"/>
      <c r="B33" s="643" t="s">
        <v>767</v>
      </c>
      <c r="C33" s="536" t="s">
        <v>35</v>
      </c>
      <c r="D33" s="537">
        <f>5.38+4.8</f>
        <v>10.18</v>
      </c>
      <c r="E33" s="554"/>
      <c r="F33" s="538">
        <f>E33*D33</f>
        <v>0</v>
      </c>
      <c r="G33" s="538"/>
    </row>
    <row r="34" spans="1:7" s="589" customFormat="1" ht="12.75" x14ac:dyDescent="0.25">
      <c r="A34" s="592"/>
      <c r="B34" s="643" t="s">
        <v>771</v>
      </c>
      <c r="C34" s="536" t="s">
        <v>35</v>
      </c>
      <c r="D34" s="537">
        <v>10.18</v>
      </c>
      <c r="E34" s="554"/>
      <c r="F34" s="538">
        <f>E34*D34</f>
        <v>0</v>
      </c>
      <c r="G34" s="538"/>
    </row>
    <row r="35" spans="1:7" s="589" customFormat="1" ht="38.25" x14ac:dyDescent="0.25">
      <c r="A35" s="592"/>
      <c r="B35" s="643" t="s">
        <v>768</v>
      </c>
      <c r="C35" s="536" t="s">
        <v>35</v>
      </c>
      <c r="D35" s="537">
        <v>10.18</v>
      </c>
      <c r="E35" s="554"/>
      <c r="F35" s="538">
        <f>E35*D35</f>
        <v>0</v>
      </c>
      <c r="G35" s="538"/>
    </row>
    <row r="36" spans="1:7" s="589" customFormat="1" ht="12.75" x14ac:dyDescent="0.25">
      <c r="A36" s="592"/>
      <c r="B36" s="678"/>
      <c r="C36" s="536"/>
      <c r="D36" s="537"/>
      <c r="E36" s="555"/>
      <c r="F36" s="538"/>
      <c r="G36" s="538"/>
    </row>
    <row r="37" spans="1:7" s="589" customFormat="1" ht="12.75" x14ac:dyDescent="0.25">
      <c r="A37" s="642" t="s">
        <v>772</v>
      </c>
      <c r="B37" s="679" t="s">
        <v>770</v>
      </c>
      <c r="C37" s="536"/>
      <c r="D37" s="537"/>
      <c r="E37" s="555"/>
      <c r="F37" s="538"/>
      <c r="G37" s="538"/>
    </row>
    <row r="38" spans="1:7" s="589" customFormat="1" ht="12.75" x14ac:dyDescent="0.25">
      <c r="A38" s="592"/>
      <c r="B38" s="677" t="s">
        <v>767</v>
      </c>
      <c r="C38" s="536" t="s">
        <v>35</v>
      </c>
      <c r="D38" s="537">
        <v>5.38</v>
      </c>
      <c r="E38" s="554"/>
      <c r="F38" s="538">
        <f>E38*D38</f>
        <v>0</v>
      </c>
      <c r="G38" s="538"/>
    </row>
    <row r="39" spans="1:7" s="589" customFormat="1" ht="12.75" x14ac:dyDescent="0.25">
      <c r="A39" s="592"/>
      <c r="B39" s="677" t="s">
        <v>771</v>
      </c>
      <c r="C39" s="536" t="s">
        <v>35</v>
      </c>
      <c r="D39" s="537">
        <v>5.38</v>
      </c>
      <c r="E39" s="554"/>
      <c r="F39" s="538">
        <f>E39*D39</f>
        <v>0</v>
      </c>
      <c r="G39" s="538"/>
    </row>
    <row r="40" spans="1:7" s="589" customFormat="1" ht="12.75" x14ac:dyDescent="0.25">
      <c r="A40" s="592"/>
      <c r="B40" s="678"/>
      <c r="C40" s="536"/>
      <c r="D40" s="537"/>
      <c r="E40" s="555"/>
      <c r="F40" s="538"/>
      <c r="G40" s="538"/>
    </row>
    <row r="41" spans="1:7" s="589" customFormat="1" ht="12.75" x14ac:dyDescent="0.25">
      <c r="A41" s="642" t="s">
        <v>774</v>
      </c>
      <c r="B41" s="677" t="s">
        <v>773</v>
      </c>
      <c r="C41" s="536"/>
      <c r="D41" s="537"/>
      <c r="E41" s="555"/>
      <c r="F41" s="538"/>
      <c r="G41" s="538"/>
    </row>
    <row r="42" spans="1:7" s="589" customFormat="1" ht="12.75" x14ac:dyDescent="0.25">
      <c r="A42" s="592"/>
      <c r="B42" s="677" t="s">
        <v>767</v>
      </c>
      <c r="C42" s="536" t="s">
        <v>35</v>
      </c>
      <c r="D42" s="537">
        <v>5.24</v>
      </c>
      <c r="E42" s="554"/>
      <c r="F42" s="538">
        <f>E42*D42</f>
        <v>0</v>
      </c>
      <c r="G42" s="538"/>
    </row>
    <row r="43" spans="1:7" s="589" customFormat="1" ht="12.75" x14ac:dyDescent="0.25">
      <c r="A43" s="592"/>
      <c r="B43" s="677" t="s">
        <v>771</v>
      </c>
      <c r="C43" s="536" t="s">
        <v>35</v>
      </c>
      <c r="D43" s="537">
        <v>5.24</v>
      </c>
      <c r="E43" s="554"/>
      <c r="F43" s="538">
        <f>E43*D43</f>
        <v>0</v>
      </c>
      <c r="G43" s="538"/>
    </row>
    <row r="44" spans="1:7" s="589" customFormat="1" ht="12.75" x14ac:dyDescent="0.25">
      <c r="A44" s="592"/>
      <c r="B44" s="680"/>
      <c r="C44" s="536"/>
      <c r="D44" s="537"/>
      <c r="E44" s="555"/>
      <c r="F44" s="538"/>
      <c r="G44" s="538"/>
    </row>
    <row r="45" spans="1:7" s="589" customFormat="1" ht="12.75" x14ac:dyDescent="0.25">
      <c r="A45" s="642" t="s">
        <v>775</v>
      </c>
      <c r="B45" s="677" t="s">
        <v>1282</v>
      </c>
      <c r="C45" s="536"/>
      <c r="D45" s="537"/>
      <c r="E45" s="555"/>
      <c r="F45" s="538"/>
      <c r="G45" s="538"/>
    </row>
    <row r="46" spans="1:7" s="589" customFormat="1" ht="12.75" x14ac:dyDescent="0.25">
      <c r="A46" s="592"/>
      <c r="B46" s="677" t="s">
        <v>767</v>
      </c>
      <c r="C46" s="536" t="s">
        <v>35</v>
      </c>
      <c r="D46" s="537">
        <v>2</v>
      </c>
      <c r="E46" s="554"/>
      <c r="F46" s="538">
        <f>E46*D46</f>
        <v>0</v>
      </c>
      <c r="G46" s="538"/>
    </row>
    <row r="47" spans="1:7" s="589" customFormat="1" ht="12.75" x14ac:dyDescent="0.25">
      <c r="A47" s="592"/>
      <c r="B47" s="677" t="s">
        <v>771</v>
      </c>
      <c r="C47" s="536" t="s">
        <v>35</v>
      </c>
      <c r="D47" s="537">
        <v>2</v>
      </c>
      <c r="E47" s="554"/>
      <c r="F47" s="538">
        <f>E47*D47</f>
        <v>0</v>
      </c>
      <c r="G47" s="538"/>
    </row>
    <row r="48" spans="1:7" s="589" customFormat="1" ht="12.75" x14ac:dyDescent="0.25">
      <c r="A48" s="592"/>
      <c r="B48" s="680"/>
      <c r="C48" s="536"/>
      <c r="D48" s="537"/>
      <c r="E48" s="555"/>
      <c r="F48" s="538"/>
      <c r="G48" s="538"/>
    </row>
    <row r="49" spans="1:7" s="589" customFormat="1" ht="12.75" x14ac:dyDescent="0.25">
      <c r="A49" s="642" t="s">
        <v>778</v>
      </c>
      <c r="B49" s="677" t="s">
        <v>1504</v>
      </c>
      <c r="C49" s="536"/>
      <c r="D49" s="537"/>
      <c r="E49" s="555"/>
      <c r="F49" s="538"/>
      <c r="G49" s="538"/>
    </row>
    <row r="50" spans="1:7" s="589" customFormat="1" ht="12.75" x14ac:dyDescent="0.25">
      <c r="A50" s="592"/>
      <c r="B50" s="677" t="s">
        <v>767</v>
      </c>
      <c r="C50" s="536" t="s">
        <v>35</v>
      </c>
      <c r="D50" s="537">
        <v>2</v>
      </c>
      <c r="E50" s="554"/>
      <c r="F50" s="538">
        <f>E50*D50</f>
        <v>0</v>
      </c>
      <c r="G50" s="538"/>
    </row>
    <row r="51" spans="1:7" s="589" customFormat="1" ht="12.75" x14ac:dyDescent="0.25">
      <c r="A51" s="592"/>
      <c r="B51" s="677" t="s">
        <v>771</v>
      </c>
      <c r="C51" s="536" t="s">
        <v>35</v>
      </c>
      <c r="D51" s="537">
        <v>2</v>
      </c>
      <c r="E51" s="554"/>
      <c r="F51" s="538">
        <f>E51*D51</f>
        <v>0</v>
      </c>
      <c r="G51" s="538"/>
    </row>
    <row r="52" spans="1:7" s="589" customFormat="1" ht="12.75" x14ac:dyDescent="0.25">
      <c r="A52" s="592"/>
      <c r="B52" s="678"/>
      <c r="C52" s="536"/>
      <c r="D52" s="537"/>
      <c r="E52" s="555"/>
      <c r="F52" s="538"/>
      <c r="G52" s="538"/>
    </row>
    <row r="53" spans="1:7" s="589" customFormat="1" ht="12.75" x14ac:dyDescent="0.25">
      <c r="A53" s="642" t="s">
        <v>1505</v>
      </c>
      <c r="B53" s="677" t="s">
        <v>776</v>
      </c>
      <c r="C53" s="536"/>
      <c r="D53" s="537"/>
      <c r="E53" s="555"/>
      <c r="F53" s="538"/>
      <c r="G53" s="538"/>
    </row>
    <row r="54" spans="1:7" s="589" customFormat="1" ht="12.75" x14ac:dyDescent="0.25">
      <c r="A54" s="592"/>
      <c r="B54" s="677" t="s">
        <v>777</v>
      </c>
      <c r="C54" s="536" t="s">
        <v>35</v>
      </c>
      <c r="D54" s="537">
        <v>10.6</v>
      </c>
      <c r="E54" s="554"/>
      <c r="F54" s="538">
        <f>E54*D54</f>
        <v>0</v>
      </c>
      <c r="G54" s="538"/>
    </row>
    <row r="55" spans="1:7" s="589" customFormat="1" ht="12.75" x14ac:dyDescent="0.25">
      <c r="A55" s="592"/>
      <c r="B55" s="678"/>
      <c r="C55" s="536"/>
      <c r="D55" s="537"/>
      <c r="E55" s="555"/>
      <c r="F55" s="538"/>
      <c r="G55" s="538"/>
    </row>
    <row r="56" spans="1:7" s="589" customFormat="1" ht="12.75" x14ac:dyDescent="0.25">
      <c r="A56" s="642" t="s">
        <v>1506</v>
      </c>
      <c r="B56" s="677" t="s">
        <v>779</v>
      </c>
      <c r="C56" s="536"/>
      <c r="D56" s="537"/>
      <c r="E56" s="555"/>
      <c r="F56" s="538"/>
      <c r="G56" s="538"/>
    </row>
    <row r="57" spans="1:7" s="589" customFormat="1" ht="12.75" x14ac:dyDescent="0.25">
      <c r="A57" s="592"/>
      <c r="B57" s="677" t="s">
        <v>767</v>
      </c>
      <c r="C57" s="536" t="s">
        <v>35</v>
      </c>
      <c r="D57" s="537">
        <v>8.43</v>
      </c>
      <c r="E57" s="554"/>
      <c r="F57" s="538">
        <f>E57*D57</f>
        <v>0</v>
      </c>
      <c r="G57" s="538"/>
    </row>
    <row r="58" spans="1:7" s="589" customFormat="1" ht="12.75" x14ac:dyDescent="0.25">
      <c r="A58" s="592"/>
      <c r="B58" s="678"/>
      <c r="C58" s="536"/>
      <c r="D58" s="537"/>
      <c r="E58" s="555"/>
      <c r="F58" s="538"/>
      <c r="G58" s="538"/>
    </row>
    <row r="59" spans="1:7" s="589" customFormat="1" ht="122.25" customHeight="1" x14ac:dyDescent="0.25">
      <c r="A59" s="592" t="s">
        <v>391</v>
      </c>
      <c r="B59" s="676" t="s">
        <v>786</v>
      </c>
      <c r="E59" s="558"/>
    </row>
    <row r="60" spans="1:7" s="589" customFormat="1" ht="12.75" x14ac:dyDescent="0.25">
      <c r="A60" s="639" t="s">
        <v>646</v>
      </c>
      <c r="B60" s="678" t="s">
        <v>780</v>
      </c>
      <c r="C60" s="536" t="s">
        <v>60</v>
      </c>
      <c r="D60" s="537">
        <v>1</v>
      </c>
      <c r="E60" s="554"/>
      <c r="F60" s="538">
        <f>E60*D60</f>
        <v>0</v>
      </c>
      <c r="G60" s="538"/>
    </row>
    <row r="61" spans="1:7" s="589" customFormat="1" ht="12.75" x14ac:dyDescent="0.25">
      <c r="A61" s="639" t="s">
        <v>646</v>
      </c>
      <c r="B61" s="678" t="s">
        <v>781</v>
      </c>
      <c r="C61" s="536" t="s">
        <v>60</v>
      </c>
      <c r="D61" s="537">
        <v>2</v>
      </c>
      <c r="E61" s="554"/>
      <c r="F61" s="538">
        <f>E61*D61</f>
        <v>0</v>
      </c>
      <c r="G61" s="538"/>
    </row>
    <row r="62" spans="1:7" s="589" customFormat="1" ht="12.75" x14ac:dyDescent="0.25">
      <c r="A62" s="639" t="s">
        <v>646</v>
      </c>
      <c r="B62" s="678" t="s">
        <v>782</v>
      </c>
      <c r="C62" s="536" t="s">
        <v>60</v>
      </c>
      <c r="D62" s="537">
        <v>2</v>
      </c>
      <c r="E62" s="554"/>
      <c r="F62" s="538">
        <f>E62*D62</f>
        <v>0</v>
      </c>
      <c r="G62" s="538"/>
    </row>
    <row r="63" spans="1:7" s="589" customFormat="1" ht="12.75" x14ac:dyDescent="0.25">
      <c r="A63" s="639" t="s">
        <v>646</v>
      </c>
      <c r="B63" s="678" t="s">
        <v>783</v>
      </c>
      <c r="C63" s="536" t="s">
        <v>60</v>
      </c>
      <c r="D63" s="537">
        <v>1</v>
      </c>
      <c r="E63" s="554"/>
      <c r="F63" s="538">
        <f>E63*D63</f>
        <v>0</v>
      </c>
      <c r="G63" s="538"/>
    </row>
    <row r="64" spans="1:7" s="589" customFormat="1" ht="12.75" x14ac:dyDescent="0.25">
      <c r="A64" s="592"/>
      <c r="B64" s="678"/>
      <c r="C64" s="536"/>
      <c r="D64" s="537"/>
      <c r="E64" s="555"/>
      <c r="F64" s="538"/>
      <c r="G64" s="538"/>
    </row>
    <row r="65" spans="1:7" s="589" customFormat="1" ht="86.25" customHeight="1" x14ac:dyDescent="0.25">
      <c r="A65" s="592" t="s">
        <v>496</v>
      </c>
      <c r="B65" s="676" t="s">
        <v>784</v>
      </c>
      <c r="C65" s="536"/>
      <c r="D65" s="537"/>
      <c r="E65" s="555"/>
      <c r="F65" s="538"/>
      <c r="G65" s="538"/>
    </row>
    <row r="66" spans="1:7" s="589" customFormat="1" ht="12.75" x14ac:dyDescent="0.25">
      <c r="A66" s="639" t="s">
        <v>646</v>
      </c>
      <c r="B66" s="680" t="s">
        <v>1283</v>
      </c>
      <c r="C66" s="536" t="s">
        <v>60</v>
      </c>
      <c r="D66" s="537">
        <v>1</v>
      </c>
      <c r="E66" s="554"/>
      <c r="F66" s="538">
        <f>E66*D66</f>
        <v>0</v>
      </c>
      <c r="G66" s="538"/>
    </row>
    <row r="67" spans="1:7" s="589" customFormat="1" ht="12.75" x14ac:dyDescent="0.25">
      <c r="A67" s="639" t="s">
        <v>646</v>
      </c>
      <c r="B67" s="680" t="s">
        <v>1284</v>
      </c>
      <c r="C67" s="536" t="s">
        <v>60</v>
      </c>
      <c r="D67" s="537">
        <v>1</v>
      </c>
      <c r="E67" s="554"/>
      <c r="F67" s="538">
        <f>E67*D67</f>
        <v>0</v>
      </c>
      <c r="G67" s="538"/>
    </row>
    <row r="68" spans="1:7" s="589" customFormat="1" ht="12.75" x14ac:dyDescent="0.25">
      <c r="A68" s="639" t="s">
        <v>646</v>
      </c>
      <c r="B68" s="680" t="s">
        <v>1285</v>
      </c>
      <c r="C68" s="536" t="s">
        <v>60</v>
      </c>
      <c r="D68" s="537">
        <v>1</v>
      </c>
      <c r="E68" s="554"/>
      <c r="F68" s="538">
        <f>E68*D68</f>
        <v>0</v>
      </c>
      <c r="G68" s="538"/>
    </row>
    <row r="69" spans="1:7" s="589" customFormat="1" ht="12.75" x14ac:dyDescent="0.25">
      <c r="A69" s="639" t="s">
        <v>646</v>
      </c>
      <c r="B69" s="680" t="s">
        <v>1286</v>
      </c>
      <c r="C69" s="536" t="s">
        <v>60</v>
      </c>
      <c r="D69" s="537">
        <v>1</v>
      </c>
      <c r="E69" s="554"/>
      <c r="F69" s="538">
        <f>E69*D69</f>
        <v>0</v>
      </c>
      <c r="G69" s="538"/>
    </row>
    <row r="70" spans="1:7" s="589" customFormat="1" ht="12.75" x14ac:dyDescent="0.25">
      <c r="A70" s="639" t="s">
        <v>646</v>
      </c>
      <c r="B70" s="680" t="s">
        <v>1287</v>
      </c>
      <c r="C70" s="536" t="s">
        <v>60</v>
      </c>
      <c r="D70" s="537">
        <v>1</v>
      </c>
      <c r="E70" s="554"/>
      <c r="F70" s="538">
        <f>E70*D70</f>
        <v>0</v>
      </c>
      <c r="G70" s="538"/>
    </row>
    <row r="71" spans="1:7" s="589" customFormat="1" ht="12.75" x14ac:dyDescent="0.25">
      <c r="A71" s="592"/>
      <c r="B71" s="678"/>
      <c r="C71" s="536"/>
      <c r="D71" s="537"/>
      <c r="E71" s="555"/>
      <c r="F71" s="538"/>
      <c r="G71" s="538"/>
    </row>
    <row r="72" spans="1:7" s="589" customFormat="1" ht="25.5" x14ac:dyDescent="0.25">
      <c r="A72" s="592" t="s">
        <v>785</v>
      </c>
      <c r="B72" s="593" t="s">
        <v>389</v>
      </c>
      <c r="C72" s="536"/>
      <c r="D72" s="537"/>
      <c r="E72" s="555"/>
      <c r="F72" s="538"/>
      <c r="G72" s="538"/>
    </row>
    <row r="73" spans="1:7" s="589" customFormat="1" ht="12.75" x14ac:dyDescent="0.25">
      <c r="A73" s="639" t="s">
        <v>646</v>
      </c>
      <c r="B73" s="678" t="s">
        <v>388</v>
      </c>
      <c r="C73" s="536" t="s">
        <v>60</v>
      </c>
      <c r="D73" s="537">
        <v>5</v>
      </c>
      <c r="E73" s="554"/>
      <c r="F73" s="538">
        <f>E73*D73</f>
        <v>0</v>
      </c>
      <c r="G73" s="538"/>
    </row>
    <row r="74" spans="1:7" s="589" customFormat="1" ht="12.75" x14ac:dyDescent="0.25">
      <c r="A74" s="639" t="s">
        <v>646</v>
      </c>
      <c r="B74" s="678" t="s">
        <v>390</v>
      </c>
      <c r="C74" s="536" t="s">
        <v>60</v>
      </c>
      <c r="D74" s="537">
        <v>5</v>
      </c>
      <c r="E74" s="554"/>
      <c r="F74" s="538">
        <f>E74*D74</f>
        <v>0</v>
      </c>
      <c r="G74" s="538"/>
    </row>
    <row r="75" spans="1:7" s="589" customFormat="1" ht="20.25" customHeight="1" thickBot="1" x14ac:dyDescent="0.3">
      <c r="A75" s="592"/>
      <c r="B75" s="593"/>
      <c r="C75" s="536"/>
      <c r="D75" s="537"/>
      <c r="E75" s="538"/>
      <c r="F75" s="538"/>
      <c r="G75" s="538"/>
    </row>
    <row r="76" spans="1:7" s="531" customFormat="1" ht="17.25" thickBot="1" x14ac:dyDescent="0.35">
      <c r="A76" s="549"/>
      <c r="B76" s="550" t="s">
        <v>75</v>
      </c>
      <c r="C76" s="551"/>
      <c r="D76" s="552"/>
      <c r="E76" s="553"/>
      <c r="F76" s="553">
        <f>SUM(F14:F75)</f>
        <v>0</v>
      </c>
      <c r="G76" s="553">
        <f>SUM(G14:G75)</f>
        <v>0</v>
      </c>
    </row>
  </sheetData>
  <sheetProtection algorithmName="SHA-512" hashValue="Yfg9n7ycBzKPrvhERn9utzXYM2Jzj8tgNMk1p58X1ZPnYiYW/NXMb9sgotZDpuTTVrMKl2yThuLfFAkWbXUJjw==" saltValue="2tODO0xUEfxSCwCJXitaRQ==" spinCount="100000" sheet="1" objects="1" scenarios="1" selectLockedCells="1"/>
  <mergeCells count="10">
    <mergeCell ref="A10:G10"/>
    <mergeCell ref="A11:G11"/>
    <mergeCell ref="A3:G3"/>
    <mergeCell ref="A12:G12"/>
    <mergeCell ref="A4:G4"/>
    <mergeCell ref="A5:G5"/>
    <mergeCell ref="A6:G6"/>
    <mergeCell ref="A7:G7"/>
    <mergeCell ref="A8:G8"/>
    <mergeCell ref="A9:G9"/>
  </mergeCells>
  <pageMargins left="0.78740157480314965" right="0.39370078740157483" top="0.98425196850393704" bottom="0.98425196850393704" header="0.51181102362204722" footer="0.51181102362204722"/>
  <pageSetup paperSize="9" scale="81" firstPageNumber="0" orientation="portrait" horizontalDpi="300" verticalDpi="300" r:id="rId1"/>
  <headerFooter alignWithMargins="0">
    <oddHeader>&amp;L&amp;"Calibri,Krepko"&amp;9&amp;UPrizidek k zdravstvenemu domu Slovenj Gradec&amp;R&amp;9POPIS OBRTNIŠKIH DEL
B/3.0 KLJUČAVNIČARSKA DELA</oddHeader>
    <oddFooter>&amp;R&amp;P</oddFooter>
  </headerFooter>
  <rowBreaks count="1" manualBreakCount="1">
    <brk id="27" max="16383" man="1"/>
  </rowBreaks>
  <colBreaks count="1" manualBreakCount="1">
    <brk id="9"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99"/>
  <sheetViews>
    <sheetView view="pageBreakPreview" topLeftCell="A78" zoomScaleSheetLayoutView="100" workbookViewId="0">
      <selection activeCell="E88" sqref="E88"/>
    </sheetView>
  </sheetViews>
  <sheetFormatPr defaultColWidth="9.140625" defaultRowHeight="16.5" x14ac:dyDescent="0.3"/>
  <cols>
    <col min="1" max="1" width="7.140625" style="11" customWidth="1"/>
    <col min="2" max="2" width="39.42578125" style="18" customWidth="1"/>
    <col min="3" max="3" width="8.28515625" style="2" customWidth="1"/>
    <col min="4" max="4" width="9.7109375" style="2" customWidth="1"/>
    <col min="5" max="5" width="12.42578125" style="2" customWidth="1"/>
    <col min="6" max="7" width="12.7109375" style="2" customWidth="1"/>
    <col min="8" max="12" width="9.140625" style="2"/>
    <col min="13" max="13" width="7.140625" style="2" customWidth="1"/>
    <col min="14" max="16384" width="9.140625" style="2"/>
  </cols>
  <sheetData>
    <row r="1" spans="1:7" x14ac:dyDescent="0.3">
      <c r="A1" s="3" t="s">
        <v>76</v>
      </c>
      <c r="B1" s="112" t="s">
        <v>81</v>
      </c>
    </row>
    <row r="2" spans="1:7" x14ac:dyDescent="0.3">
      <c r="A2" s="3"/>
      <c r="B2" s="112"/>
    </row>
    <row r="3" spans="1:7" s="379" customFormat="1" ht="15" x14ac:dyDescent="0.25">
      <c r="A3" s="79" t="s">
        <v>206</v>
      </c>
      <c r="B3" s="124"/>
      <c r="C3" s="80"/>
      <c r="D3" s="81"/>
      <c r="E3" s="82"/>
      <c r="F3" s="83"/>
      <c r="G3" s="83"/>
    </row>
    <row r="4" spans="1:7" s="160" customFormat="1" ht="16.5" customHeight="1" x14ac:dyDescent="0.25">
      <c r="A4" s="454" t="s">
        <v>207</v>
      </c>
      <c r="B4" s="455"/>
      <c r="C4" s="455"/>
      <c r="D4" s="455"/>
      <c r="E4" s="455"/>
      <c r="F4" s="455"/>
      <c r="G4" s="456"/>
    </row>
    <row r="5" spans="1:7" s="159" customFormat="1" ht="14.25" customHeight="1" x14ac:dyDescent="0.25">
      <c r="A5" s="457" t="s">
        <v>204</v>
      </c>
      <c r="B5" s="458"/>
      <c r="C5" s="458"/>
      <c r="D5" s="458"/>
      <c r="E5" s="458"/>
      <c r="F5" s="458"/>
      <c r="G5" s="459"/>
    </row>
    <row r="6" spans="1:7" s="159" customFormat="1" ht="74.25" customHeight="1" x14ac:dyDescent="0.25">
      <c r="A6" s="460" t="s">
        <v>205</v>
      </c>
      <c r="B6" s="461"/>
      <c r="C6" s="461"/>
      <c r="D6" s="461"/>
      <c r="E6" s="461"/>
      <c r="F6" s="461"/>
      <c r="G6" s="462"/>
    </row>
    <row r="7" spans="1:7" x14ac:dyDescent="0.3">
      <c r="A7" s="3"/>
      <c r="B7" s="112"/>
    </row>
    <row r="9" spans="1:7" s="4" customFormat="1" ht="27.75" thickBot="1" x14ac:dyDescent="0.35">
      <c r="A9" s="5"/>
      <c r="B9" s="115" t="s">
        <v>29</v>
      </c>
      <c r="C9" s="6" t="s">
        <v>30</v>
      </c>
      <c r="D9" s="6" t="s">
        <v>31</v>
      </c>
      <c r="E9" s="6" t="s">
        <v>32</v>
      </c>
      <c r="F9" s="367" t="s">
        <v>1537</v>
      </c>
      <c r="G9" s="367" t="s">
        <v>1538</v>
      </c>
    </row>
    <row r="10" spans="1:7" ht="17.25" thickTop="1" x14ac:dyDescent="0.3"/>
    <row r="11" spans="1:7" s="89" customFormat="1" ht="12.75" x14ac:dyDescent="0.25">
      <c r="A11" s="88" t="s">
        <v>77</v>
      </c>
      <c r="B11" s="92" t="s">
        <v>787</v>
      </c>
      <c r="C11" s="167" t="s">
        <v>45</v>
      </c>
      <c r="D11" s="168">
        <v>173.02</v>
      </c>
      <c r="E11" s="554"/>
      <c r="F11" s="169">
        <f>E11*D11</f>
        <v>0</v>
      </c>
      <c r="G11" s="169"/>
    </row>
    <row r="12" spans="1:7" s="89" customFormat="1" ht="12.75" x14ac:dyDescent="0.25">
      <c r="A12" s="84"/>
      <c r="B12" s="252" t="s">
        <v>788</v>
      </c>
      <c r="E12" s="558"/>
    </row>
    <row r="13" spans="1:7" s="89" customFormat="1" ht="12.75" x14ac:dyDescent="0.25">
      <c r="A13" s="243" t="s">
        <v>646</v>
      </c>
      <c r="B13" s="242" t="s">
        <v>789</v>
      </c>
      <c r="C13" s="167"/>
      <c r="D13" s="168"/>
      <c r="E13" s="555"/>
      <c r="F13" s="169"/>
      <c r="G13" s="169"/>
    </row>
    <row r="14" spans="1:7" s="89" customFormat="1" ht="38.25" x14ac:dyDescent="0.25">
      <c r="A14" s="231"/>
      <c r="B14" s="242" t="s">
        <v>790</v>
      </c>
      <c r="E14" s="558"/>
    </row>
    <row r="15" spans="1:7" s="89" customFormat="1" ht="38.25" x14ac:dyDescent="0.25">
      <c r="A15" s="243" t="s">
        <v>646</v>
      </c>
      <c r="B15" s="242" t="s">
        <v>791</v>
      </c>
      <c r="C15" s="167"/>
      <c r="D15" s="168"/>
      <c r="E15" s="555"/>
      <c r="F15" s="169"/>
      <c r="G15" s="169"/>
    </row>
    <row r="16" spans="1:7" s="89" customFormat="1" ht="12.75" x14ac:dyDescent="0.25">
      <c r="A16" s="243" t="s">
        <v>646</v>
      </c>
      <c r="B16" s="242" t="s">
        <v>792</v>
      </c>
      <c r="C16" s="167"/>
      <c r="D16" s="168"/>
      <c r="E16" s="555"/>
      <c r="F16" s="169"/>
      <c r="G16" s="169"/>
    </row>
    <row r="17" spans="1:7" s="89" customFormat="1" ht="12.75" x14ac:dyDescent="0.25">
      <c r="A17" s="243" t="s">
        <v>646</v>
      </c>
      <c r="B17" s="242" t="s">
        <v>793</v>
      </c>
      <c r="C17" s="167"/>
      <c r="D17" s="168"/>
      <c r="E17" s="555"/>
      <c r="F17" s="169"/>
      <c r="G17" s="169"/>
    </row>
    <row r="18" spans="1:7" s="89" customFormat="1" ht="63.75" x14ac:dyDescent="0.25">
      <c r="A18" s="88"/>
      <c r="B18" s="242" t="s">
        <v>794</v>
      </c>
      <c r="C18" s="167"/>
      <c r="D18" s="168"/>
      <c r="E18" s="555"/>
      <c r="F18" s="169"/>
      <c r="G18" s="169"/>
    </row>
    <row r="19" spans="1:7" s="89" customFormat="1" ht="12.75" x14ac:dyDescent="0.25">
      <c r="A19" s="88"/>
      <c r="B19" s="92"/>
      <c r="C19" s="167"/>
      <c r="D19" s="168"/>
      <c r="E19" s="555"/>
      <c r="F19" s="169"/>
      <c r="G19" s="169"/>
    </row>
    <row r="20" spans="1:7" s="89" customFormat="1" ht="12.75" x14ac:dyDescent="0.25">
      <c r="A20" s="88" t="s">
        <v>363</v>
      </c>
      <c r="B20" s="92" t="s">
        <v>787</v>
      </c>
      <c r="C20" s="167" t="s">
        <v>45</v>
      </c>
      <c r="D20" s="168">
        <v>229.46</v>
      </c>
      <c r="E20" s="554"/>
      <c r="F20" s="169">
        <f>E20*D20</f>
        <v>0</v>
      </c>
      <c r="G20" s="169"/>
    </row>
    <row r="21" spans="1:7" s="89" customFormat="1" ht="12.75" x14ac:dyDescent="0.25">
      <c r="A21" s="88"/>
      <c r="B21" s="252" t="s">
        <v>795</v>
      </c>
      <c r="C21" s="167"/>
      <c r="D21" s="168"/>
      <c r="E21" s="555"/>
      <c r="F21" s="169"/>
      <c r="G21" s="169"/>
    </row>
    <row r="22" spans="1:7" s="89" customFormat="1" ht="12.75" x14ac:dyDescent="0.25">
      <c r="A22" s="243" t="s">
        <v>646</v>
      </c>
      <c r="B22" s="242" t="s">
        <v>796</v>
      </c>
      <c r="C22" s="167"/>
      <c r="D22" s="168"/>
      <c r="E22" s="555"/>
      <c r="F22" s="169"/>
      <c r="G22" s="169"/>
    </row>
    <row r="23" spans="1:7" s="89" customFormat="1" ht="38.25" x14ac:dyDescent="0.25">
      <c r="A23" s="231"/>
      <c r="B23" s="242" t="s">
        <v>790</v>
      </c>
      <c r="C23" s="167"/>
      <c r="D23" s="168"/>
      <c r="E23" s="555"/>
      <c r="F23" s="169"/>
      <c r="G23" s="169"/>
    </row>
    <row r="24" spans="1:7" s="89" customFormat="1" ht="38.25" x14ac:dyDescent="0.25">
      <c r="A24" s="243" t="s">
        <v>646</v>
      </c>
      <c r="B24" s="242" t="s">
        <v>791</v>
      </c>
      <c r="C24" s="167"/>
      <c r="D24" s="168"/>
      <c r="E24" s="555"/>
      <c r="F24" s="169"/>
      <c r="G24" s="169"/>
    </row>
    <row r="25" spans="1:7" s="89" customFormat="1" ht="12.75" x14ac:dyDescent="0.25">
      <c r="A25" s="243" t="s">
        <v>646</v>
      </c>
      <c r="B25" s="242" t="s">
        <v>792</v>
      </c>
      <c r="C25" s="167"/>
      <c r="D25" s="168"/>
      <c r="E25" s="555"/>
      <c r="F25" s="169"/>
      <c r="G25" s="169"/>
    </row>
    <row r="26" spans="1:7" s="89" customFormat="1" ht="12.75" x14ac:dyDescent="0.25">
      <c r="A26" s="243" t="s">
        <v>646</v>
      </c>
      <c r="B26" s="242" t="s">
        <v>793</v>
      </c>
      <c r="C26" s="167"/>
      <c r="D26" s="168"/>
      <c r="E26" s="555"/>
      <c r="F26" s="169"/>
      <c r="G26" s="169"/>
    </row>
    <row r="27" spans="1:7" s="89" customFormat="1" ht="63.75" x14ac:dyDescent="0.25">
      <c r="A27" s="88"/>
      <c r="B27" s="242" t="s">
        <v>794</v>
      </c>
      <c r="C27" s="167"/>
      <c r="D27" s="168"/>
      <c r="E27" s="555"/>
      <c r="F27" s="169"/>
      <c r="G27" s="169"/>
    </row>
    <row r="28" spans="1:7" s="89" customFormat="1" ht="12.75" x14ac:dyDescent="0.25">
      <c r="A28" s="88"/>
      <c r="B28" s="92"/>
      <c r="C28" s="167"/>
      <c r="D28" s="168"/>
      <c r="E28" s="555"/>
      <c r="F28" s="169"/>
      <c r="G28" s="169"/>
    </row>
    <row r="29" spans="1:7" s="89" customFormat="1" ht="12.75" x14ac:dyDescent="0.25">
      <c r="A29" s="88" t="s">
        <v>364</v>
      </c>
      <c r="B29" s="92" t="s">
        <v>787</v>
      </c>
      <c r="C29" s="167" t="s">
        <v>45</v>
      </c>
      <c r="D29" s="168">
        <v>7.35</v>
      </c>
      <c r="E29" s="554"/>
      <c r="F29" s="169">
        <f>E29*D29</f>
        <v>0</v>
      </c>
      <c r="G29" s="169"/>
    </row>
    <row r="30" spans="1:7" s="89" customFormat="1" ht="12.75" x14ac:dyDescent="0.25">
      <c r="A30" s="88"/>
      <c r="B30" s="253" t="s">
        <v>797</v>
      </c>
      <c r="C30" s="167"/>
      <c r="D30" s="168"/>
      <c r="E30" s="555"/>
      <c r="F30" s="169"/>
      <c r="G30" s="169"/>
    </row>
    <row r="31" spans="1:7" s="89" customFormat="1" ht="76.5" x14ac:dyDescent="0.25">
      <c r="A31" s="243" t="s">
        <v>646</v>
      </c>
      <c r="B31" s="253" t="s">
        <v>798</v>
      </c>
      <c r="C31" s="167"/>
      <c r="D31" s="168"/>
      <c r="E31" s="555"/>
      <c r="F31" s="169"/>
      <c r="G31" s="169"/>
    </row>
    <row r="32" spans="1:7" s="89" customFormat="1" ht="12.75" x14ac:dyDescent="0.25">
      <c r="A32" s="88"/>
      <c r="B32" s="253" t="s">
        <v>799</v>
      </c>
      <c r="C32" s="167"/>
      <c r="D32" s="168"/>
      <c r="E32" s="555"/>
      <c r="F32" s="169"/>
      <c r="G32" s="169"/>
    </row>
    <row r="33" spans="1:7" s="89" customFormat="1" ht="12.75" x14ac:dyDescent="0.25">
      <c r="A33" s="88"/>
      <c r="B33" s="92"/>
      <c r="C33" s="167"/>
      <c r="D33" s="168"/>
      <c r="E33" s="555"/>
      <c r="F33" s="169"/>
      <c r="G33" s="169"/>
    </row>
    <row r="34" spans="1:7" s="89" customFormat="1" ht="12.75" x14ac:dyDescent="0.25">
      <c r="A34" s="88" t="s">
        <v>365</v>
      </c>
      <c r="B34" s="92" t="s">
        <v>787</v>
      </c>
      <c r="C34" s="167" t="s">
        <v>45</v>
      </c>
      <c r="D34" s="168">
        <v>5.25</v>
      </c>
      <c r="E34" s="554"/>
      <c r="F34" s="169">
        <f>E34*D34</f>
        <v>0</v>
      </c>
      <c r="G34" s="169"/>
    </row>
    <row r="35" spans="1:7" s="89" customFormat="1" ht="12.75" x14ac:dyDescent="0.25">
      <c r="A35" s="88"/>
      <c r="B35" s="251" t="s">
        <v>800</v>
      </c>
      <c r="C35" s="167"/>
      <c r="D35" s="168"/>
      <c r="E35" s="555"/>
      <c r="F35" s="169"/>
      <c r="G35" s="169"/>
    </row>
    <row r="36" spans="1:7" s="89" customFormat="1" ht="12.75" x14ac:dyDescent="0.25">
      <c r="A36" s="243" t="s">
        <v>646</v>
      </c>
      <c r="B36" s="242" t="s">
        <v>802</v>
      </c>
      <c r="C36" s="167"/>
      <c r="D36" s="168"/>
      <c r="E36" s="555"/>
      <c r="F36" s="169"/>
      <c r="G36" s="169"/>
    </row>
    <row r="37" spans="1:7" s="89" customFormat="1" ht="38.25" x14ac:dyDescent="0.25">
      <c r="A37" s="88"/>
      <c r="B37" s="242" t="s">
        <v>790</v>
      </c>
      <c r="C37" s="167"/>
      <c r="D37" s="168"/>
      <c r="E37" s="555"/>
      <c r="F37" s="169"/>
      <c r="G37" s="169"/>
    </row>
    <row r="38" spans="1:7" s="89" customFormat="1" ht="38.25" x14ac:dyDescent="0.25">
      <c r="A38" s="243" t="s">
        <v>646</v>
      </c>
      <c r="B38" s="242" t="s">
        <v>791</v>
      </c>
      <c r="C38" s="167"/>
      <c r="D38" s="168"/>
      <c r="E38" s="555"/>
      <c r="F38" s="169"/>
      <c r="G38" s="169"/>
    </row>
    <row r="39" spans="1:7" s="89" customFormat="1" ht="12.75" x14ac:dyDescent="0.25">
      <c r="A39" s="243" t="s">
        <v>646</v>
      </c>
      <c r="B39" s="242" t="s">
        <v>792</v>
      </c>
      <c r="C39" s="167"/>
      <c r="D39" s="168"/>
      <c r="E39" s="555"/>
      <c r="F39" s="169"/>
      <c r="G39" s="169"/>
    </row>
    <row r="40" spans="1:7" s="89" customFormat="1" ht="12.75" x14ac:dyDescent="0.25">
      <c r="A40" s="243" t="s">
        <v>646</v>
      </c>
      <c r="B40" s="242" t="s">
        <v>801</v>
      </c>
      <c r="C40" s="167"/>
      <c r="D40" s="168"/>
      <c r="E40" s="555"/>
      <c r="F40" s="169"/>
      <c r="G40" s="169"/>
    </row>
    <row r="41" spans="1:7" s="89" customFormat="1" ht="63.75" x14ac:dyDescent="0.25">
      <c r="A41" s="88"/>
      <c r="B41" s="242" t="s">
        <v>794</v>
      </c>
      <c r="C41" s="167"/>
      <c r="D41" s="168"/>
      <c r="E41" s="555"/>
      <c r="F41" s="169"/>
      <c r="G41" s="169"/>
    </row>
    <row r="42" spans="1:7" s="89" customFormat="1" ht="12.75" x14ac:dyDescent="0.25">
      <c r="A42" s="88"/>
      <c r="B42" s="92"/>
      <c r="C42" s="167"/>
      <c r="D42" s="168"/>
      <c r="E42" s="555"/>
      <c r="F42" s="169"/>
      <c r="G42" s="169"/>
    </row>
    <row r="43" spans="1:7" s="89" customFormat="1" ht="12.75" x14ac:dyDescent="0.25">
      <c r="A43" s="88" t="s">
        <v>366</v>
      </c>
      <c r="B43" s="92" t="s">
        <v>787</v>
      </c>
      <c r="C43" s="167" t="s">
        <v>45</v>
      </c>
      <c r="D43" s="168">
        <v>240.1</v>
      </c>
      <c r="E43" s="554"/>
      <c r="F43" s="169">
        <f>E43*D43</f>
        <v>0</v>
      </c>
      <c r="G43" s="169"/>
    </row>
    <row r="44" spans="1:7" s="89" customFormat="1" ht="12.75" x14ac:dyDescent="0.25">
      <c r="A44" s="88"/>
      <c r="B44" s="253" t="s">
        <v>800</v>
      </c>
      <c r="C44" s="167"/>
      <c r="D44" s="168"/>
      <c r="E44" s="555"/>
      <c r="F44" s="169"/>
      <c r="G44" s="169"/>
    </row>
    <row r="45" spans="1:7" s="89" customFormat="1" ht="12.75" x14ac:dyDescent="0.25">
      <c r="A45" s="243" t="s">
        <v>646</v>
      </c>
      <c r="B45" s="242" t="s">
        <v>803</v>
      </c>
      <c r="C45" s="167"/>
      <c r="D45" s="168"/>
      <c r="E45" s="555"/>
      <c r="F45" s="169"/>
      <c r="G45" s="169"/>
    </row>
    <row r="46" spans="1:7" s="89" customFormat="1" ht="38.25" x14ac:dyDescent="0.25">
      <c r="A46" s="88"/>
      <c r="B46" s="242" t="s">
        <v>790</v>
      </c>
      <c r="C46" s="167"/>
      <c r="D46" s="168"/>
      <c r="E46" s="555"/>
      <c r="F46" s="169"/>
      <c r="G46" s="169"/>
    </row>
    <row r="47" spans="1:7" s="89" customFormat="1" ht="38.25" x14ac:dyDescent="0.25">
      <c r="A47" s="243" t="s">
        <v>646</v>
      </c>
      <c r="B47" s="242" t="s">
        <v>791</v>
      </c>
      <c r="C47" s="167"/>
      <c r="D47" s="168"/>
      <c r="E47" s="555"/>
      <c r="F47" s="169"/>
      <c r="G47" s="169"/>
    </row>
    <row r="48" spans="1:7" s="89" customFormat="1" ht="12.75" x14ac:dyDescent="0.25">
      <c r="A48" s="243" t="s">
        <v>646</v>
      </c>
      <c r="B48" s="242" t="s">
        <v>792</v>
      </c>
      <c r="C48" s="167"/>
      <c r="D48" s="168"/>
      <c r="E48" s="555"/>
      <c r="F48" s="169"/>
      <c r="G48" s="169"/>
    </row>
    <row r="49" spans="1:7" s="89" customFormat="1" ht="12.75" x14ac:dyDescent="0.25">
      <c r="A49" s="243" t="s">
        <v>646</v>
      </c>
      <c r="B49" s="242" t="s">
        <v>804</v>
      </c>
      <c r="C49" s="167"/>
      <c r="D49" s="168"/>
      <c r="E49" s="555"/>
      <c r="F49" s="169"/>
      <c r="G49" s="169"/>
    </row>
    <row r="50" spans="1:7" s="89" customFormat="1" ht="38.25" x14ac:dyDescent="0.25">
      <c r="A50" s="88"/>
      <c r="B50" s="242" t="s">
        <v>807</v>
      </c>
      <c r="C50" s="167"/>
      <c r="D50" s="168"/>
      <c r="E50" s="555"/>
      <c r="F50" s="169"/>
      <c r="G50" s="169"/>
    </row>
    <row r="51" spans="1:7" s="89" customFormat="1" ht="12.75" x14ac:dyDescent="0.25">
      <c r="A51" s="243" t="s">
        <v>646</v>
      </c>
      <c r="B51" s="242" t="s">
        <v>805</v>
      </c>
      <c r="C51" s="167"/>
      <c r="D51" s="168"/>
      <c r="E51" s="555"/>
      <c r="F51" s="169"/>
      <c r="G51" s="169"/>
    </row>
    <row r="52" spans="1:7" s="89" customFormat="1" ht="63.75" x14ac:dyDescent="0.25">
      <c r="A52" s="88"/>
      <c r="B52" s="242" t="s">
        <v>806</v>
      </c>
      <c r="C52" s="167"/>
      <c r="D52" s="168"/>
      <c r="E52" s="555"/>
      <c r="F52" s="169"/>
      <c r="G52" s="169"/>
    </row>
    <row r="53" spans="1:7" s="89" customFormat="1" ht="12.75" x14ac:dyDescent="0.25">
      <c r="A53" s="88"/>
      <c r="B53" s="92"/>
      <c r="C53" s="167"/>
      <c r="D53" s="168"/>
      <c r="E53" s="555"/>
      <c r="F53" s="169"/>
      <c r="G53" s="169"/>
    </row>
    <row r="54" spans="1:7" s="89" customFormat="1" ht="12.75" x14ac:dyDescent="0.25">
      <c r="A54" s="88" t="s">
        <v>524</v>
      </c>
      <c r="B54" s="92" t="s">
        <v>787</v>
      </c>
      <c r="C54" s="167" t="s">
        <v>45</v>
      </c>
      <c r="D54" s="168">
        <v>298.39999999999998</v>
      </c>
      <c r="E54" s="554"/>
      <c r="F54" s="169">
        <f>E54*D54</f>
        <v>0</v>
      </c>
      <c r="G54" s="169"/>
    </row>
    <row r="55" spans="1:7" s="89" customFormat="1" ht="12.75" x14ac:dyDescent="0.25">
      <c r="A55" s="88"/>
      <c r="B55" s="252" t="s">
        <v>808</v>
      </c>
      <c r="C55" s="167"/>
      <c r="D55" s="168"/>
      <c r="E55" s="555"/>
      <c r="F55" s="169"/>
      <c r="G55" s="169"/>
    </row>
    <row r="56" spans="1:7" s="89" customFormat="1" ht="12.75" x14ac:dyDescent="0.25">
      <c r="A56" s="243" t="s">
        <v>646</v>
      </c>
      <c r="B56" s="242" t="s">
        <v>809</v>
      </c>
      <c r="C56" s="167"/>
      <c r="D56" s="168"/>
      <c r="E56" s="555"/>
      <c r="F56" s="169"/>
      <c r="G56" s="169"/>
    </row>
    <row r="57" spans="1:7" s="89" customFormat="1" ht="38.25" x14ac:dyDescent="0.25">
      <c r="A57" s="88"/>
      <c r="B57" s="242" t="s">
        <v>790</v>
      </c>
      <c r="C57" s="167"/>
      <c r="D57" s="168"/>
      <c r="E57" s="555"/>
      <c r="F57" s="169"/>
      <c r="G57" s="169"/>
    </row>
    <row r="58" spans="1:7" s="89" customFormat="1" ht="38.25" x14ac:dyDescent="0.25">
      <c r="A58" s="243" t="s">
        <v>646</v>
      </c>
      <c r="B58" s="242" t="s">
        <v>791</v>
      </c>
      <c r="C58" s="167"/>
      <c r="D58" s="168"/>
      <c r="E58" s="555"/>
      <c r="F58" s="169"/>
      <c r="G58" s="169"/>
    </row>
    <row r="59" spans="1:7" s="89" customFormat="1" ht="12.75" x14ac:dyDescent="0.25">
      <c r="A59" s="243" t="s">
        <v>646</v>
      </c>
      <c r="B59" s="242" t="s">
        <v>792</v>
      </c>
      <c r="C59" s="167"/>
      <c r="D59" s="168"/>
      <c r="E59" s="555"/>
      <c r="F59" s="169"/>
      <c r="G59" s="169"/>
    </row>
    <row r="60" spans="1:7" s="89" customFormat="1" ht="12.75" x14ac:dyDescent="0.25">
      <c r="A60" s="243" t="s">
        <v>646</v>
      </c>
      <c r="B60" s="242" t="s">
        <v>810</v>
      </c>
      <c r="C60" s="167"/>
      <c r="D60" s="168"/>
      <c r="E60" s="555"/>
      <c r="F60" s="169"/>
      <c r="G60" s="169"/>
    </row>
    <row r="61" spans="1:7" s="89" customFormat="1" ht="38.25" x14ac:dyDescent="0.25">
      <c r="A61" s="88"/>
      <c r="B61" s="242" t="s">
        <v>812</v>
      </c>
      <c r="C61" s="167"/>
      <c r="D61" s="168"/>
      <c r="E61" s="555"/>
      <c r="F61" s="169"/>
      <c r="G61" s="169"/>
    </row>
    <row r="62" spans="1:7" s="89" customFormat="1" ht="12.75" x14ac:dyDescent="0.25">
      <c r="A62" s="243" t="s">
        <v>646</v>
      </c>
      <c r="B62" s="242" t="s">
        <v>811</v>
      </c>
      <c r="C62" s="167"/>
      <c r="D62" s="168"/>
      <c r="E62" s="555"/>
      <c r="F62" s="169"/>
      <c r="G62" s="169"/>
    </row>
    <row r="63" spans="1:7" s="89" customFormat="1" ht="63.75" x14ac:dyDescent="0.25">
      <c r="A63" s="88"/>
      <c r="B63" s="242" t="s">
        <v>806</v>
      </c>
      <c r="C63" s="167"/>
      <c r="D63" s="168"/>
      <c r="E63" s="555"/>
      <c r="F63" s="169"/>
      <c r="G63" s="169"/>
    </row>
    <row r="64" spans="1:7" s="89" customFormat="1" ht="12.75" x14ac:dyDescent="0.25">
      <c r="A64" s="88"/>
      <c r="B64" s="92"/>
      <c r="C64" s="167"/>
      <c r="D64" s="168"/>
      <c r="E64" s="555"/>
      <c r="F64" s="169"/>
      <c r="G64" s="169"/>
    </row>
    <row r="65" spans="1:7" s="89" customFormat="1" ht="12.75" x14ac:dyDescent="0.25">
      <c r="A65" s="88" t="s">
        <v>525</v>
      </c>
      <c r="B65" s="92" t="s">
        <v>787</v>
      </c>
      <c r="C65" s="167" t="s">
        <v>45</v>
      </c>
      <c r="D65" s="168">
        <v>107.88</v>
      </c>
      <c r="E65" s="554"/>
      <c r="F65" s="169">
        <f>E65*D65</f>
        <v>0</v>
      </c>
      <c r="G65" s="169"/>
    </row>
    <row r="66" spans="1:7" s="89" customFormat="1" ht="12.75" x14ac:dyDescent="0.25">
      <c r="A66" s="88"/>
      <c r="B66" s="252" t="s">
        <v>808</v>
      </c>
      <c r="C66" s="167"/>
      <c r="D66" s="168"/>
      <c r="E66" s="555"/>
      <c r="F66" s="169"/>
      <c r="G66" s="169"/>
    </row>
    <row r="67" spans="1:7" s="89" customFormat="1" ht="12.75" x14ac:dyDescent="0.25">
      <c r="A67" s="88"/>
      <c r="B67" s="251" t="s">
        <v>1565</v>
      </c>
      <c r="C67" s="167"/>
      <c r="D67" s="168"/>
      <c r="E67" s="555"/>
      <c r="F67" s="169"/>
      <c r="G67" s="169"/>
    </row>
    <row r="68" spans="1:7" s="89" customFormat="1" ht="12.75" x14ac:dyDescent="0.2">
      <c r="A68" s="88"/>
      <c r="B68" s="254" t="s">
        <v>813</v>
      </c>
      <c r="C68" s="167"/>
      <c r="D68" s="168"/>
      <c r="E68" s="555"/>
      <c r="F68" s="169"/>
      <c r="G68" s="169"/>
    </row>
    <row r="69" spans="1:7" s="89" customFormat="1" ht="12.75" x14ac:dyDescent="0.25">
      <c r="A69" s="88"/>
      <c r="B69" s="92"/>
      <c r="C69" s="167"/>
      <c r="D69" s="168"/>
      <c r="E69" s="555"/>
      <c r="F69" s="169"/>
      <c r="G69" s="169"/>
    </row>
    <row r="70" spans="1:7" s="89" customFormat="1" ht="12.75" x14ac:dyDescent="0.25">
      <c r="A70" s="88" t="s">
        <v>526</v>
      </c>
      <c r="B70" s="92" t="s">
        <v>787</v>
      </c>
      <c r="C70" s="167" t="s">
        <v>45</v>
      </c>
      <c r="D70" s="168">
        <v>96.29</v>
      </c>
      <c r="E70" s="554"/>
      <c r="F70" s="169">
        <f>E70*D70</f>
        <v>0</v>
      </c>
      <c r="G70" s="169"/>
    </row>
    <row r="71" spans="1:7" s="89" customFormat="1" ht="12.75" x14ac:dyDescent="0.25">
      <c r="A71" s="88"/>
      <c r="B71" s="252" t="s">
        <v>814</v>
      </c>
      <c r="C71" s="167"/>
      <c r="D71" s="168"/>
      <c r="E71" s="555"/>
      <c r="F71" s="169"/>
      <c r="G71" s="169"/>
    </row>
    <row r="72" spans="1:7" s="89" customFormat="1" ht="12.75" x14ac:dyDescent="0.25">
      <c r="A72" s="243" t="s">
        <v>646</v>
      </c>
      <c r="B72" s="242" t="s">
        <v>815</v>
      </c>
      <c r="C72" s="167"/>
      <c r="D72" s="168"/>
      <c r="E72" s="555"/>
      <c r="F72" s="169"/>
      <c r="G72" s="169"/>
    </row>
    <row r="73" spans="1:7" s="89" customFormat="1" ht="38.25" x14ac:dyDescent="0.25">
      <c r="A73" s="88"/>
      <c r="B73" s="242" t="s">
        <v>790</v>
      </c>
      <c r="C73" s="167"/>
      <c r="D73" s="168"/>
      <c r="E73" s="555"/>
      <c r="F73" s="169"/>
      <c r="G73" s="169"/>
    </row>
    <row r="74" spans="1:7" s="89" customFormat="1" ht="38.25" x14ac:dyDescent="0.25">
      <c r="A74" s="243" t="s">
        <v>646</v>
      </c>
      <c r="B74" s="242" t="s">
        <v>791</v>
      </c>
      <c r="C74" s="167"/>
      <c r="D74" s="168"/>
      <c r="E74" s="555"/>
      <c r="F74" s="169"/>
      <c r="G74" s="169"/>
    </row>
    <row r="75" spans="1:7" s="89" customFormat="1" ht="12.75" x14ac:dyDescent="0.25">
      <c r="A75" s="243" t="s">
        <v>646</v>
      </c>
      <c r="B75" s="242" t="s">
        <v>792</v>
      </c>
      <c r="C75" s="167"/>
      <c r="D75" s="168"/>
      <c r="E75" s="555"/>
      <c r="F75" s="169"/>
      <c r="G75" s="169"/>
    </row>
    <row r="76" spans="1:7" s="89" customFormat="1" ht="12.75" x14ac:dyDescent="0.25">
      <c r="A76" s="243" t="s">
        <v>646</v>
      </c>
      <c r="B76" s="242" t="s">
        <v>810</v>
      </c>
      <c r="C76" s="167"/>
      <c r="D76" s="168"/>
      <c r="E76" s="555"/>
      <c r="F76" s="169"/>
      <c r="G76" s="169"/>
    </row>
    <row r="77" spans="1:7" s="89" customFormat="1" ht="38.25" x14ac:dyDescent="0.25">
      <c r="A77" s="88"/>
      <c r="B77" s="242" t="s">
        <v>817</v>
      </c>
      <c r="C77" s="167"/>
      <c r="D77" s="168"/>
      <c r="E77" s="555"/>
      <c r="F77" s="169"/>
      <c r="G77" s="169"/>
    </row>
    <row r="78" spans="1:7" s="89" customFormat="1" ht="12.75" x14ac:dyDescent="0.25">
      <c r="A78" s="243" t="s">
        <v>646</v>
      </c>
      <c r="B78" s="242" t="s">
        <v>816</v>
      </c>
      <c r="C78" s="167"/>
      <c r="D78" s="168"/>
      <c r="E78" s="555"/>
      <c r="F78" s="169"/>
      <c r="G78" s="169"/>
    </row>
    <row r="79" spans="1:7" s="89" customFormat="1" ht="63.75" x14ac:dyDescent="0.25">
      <c r="A79" s="88"/>
      <c r="B79" s="242" t="s">
        <v>806</v>
      </c>
      <c r="C79" s="167"/>
      <c r="D79" s="168"/>
      <c r="E79" s="555"/>
      <c r="F79" s="169"/>
      <c r="G79" s="169"/>
    </row>
    <row r="80" spans="1:7" s="89" customFormat="1" ht="13.5" customHeight="1" x14ac:dyDescent="0.25">
      <c r="A80" s="88"/>
      <c r="B80" s="92"/>
      <c r="C80" s="167"/>
      <c r="D80" s="168"/>
      <c r="E80" s="555"/>
      <c r="F80" s="169"/>
      <c r="G80" s="169"/>
    </row>
    <row r="81" spans="1:7" s="89" customFormat="1" ht="12.75" x14ac:dyDescent="0.25">
      <c r="A81" s="88" t="s">
        <v>527</v>
      </c>
      <c r="B81" s="92" t="s">
        <v>787</v>
      </c>
      <c r="C81" s="167" t="s">
        <v>45</v>
      </c>
      <c r="D81" s="168">
        <v>1017.85</v>
      </c>
      <c r="E81" s="554"/>
      <c r="F81" s="169">
        <f>E81*D81</f>
        <v>0</v>
      </c>
      <c r="G81" s="169"/>
    </row>
    <row r="82" spans="1:7" s="89" customFormat="1" ht="12.75" x14ac:dyDescent="0.25">
      <c r="A82" s="88"/>
      <c r="B82" s="252" t="s">
        <v>814</v>
      </c>
      <c r="C82" s="167"/>
      <c r="D82" s="168"/>
      <c r="E82" s="555"/>
      <c r="F82" s="169"/>
      <c r="G82" s="169"/>
    </row>
    <row r="83" spans="1:7" s="89" customFormat="1" ht="12.75" x14ac:dyDescent="0.25">
      <c r="A83" s="243" t="s">
        <v>646</v>
      </c>
      <c r="B83" s="239" t="s">
        <v>818</v>
      </c>
      <c r="C83" s="167"/>
      <c r="D83" s="168"/>
      <c r="E83" s="555"/>
      <c r="F83" s="169"/>
      <c r="G83" s="169"/>
    </row>
    <row r="84" spans="1:7" s="89" customFormat="1" ht="38.25" x14ac:dyDescent="0.25">
      <c r="A84" s="88"/>
      <c r="B84" s="239" t="s">
        <v>790</v>
      </c>
      <c r="C84" s="167"/>
      <c r="D84" s="168"/>
      <c r="E84" s="555"/>
      <c r="F84" s="169"/>
      <c r="G84" s="169"/>
    </row>
    <row r="85" spans="1:7" s="89" customFormat="1" ht="38.25" x14ac:dyDescent="0.25">
      <c r="A85" s="243" t="s">
        <v>646</v>
      </c>
      <c r="B85" s="239" t="s">
        <v>791</v>
      </c>
      <c r="C85" s="167"/>
      <c r="D85" s="168"/>
      <c r="E85" s="555"/>
      <c r="F85" s="169"/>
      <c r="G85" s="169"/>
    </row>
    <row r="86" spans="1:7" s="89" customFormat="1" ht="12.75" x14ac:dyDescent="0.25">
      <c r="A86" s="243" t="s">
        <v>646</v>
      </c>
      <c r="B86" s="242" t="s">
        <v>792</v>
      </c>
      <c r="C86" s="167"/>
      <c r="D86" s="168"/>
      <c r="E86" s="555"/>
      <c r="F86" s="169"/>
      <c r="G86" s="169"/>
    </row>
    <row r="87" spans="1:7" s="89" customFormat="1" ht="12.75" x14ac:dyDescent="0.25">
      <c r="A87" s="243" t="s">
        <v>646</v>
      </c>
      <c r="B87" s="242" t="s">
        <v>810</v>
      </c>
      <c r="C87" s="167"/>
      <c r="D87" s="168"/>
      <c r="E87" s="555"/>
      <c r="F87" s="169"/>
      <c r="G87" s="169"/>
    </row>
    <row r="88" spans="1:7" s="89" customFormat="1" ht="25.5" x14ac:dyDescent="0.25">
      <c r="A88" s="88"/>
      <c r="B88" s="242" t="s">
        <v>1509</v>
      </c>
      <c r="C88" s="167"/>
      <c r="D88" s="168"/>
      <c r="E88" s="555"/>
      <c r="F88" s="169"/>
      <c r="G88" s="169"/>
    </row>
    <row r="89" spans="1:7" s="89" customFormat="1" ht="12.75" x14ac:dyDescent="0.25">
      <c r="A89" s="243" t="s">
        <v>646</v>
      </c>
      <c r="B89" s="239" t="s">
        <v>811</v>
      </c>
      <c r="C89" s="167"/>
      <c r="D89" s="168"/>
      <c r="E89" s="555"/>
      <c r="F89" s="169"/>
      <c r="G89" s="169"/>
    </row>
    <row r="90" spans="1:7" s="89" customFormat="1" ht="12.75" x14ac:dyDescent="0.25">
      <c r="A90" s="88"/>
      <c r="B90" s="92"/>
      <c r="C90" s="167"/>
      <c r="D90" s="168"/>
      <c r="E90" s="555"/>
      <c r="F90" s="169"/>
      <c r="G90" s="169"/>
    </row>
    <row r="91" spans="1:7" s="89" customFormat="1" ht="12.75" x14ac:dyDescent="0.25">
      <c r="A91" s="88" t="s">
        <v>528</v>
      </c>
      <c r="B91" s="92" t="s">
        <v>787</v>
      </c>
      <c r="C91" s="167" t="s">
        <v>45</v>
      </c>
      <c r="D91" s="168">
        <v>7.14</v>
      </c>
      <c r="E91" s="554"/>
      <c r="F91" s="169">
        <f>E91*D91</f>
        <v>0</v>
      </c>
      <c r="G91" s="169"/>
    </row>
    <row r="92" spans="1:7" s="89" customFormat="1" ht="12.75" x14ac:dyDescent="0.25">
      <c r="A92" s="88"/>
      <c r="B92" s="244" t="s">
        <v>819</v>
      </c>
      <c r="C92" s="167"/>
      <c r="D92" s="168"/>
      <c r="E92" s="169"/>
      <c r="F92" s="169"/>
      <c r="G92" s="169"/>
    </row>
    <row r="93" spans="1:7" s="89" customFormat="1" ht="12.75" x14ac:dyDescent="0.25">
      <c r="A93" s="243" t="s">
        <v>646</v>
      </c>
      <c r="B93" s="239" t="s">
        <v>820</v>
      </c>
      <c r="C93" s="167"/>
      <c r="D93" s="168"/>
      <c r="E93" s="169"/>
      <c r="F93" s="169"/>
      <c r="G93" s="169"/>
    </row>
    <row r="94" spans="1:7" s="89" customFormat="1" ht="38.25" x14ac:dyDescent="0.25">
      <c r="A94" s="243" t="s">
        <v>646</v>
      </c>
      <c r="B94" s="239" t="s">
        <v>790</v>
      </c>
      <c r="C94" s="167"/>
      <c r="D94" s="168"/>
      <c r="E94" s="169"/>
      <c r="F94" s="169"/>
      <c r="G94" s="169"/>
    </row>
    <row r="95" spans="1:7" s="89" customFormat="1" ht="38.25" x14ac:dyDescent="0.25">
      <c r="A95" s="88"/>
      <c r="B95" s="255" t="s">
        <v>791</v>
      </c>
      <c r="C95" s="167"/>
      <c r="D95" s="168"/>
      <c r="E95" s="169"/>
      <c r="F95" s="169"/>
      <c r="G95" s="169"/>
    </row>
    <row r="96" spans="1:7" s="89" customFormat="1" ht="12.75" x14ac:dyDescent="0.25">
      <c r="A96" s="88"/>
      <c r="B96" s="92"/>
      <c r="C96" s="167"/>
      <c r="D96" s="168"/>
      <c r="E96" s="169"/>
      <c r="F96" s="169"/>
      <c r="G96" s="169"/>
    </row>
    <row r="97" spans="1:7" s="99" customFormat="1" ht="13.5" thickBot="1" x14ac:dyDescent="0.25">
      <c r="A97" s="98"/>
      <c r="B97" s="128"/>
      <c r="C97" s="85"/>
      <c r="D97" s="86"/>
      <c r="E97" s="87"/>
      <c r="F97" s="87"/>
      <c r="G97" s="87"/>
    </row>
    <row r="98" spans="1:7" s="4" customFormat="1" ht="17.25" thickBot="1" x14ac:dyDescent="0.35">
      <c r="A98" s="212"/>
      <c r="B98" s="380" t="s">
        <v>81</v>
      </c>
      <c r="C98" s="235"/>
      <c r="D98" s="236"/>
      <c r="E98" s="237"/>
      <c r="F98" s="237">
        <f>SUM(F10:F97)</f>
        <v>0</v>
      </c>
      <c r="G98" s="237">
        <f>SUM(G10:G97)</f>
        <v>0</v>
      </c>
    </row>
    <row r="99" spans="1:7" ht="17.25" thickTop="1" x14ac:dyDescent="0.3"/>
  </sheetData>
  <sheetProtection algorithmName="SHA-512" hashValue="PsvxBfb+/czfcF7loekX0Uth1cLvEqSxaeZLoXKGL5+8E/kpZIWziAGrvF8wrbeik8c9VIETKBOio4KZlU3C8g==" saltValue="vhhFTbwvm0Ni1SpLjdZ3QQ==" spinCount="100000" sheet="1" objects="1" scenarios="1" selectLockedCells="1"/>
  <mergeCells count="3">
    <mergeCell ref="A4:G4"/>
    <mergeCell ref="A5:G5"/>
    <mergeCell ref="A6:G6"/>
  </mergeCells>
  <pageMargins left="0.78740157480314965" right="0.39370078740157483" top="0.98425196850393704" bottom="0.98425196850393704" header="0.51181102362204722" footer="0.51181102362204722"/>
  <pageSetup paperSize="9" scale="88" firstPageNumber="0" orientation="portrait" horizontalDpi="300" verticalDpi="300" r:id="rId1"/>
  <headerFooter alignWithMargins="0">
    <oddHeader>&amp;L&amp;"Calibri,Krepko"&amp;9&amp;UPrizidek k zdravstvenemu domu Slovenj Gradec&amp;R&amp;9POPIS OBRTNIŠKIH DEL
B/4.0 ESTRIH</oddHeader>
    <oddFooter>&amp;R&amp;P</oddFooter>
  </headerFooter>
  <colBreaks count="1" manualBreakCount="1">
    <brk id="9"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59"/>
  <sheetViews>
    <sheetView view="pageBreakPreview" topLeftCell="A50" zoomScaleSheetLayoutView="100" workbookViewId="0">
      <selection activeCell="E50" sqref="E50"/>
    </sheetView>
  </sheetViews>
  <sheetFormatPr defaultColWidth="9.140625" defaultRowHeight="16.5" x14ac:dyDescent="0.3"/>
  <cols>
    <col min="1" max="1" width="7.140625" style="532" customWidth="1"/>
    <col min="2" max="2" width="39.42578125" style="688" customWidth="1"/>
    <col min="3" max="3" width="8.28515625" style="515" customWidth="1"/>
    <col min="4" max="4" width="11.42578125" style="515" customWidth="1"/>
    <col min="5" max="5" width="11.5703125" style="515" customWidth="1"/>
    <col min="6" max="7" width="12.7109375" style="515" customWidth="1"/>
    <col min="8" max="12" width="9.140625" style="515"/>
    <col min="13" max="13" width="7.140625" style="515" customWidth="1"/>
    <col min="14" max="16384" width="9.140625" style="515"/>
  </cols>
  <sheetData>
    <row r="1" spans="1:8" x14ac:dyDescent="0.3">
      <c r="A1" s="525" t="s">
        <v>79</v>
      </c>
      <c r="B1" s="681" t="s">
        <v>84</v>
      </c>
    </row>
    <row r="2" spans="1:8" x14ac:dyDescent="0.3">
      <c r="A2" s="525"/>
      <c r="B2" s="681"/>
    </row>
    <row r="3" spans="1:8" s="571" customFormat="1" ht="15" x14ac:dyDescent="0.25">
      <c r="A3" s="565" t="s">
        <v>148</v>
      </c>
      <c r="B3" s="682"/>
      <c r="C3" s="567"/>
      <c r="D3" s="568"/>
      <c r="E3" s="569"/>
      <c r="F3" s="570"/>
      <c r="G3" s="570"/>
    </row>
    <row r="4" spans="1:8" s="607" customFormat="1" ht="15" customHeight="1" x14ac:dyDescent="0.25">
      <c r="A4" s="604" t="s">
        <v>200</v>
      </c>
      <c r="B4" s="683"/>
      <c r="C4" s="683"/>
      <c r="D4" s="683"/>
      <c r="E4" s="683"/>
      <c r="F4" s="683"/>
      <c r="G4" s="684"/>
    </row>
    <row r="5" spans="1:8" s="607" customFormat="1" ht="15" customHeight="1" x14ac:dyDescent="0.25">
      <c r="A5" s="685" t="s">
        <v>190</v>
      </c>
      <c r="B5" s="577"/>
      <c r="C5" s="577"/>
      <c r="D5" s="577"/>
      <c r="E5" s="577"/>
      <c r="F5" s="577"/>
      <c r="G5" s="578"/>
    </row>
    <row r="6" spans="1:8" s="607" customFormat="1" ht="27" customHeight="1" x14ac:dyDescent="0.25">
      <c r="A6" s="686" t="s">
        <v>191</v>
      </c>
      <c r="B6" s="580"/>
      <c r="C6" s="580"/>
      <c r="D6" s="580"/>
      <c r="E6" s="580"/>
      <c r="F6" s="580"/>
      <c r="G6" s="581"/>
    </row>
    <row r="7" spans="1:8" x14ac:dyDescent="0.3">
      <c r="A7" s="525"/>
      <c r="B7" s="681"/>
    </row>
    <row r="9" spans="1:8" s="531" customFormat="1" ht="27.75" thickBot="1" x14ac:dyDescent="0.35">
      <c r="A9" s="527"/>
      <c r="B9" s="687" t="s">
        <v>29</v>
      </c>
      <c r="C9" s="588" t="s">
        <v>30</v>
      </c>
      <c r="D9" s="588" t="s">
        <v>31</v>
      </c>
      <c r="E9" s="588" t="s">
        <v>32</v>
      </c>
      <c r="F9" s="530" t="s">
        <v>1537</v>
      </c>
      <c r="G9" s="530" t="s">
        <v>1538</v>
      </c>
    </row>
    <row r="10" spans="1:8" ht="17.25" thickTop="1" x14ac:dyDescent="0.3"/>
    <row r="11" spans="1:8" s="591" customFormat="1" x14ac:dyDescent="0.2">
      <c r="A11" s="592" t="s">
        <v>78</v>
      </c>
      <c r="B11" s="689" t="s">
        <v>1492</v>
      </c>
      <c r="C11" s="690"/>
      <c r="D11" s="690"/>
      <c r="E11" s="691"/>
      <c r="F11" s="692"/>
      <c r="G11" s="692"/>
      <c r="H11" s="594"/>
    </row>
    <row r="12" spans="1:8" s="591" customFormat="1" ht="255" x14ac:dyDescent="0.2">
      <c r="A12" s="532"/>
      <c r="B12" s="693" t="s">
        <v>1493</v>
      </c>
      <c r="C12" s="690" t="s">
        <v>45</v>
      </c>
      <c r="D12" s="690">
        <v>1689.75</v>
      </c>
      <c r="E12" s="698"/>
      <c r="F12" s="692">
        <f>E12*D12</f>
        <v>0</v>
      </c>
      <c r="G12" s="692"/>
      <c r="H12" s="594"/>
    </row>
    <row r="13" spans="1:8" s="591" customFormat="1" ht="8.1" customHeight="1" x14ac:dyDescent="0.2">
      <c r="A13" s="532"/>
      <c r="B13" s="693"/>
      <c r="C13" s="690"/>
      <c r="D13" s="690"/>
      <c r="E13" s="699"/>
      <c r="F13" s="692"/>
      <c r="G13" s="692"/>
      <c r="H13" s="594"/>
    </row>
    <row r="14" spans="1:8" s="591" customFormat="1" ht="153" x14ac:dyDescent="0.2">
      <c r="A14" s="532"/>
      <c r="B14" s="693" t="s">
        <v>1494</v>
      </c>
      <c r="C14" s="690" t="s">
        <v>45</v>
      </c>
      <c r="D14" s="690">
        <v>1689.75</v>
      </c>
      <c r="E14" s="698"/>
      <c r="F14" s="692">
        <f>E14*D14</f>
        <v>0</v>
      </c>
      <c r="G14" s="692"/>
      <c r="H14" s="594"/>
    </row>
    <row r="15" spans="1:8" s="591" customFormat="1" ht="8.1" customHeight="1" x14ac:dyDescent="0.2">
      <c r="A15" s="532"/>
      <c r="B15" s="693"/>
      <c r="C15" s="690"/>
      <c r="D15" s="690"/>
      <c r="E15" s="699"/>
      <c r="F15" s="692"/>
      <c r="G15" s="692"/>
      <c r="H15" s="594"/>
    </row>
    <row r="16" spans="1:8" s="591" customFormat="1" ht="76.5" x14ac:dyDescent="0.2">
      <c r="A16" s="532"/>
      <c r="B16" s="693" t="s">
        <v>1495</v>
      </c>
      <c r="C16" s="690" t="s">
        <v>45</v>
      </c>
      <c r="D16" s="690">
        <v>1689.75</v>
      </c>
      <c r="E16" s="698"/>
      <c r="F16" s="692">
        <f>E16*D16</f>
        <v>0</v>
      </c>
      <c r="G16" s="692"/>
      <c r="H16" s="594"/>
    </row>
    <row r="17" spans="1:8" s="591" customFormat="1" ht="8.1" customHeight="1" x14ac:dyDescent="0.2">
      <c r="A17" s="532"/>
      <c r="B17" s="693"/>
      <c r="C17" s="690"/>
      <c r="D17" s="690"/>
      <c r="E17" s="699"/>
      <c r="F17" s="692"/>
      <c r="G17" s="692"/>
      <c r="H17" s="594"/>
    </row>
    <row r="18" spans="1:8" s="591" customFormat="1" ht="63.75" x14ac:dyDescent="0.2">
      <c r="A18" s="532"/>
      <c r="B18" s="693" t="s">
        <v>1496</v>
      </c>
      <c r="C18" s="690" t="s">
        <v>35</v>
      </c>
      <c r="D18" s="690">
        <v>450.6</v>
      </c>
      <c r="E18" s="698"/>
      <c r="F18" s="692">
        <f>E18*D18</f>
        <v>0</v>
      </c>
      <c r="G18" s="692"/>
      <c r="H18" s="594"/>
    </row>
    <row r="19" spans="1:8" s="591" customFormat="1" ht="63.75" x14ac:dyDescent="0.2">
      <c r="A19" s="592"/>
      <c r="B19" s="693" t="s">
        <v>1497</v>
      </c>
      <c r="C19" s="690"/>
      <c r="D19" s="690"/>
      <c r="E19" s="699"/>
      <c r="F19" s="692"/>
      <c r="G19" s="692"/>
    </row>
    <row r="20" spans="1:8" s="591" customFormat="1" ht="57.75" customHeight="1" x14ac:dyDescent="0.2">
      <c r="A20" s="532"/>
      <c r="B20" s="689" t="s">
        <v>500</v>
      </c>
      <c r="C20" s="589"/>
      <c r="D20" s="589"/>
      <c r="E20" s="558"/>
      <c r="F20" s="589"/>
      <c r="G20" s="589"/>
    </row>
    <row r="21" spans="1:8" s="591" customFormat="1" x14ac:dyDescent="0.2">
      <c r="A21" s="532"/>
      <c r="B21" s="694"/>
      <c r="C21" s="589"/>
      <c r="D21" s="589"/>
      <c r="E21" s="558"/>
      <c r="F21" s="589"/>
      <c r="G21" s="589"/>
    </row>
    <row r="22" spans="1:8" s="591" customFormat="1" ht="102" x14ac:dyDescent="0.2">
      <c r="A22" s="592" t="s">
        <v>224</v>
      </c>
      <c r="B22" s="689" t="s">
        <v>499</v>
      </c>
      <c r="C22" s="690" t="s">
        <v>45</v>
      </c>
      <c r="D22" s="690">
        <v>1689.75</v>
      </c>
      <c r="E22" s="698"/>
      <c r="F22" s="692">
        <f>E22*D22</f>
        <v>0</v>
      </c>
      <c r="G22" s="692"/>
      <c r="H22" s="594"/>
    </row>
    <row r="23" spans="1:8" s="591" customFormat="1" x14ac:dyDescent="0.2">
      <c r="A23" s="592"/>
      <c r="B23" s="689"/>
      <c r="C23" s="690"/>
      <c r="D23" s="690"/>
      <c r="E23" s="699"/>
      <c r="F23" s="692"/>
      <c r="G23" s="692"/>
      <c r="H23" s="594"/>
    </row>
    <row r="24" spans="1:8" s="591" customFormat="1" ht="12.75" x14ac:dyDescent="0.2">
      <c r="A24" s="592" t="s">
        <v>367</v>
      </c>
      <c r="B24" s="689" t="s">
        <v>1498</v>
      </c>
      <c r="E24" s="562"/>
    </row>
    <row r="25" spans="1:8" s="591" customFormat="1" ht="140.25" x14ac:dyDescent="0.2">
      <c r="A25" s="532"/>
      <c r="B25" s="695" t="s">
        <v>1499</v>
      </c>
      <c r="C25" s="690" t="s">
        <v>45</v>
      </c>
      <c r="D25" s="537">
        <v>4110.78</v>
      </c>
      <c r="E25" s="698"/>
      <c r="F25" s="692">
        <f>E25*D25</f>
        <v>0</v>
      </c>
      <c r="G25" s="692"/>
      <c r="H25" s="594"/>
    </row>
    <row r="26" spans="1:8" s="591" customFormat="1" ht="8.1" customHeight="1" x14ac:dyDescent="0.2">
      <c r="A26" s="532"/>
      <c r="B26" s="695"/>
      <c r="C26" s="615"/>
      <c r="D26" s="616"/>
      <c r="E26" s="563"/>
      <c r="F26" s="595"/>
      <c r="G26" s="595"/>
    </row>
    <row r="27" spans="1:8" s="591" customFormat="1" ht="89.25" x14ac:dyDescent="0.2">
      <c r="A27" s="532"/>
      <c r="B27" s="695" t="s">
        <v>1500</v>
      </c>
      <c r="C27" s="690" t="s">
        <v>45</v>
      </c>
      <c r="D27" s="537">
        <v>4110.78</v>
      </c>
      <c r="E27" s="698"/>
      <c r="F27" s="692">
        <f>E27*D27</f>
        <v>0</v>
      </c>
      <c r="G27" s="692"/>
      <c r="H27" s="594"/>
    </row>
    <row r="28" spans="1:8" s="591" customFormat="1" ht="8.1" customHeight="1" x14ac:dyDescent="0.2">
      <c r="A28" s="532"/>
      <c r="B28" s="695"/>
      <c r="C28" s="615"/>
      <c r="D28" s="616"/>
      <c r="E28" s="563"/>
      <c r="F28" s="595"/>
      <c r="G28" s="595"/>
    </row>
    <row r="29" spans="1:8" s="591" customFormat="1" ht="89.25" x14ac:dyDescent="0.2">
      <c r="A29" s="532"/>
      <c r="B29" s="695" t="s">
        <v>1501</v>
      </c>
      <c r="C29" s="690" t="s">
        <v>35</v>
      </c>
      <c r="D29" s="536">
        <v>1726</v>
      </c>
      <c r="E29" s="698"/>
      <c r="F29" s="692">
        <f>E29*D29</f>
        <v>0</v>
      </c>
      <c r="G29" s="692"/>
      <c r="H29" s="594"/>
    </row>
    <row r="30" spans="1:8" s="591" customFormat="1" ht="8.1" customHeight="1" x14ac:dyDescent="0.2">
      <c r="A30" s="532"/>
      <c r="B30" s="695"/>
      <c r="C30" s="615"/>
      <c r="D30" s="616"/>
      <c r="E30" s="563"/>
      <c r="F30" s="595"/>
      <c r="G30" s="595"/>
    </row>
    <row r="31" spans="1:8" s="591" customFormat="1" ht="51" x14ac:dyDescent="0.2">
      <c r="A31" s="592"/>
      <c r="B31" s="695" t="s">
        <v>1502</v>
      </c>
      <c r="C31" s="690" t="s">
        <v>35</v>
      </c>
      <c r="D31" s="536">
        <v>1726</v>
      </c>
      <c r="E31" s="698"/>
      <c r="F31" s="692">
        <f>E31*D31</f>
        <v>0</v>
      </c>
      <c r="G31" s="692"/>
      <c r="H31" s="594"/>
    </row>
    <row r="32" spans="1:8" s="591" customFormat="1" ht="69.75" customHeight="1" x14ac:dyDescent="0.2">
      <c r="A32" s="592"/>
      <c r="B32" s="696" t="s">
        <v>1503</v>
      </c>
      <c r="C32" s="615"/>
      <c r="D32" s="616"/>
      <c r="E32" s="563"/>
      <c r="F32" s="595"/>
      <c r="G32" s="595"/>
    </row>
    <row r="33" spans="1:8" s="591" customFormat="1" x14ac:dyDescent="0.2">
      <c r="A33" s="532"/>
      <c r="B33" s="694"/>
      <c r="C33" s="589"/>
      <c r="D33" s="589"/>
      <c r="E33" s="558"/>
      <c r="F33" s="589"/>
      <c r="G33" s="589"/>
    </row>
    <row r="34" spans="1:8" s="591" customFormat="1" ht="94.5" customHeight="1" x14ac:dyDescent="0.2">
      <c r="A34" s="592" t="s">
        <v>224</v>
      </c>
      <c r="B34" s="689" t="s">
        <v>499</v>
      </c>
      <c r="C34" s="690" t="s">
        <v>45</v>
      </c>
      <c r="D34" s="690">
        <v>89.69</v>
      </c>
      <c r="E34" s="698"/>
      <c r="F34" s="692">
        <f>E34*D34</f>
        <v>0</v>
      </c>
      <c r="G34" s="692"/>
      <c r="H34" s="594"/>
    </row>
    <row r="35" spans="1:8" s="591" customFormat="1" x14ac:dyDescent="0.2">
      <c r="A35" s="532"/>
      <c r="B35" s="694"/>
      <c r="C35" s="589"/>
      <c r="D35" s="589"/>
      <c r="E35" s="558"/>
      <c r="F35" s="589"/>
      <c r="G35" s="589"/>
    </row>
    <row r="36" spans="1:8" s="591" customFormat="1" ht="12.75" x14ac:dyDescent="0.2">
      <c r="A36" s="592" t="s">
        <v>258</v>
      </c>
      <c r="B36" s="694" t="s">
        <v>1566</v>
      </c>
      <c r="E36" s="562"/>
    </row>
    <row r="37" spans="1:8" s="591" customFormat="1" ht="255" x14ac:dyDescent="0.2">
      <c r="A37" s="532"/>
      <c r="B37" s="693" t="s">
        <v>1493</v>
      </c>
      <c r="C37" s="690" t="s">
        <v>45</v>
      </c>
      <c r="D37" s="690">
        <v>89.69</v>
      </c>
      <c r="E37" s="698"/>
      <c r="F37" s="692">
        <f>E37*D37</f>
        <v>0</v>
      </c>
      <c r="G37" s="692"/>
      <c r="H37" s="594"/>
    </row>
    <row r="38" spans="1:8" s="591" customFormat="1" ht="8.1" customHeight="1" x14ac:dyDescent="0.2">
      <c r="A38" s="532"/>
      <c r="B38" s="693"/>
      <c r="C38" s="690"/>
      <c r="D38" s="690"/>
      <c r="E38" s="699"/>
      <c r="F38" s="692"/>
      <c r="G38" s="692"/>
      <c r="H38" s="594"/>
    </row>
    <row r="39" spans="1:8" s="591" customFormat="1" ht="153" x14ac:dyDescent="0.2">
      <c r="A39" s="532"/>
      <c r="B39" s="693" t="s">
        <v>1494</v>
      </c>
      <c r="C39" s="690" t="s">
        <v>45</v>
      </c>
      <c r="D39" s="690">
        <v>89.69</v>
      </c>
      <c r="E39" s="698"/>
      <c r="F39" s="692">
        <f>E39*D39</f>
        <v>0</v>
      </c>
      <c r="G39" s="692"/>
      <c r="H39" s="594"/>
    </row>
    <row r="40" spans="1:8" s="591" customFormat="1" ht="8.1" customHeight="1" x14ac:dyDescent="0.2">
      <c r="A40" s="532"/>
      <c r="B40" s="693"/>
      <c r="C40" s="690"/>
      <c r="D40" s="690"/>
      <c r="E40" s="699"/>
      <c r="F40" s="692"/>
      <c r="G40" s="692"/>
      <c r="H40" s="594"/>
    </row>
    <row r="41" spans="1:8" s="591" customFormat="1" ht="76.5" x14ac:dyDescent="0.2">
      <c r="A41" s="532"/>
      <c r="B41" s="693" t="s">
        <v>1495</v>
      </c>
      <c r="C41" s="690" t="s">
        <v>45</v>
      </c>
      <c r="D41" s="690">
        <v>89.69</v>
      </c>
      <c r="E41" s="698"/>
      <c r="F41" s="692">
        <f>E41*D41</f>
        <v>0</v>
      </c>
      <c r="G41" s="692"/>
      <c r="H41" s="594"/>
    </row>
    <row r="42" spans="1:8" s="591" customFormat="1" ht="8.1" customHeight="1" x14ac:dyDescent="0.2">
      <c r="A42" s="532"/>
      <c r="B42" s="693"/>
      <c r="C42" s="690"/>
      <c r="D42" s="690"/>
      <c r="E42" s="699"/>
      <c r="F42" s="692"/>
      <c r="G42" s="692"/>
      <c r="H42" s="594"/>
    </row>
    <row r="43" spans="1:8" s="591" customFormat="1" ht="63.75" x14ac:dyDescent="0.2">
      <c r="A43" s="532"/>
      <c r="B43" s="693" t="s">
        <v>1496</v>
      </c>
      <c r="C43" s="690" t="s">
        <v>35</v>
      </c>
      <c r="D43" s="690">
        <v>116.6</v>
      </c>
      <c r="E43" s="698"/>
      <c r="F43" s="692">
        <f>E43*D43</f>
        <v>0</v>
      </c>
      <c r="G43" s="692"/>
      <c r="H43" s="594"/>
    </row>
    <row r="44" spans="1:8" s="591" customFormat="1" ht="63.75" x14ac:dyDescent="0.2">
      <c r="A44" s="592"/>
      <c r="B44" s="693" t="s">
        <v>1497</v>
      </c>
      <c r="C44" s="690"/>
      <c r="D44" s="690"/>
      <c r="E44" s="699"/>
      <c r="F44" s="692"/>
      <c r="G44" s="692"/>
    </row>
    <row r="45" spans="1:8" s="591" customFormat="1" x14ac:dyDescent="0.2">
      <c r="A45" s="532"/>
      <c r="B45" s="689"/>
      <c r="C45" s="690"/>
      <c r="D45" s="690"/>
      <c r="E45" s="699"/>
      <c r="F45" s="692"/>
      <c r="G45" s="692"/>
    </row>
    <row r="46" spans="1:8" s="591" customFormat="1" ht="12.75" x14ac:dyDescent="0.2">
      <c r="A46" s="592" t="s">
        <v>367</v>
      </c>
      <c r="B46" s="694" t="s">
        <v>1567</v>
      </c>
      <c r="E46" s="562"/>
    </row>
    <row r="47" spans="1:8" s="591" customFormat="1" ht="132.75" customHeight="1" x14ac:dyDescent="0.2">
      <c r="A47" s="532"/>
      <c r="B47" s="695" t="s">
        <v>1499</v>
      </c>
      <c r="C47" s="690" t="s">
        <v>45</v>
      </c>
      <c r="D47" s="536">
        <v>313.92</v>
      </c>
      <c r="E47" s="698"/>
      <c r="F47" s="692">
        <f>E47*D47</f>
        <v>0</v>
      </c>
      <c r="G47" s="692"/>
      <c r="H47" s="594"/>
    </row>
    <row r="48" spans="1:8" s="591" customFormat="1" ht="8.1" customHeight="1" x14ac:dyDescent="0.2">
      <c r="A48" s="532"/>
      <c r="B48" s="695"/>
      <c r="C48" s="615"/>
      <c r="D48" s="616"/>
      <c r="E48" s="563"/>
      <c r="F48" s="595"/>
      <c r="G48" s="595"/>
    </row>
    <row r="49" spans="1:8" s="591" customFormat="1" ht="89.25" x14ac:dyDescent="0.2">
      <c r="A49" s="532"/>
      <c r="B49" s="695" t="s">
        <v>1500</v>
      </c>
      <c r="C49" s="690" t="s">
        <v>45</v>
      </c>
      <c r="D49" s="536">
        <v>313.92</v>
      </c>
      <c r="E49" s="698"/>
      <c r="F49" s="692">
        <f>E49*D49</f>
        <v>0</v>
      </c>
      <c r="G49" s="692"/>
      <c r="H49" s="594"/>
    </row>
    <row r="50" spans="1:8" s="591" customFormat="1" ht="8.1" customHeight="1" x14ac:dyDescent="0.2">
      <c r="A50" s="532"/>
      <c r="B50" s="695"/>
      <c r="C50" s="615"/>
      <c r="D50" s="616"/>
      <c r="E50" s="563"/>
      <c r="F50" s="595"/>
      <c r="G50" s="595"/>
    </row>
    <row r="51" spans="1:8" s="591" customFormat="1" ht="89.25" x14ac:dyDescent="0.2">
      <c r="A51" s="532"/>
      <c r="B51" s="695" t="s">
        <v>1501</v>
      </c>
      <c r="C51" s="690" t="s">
        <v>35</v>
      </c>
      <c r="D51" s="536">
        <v>134.53</v>
      </c>
      <c r="E51" s="698"/>
      <c r="F51" s="692">
        <f>E51*D51</f>
        <v>0</v>
      </c>
      <c r="G51" s="692"/>
      <c r="H51" s="594"/>
    </row>
    <row r="52" spans="1:8" s="591" customFormat="1" ht="8.1" customHeight="1" x14ac:dyDescent="0.2">
      <c r="A52" s="532"/>
      <c r="B52" s="695"/>
      <c r="C52" s="615"/>
      <c r="D52" s="616"/>
      <c r="E52" s="563"/>
      <c r="F52" s="595"/>
      <c r="G52" s="595"/>
    </row>
    <row r="53" spans="1:8" s="591" customFormat="1" ht="51" x14ac:dyDescent="0.2">
      <c r="A53" s="592"/>
      <c r="B53" s="695" t="s">
        <v>1502</v>
      </c>
      <c r="C53" s="690" t="s">
        <v>35</v>
      </c>
      <c r="D53" s="536">
        <v>134.53</v>
      </c>
      <c r="E53" s="698"/>
      <c r="F53" s="692">
        <f>E53*D53</f>
        <v>0</v>
      </c>
      <c r="G53" s="692"/>
      <c r="H53" s="594"/>
    </row>
    <row r="54" spans="1:8" s="591" customFormat="1" ht="71.25" customHeight="1" x14ac:dyDescent="0.2">
      <c r="A54" s="592"/>
      <c r="B54" s="696" t="s">
        <v>1503</v>
      </c>
      <c r="C54" s="615"/>
      <c r="D54" s="616"/>
      <c r="E54" s="563"/>
      <c r="F54" s="595"/>
      <c r="G54" s="595"/>
    </row>
    <row r="55" spans="1:8" x14ac:dyDescent="0.3">
      <c r="E55" s="559"/>
    </row>
    <row r="56" spans="1:8" s="591" customFormat="1" x14ac:dyDescent="0.2">
      <c r="A56" s="592" t="s">
        <v>1534</v>
      </c>
      <c r="B56" s="689" t="s">
        <v>1535</v>
      </c>
      <c r="C56" s="690"/>
      <c r="D56" s="690"/>
      <c r="E56" s="699"/>
      <c r="F56" s="692"/>
      <c r="G56" s="692"/>
      <c r="H56" s="594"/>
    </row>
    <row r="57" spans="1:8" s="591" customFormat="1" ht="69.75" customHeight="1" x14ac:dyDescent="0.2">
      <c r="A57" s="532"/>
      <c r="B57" s="693" t="s">
        <v>1536</v>
      </c>
      <c r="C57" s="690" t="s">
        <v>45</v>
      </c>
      <c r="D57" s="690">
        <v>20</v>
      </c>
      <c r="E57" s="698"/>
      <c r="F57" s="692">
        <f>E57*D57</f>
        <v>0</v>
      </c>
      <c r="G57" s="692"/>
      <c r="H57" s="594"/>
    </row>
    <row r="58" spans="1:8" s="591" customFormat="1" ht="12.75" customHeight="1" thickBot="1" x14ac:dyDescent="0.25">
      <c r="A58" s="592"/>
      <c r="B58" s="689"/>
      <c r="C58" s="615"/>
      <c r="D58" s="616"/>
      <c r="E58" s="595"/>
      <c r="F58" s="595"/>
      <c r="G58" s="595"/>
    </row>
    <row r="59" spans="1:8" s="531" customFormat="1" ht="17.25" thickBot="1" x14ac:dyDescent="0.35">
      <c r="A59" s="549"/>
      <c r="B59" s="697" t="s">
        <v>86</v>
      </c>
      <c r="C59" s="551"/>
      <c r="D59" s="552"/>
      <c r="E59" s="553"/>
      <c r="F59" s="553">
        <f>SUM(F11:F58)</f>
        <v>0</v>
      </c>
      <c r="G59" s="553">
        <f>SUM(G11:G58)</f>
        <v>0</v>
      </c>
    </row>
  </sheetData>
  <sheetProtection algorithmName="SHA-512" hashValue="l5luQ9aSR3VRqWjGUYnVo04i3w3H58IExxuYk2kblGdH2RHAIkgf/ViJtwM71y8MxLzIqRqknxvrxgRFjkVfDg==" saltValue="KaYHFwmmUiM/oMmpmZ6P6g==" spinCount="100000" sheet="1" objects="1" scenarios="1" selectLockedCells="1"/>
  <mergeCells count="3">
    <mergeCell ref="A4:G4"/>
    <mergeCell ref="A5:G5"/>
    <mergeCell ref="A6:G6"/>
  </mergeCells>
  <pageMargins left="0.78740157480314965" right="0.39370078740157483" top="0.98425196850393704" bottom="0.98425196850393704" header="0.51181102362204722" footer="0.51181102362204722"/>
  <pageSetup paperSize="9" scale="87" firstPageNumber="0" orientation="portrait" horizontalDpi="300" verticalDpi="300" r:id="rId1"/>
  <headerFooter alignWithMargins="0">
    <oddHeader>&amp;L&amp;"Calibri,Krepko"&amp;9&amp;UPrizidek k zdravstvenemu domu Slovenj Gradec&amp;R&amp;9POPIS OBRTNIŠKIH DEL
B/5.0 TLAKARSKA DELA</oddHeader>
    <oddFooter>&amp;R&amp;P</oddFooter>
  </headerFooter>
  <rowBreaks count="4" manualBreakCount="4">
    <brk id="17" max="5" man="1"/>
    <brk id="31" max="5" man="1"/>
    <brk id="40" max="5" man="1"/>
    <brk id="55" max="5" man="1"/>
  </rowBreaks>
  <colBreaks count="1" manualBreakCount="1">
    <brk id="9"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1"/>
  <sheetViews>
    <sheetView view="pageBreakPreview" topLeftCell="A20" zoomScaleSheetLayoutView="100" workbookViewId="0">
      <selection activeCell="E20" sqref="E20"/>
    </sheetView>
  </sheetViews>
  <sheetFormatPr defaultColWidth="9.140625" defaultRowHeight="16.5" x14ac:dyDescent="0.3"/>
  <cols>
    <col min="1" max="1" width="7.140625" style="532" customWidth="1"/>
    <col min="2" max="2" width="39.42578125" style="494" customWidth="1"/>
    <col min="3" max="3" width="8.28515625" style="515" customWidth="1"/>
    <col min="4" max="4" width="9.7109375" style="515" customWidth="1"/>
    <col min="5" max="5" width="12.42578125" style="515" customWidth="1"/>
    <col min="6" max="7" width="12.7109375" style="515" customWidth="1"/>
    <col min="8" max="12" width="9.140625" style="515"/>
    <col min="13" max="13" width="7.140625" style="515" customWidth="1"/>
    <col min="14" max="16384" width="9.140625" style="515"/>
  </cols>
  <sheetData>
    <row r="1" spans="1:7" x14ac:dyDescent="0.3">
      <c r="A1" s="525" t="s">
        <v>80</v>
      </c>
      <c r="B1" s="602" t="s">
        <v>88</v>
      </c>
    </row>
    <row r="2" spans="1:7" x14ac:dyDescent="0.3">
      <c r="A2" s="525"/>
      <c r="B2" s="602"/>
    </row>
    <row r="3" spans="1:7" s="571" customFormat="1" ht="15" x14ac:dyDescent="0.25">
      <c r="A3" s="565" t="s">
        <v>149</v>
      </c>
      <c r="B3" s="603"/>
      <c r="C3" s="567"/>
      <c r="D3" s="568"/>
      <c r="E3" s="569"/>
      <c r="F3" s="570"/>
      <c r="G3" s="570"/>
    </row>
    <row r="4" spans="1:7" s="607" customFormat="1" ht="13.5" x14ac:dyDescent="0.25">
      <c r="A4" s="700" t="s">
        <v>203</v>
      </c>
      <c r="B4" s="701"/>
      <c r="C4" s="701"/>
      <c r="D4" s="701"/>
      <c r="E4" s="701"/>
      <c r="F4" s="701"/>
      <c r="G4" s="702"/>
    </row>
    <row r="5" spans="1:7" s="607" customFormat="1" ht="41.25" customHeight="1" x14ac:dyDescent="0.25">
      <c r="A5" s="685" t="s">
        <v>195</v>
      </c>
      <c r="B5" s="577"/>
      <c r="C5" s="577"/>
      <c r="D5" s="577"/>
      <c r="E5" s="577"/>
      <c r="F5" s="577"/>
      <c r="G5" s="578"/>
    </row>
    <row r="6" spans="1:7" s="607" customFormat="1" ht="15" customHeight="1" x14ac:dyDescent="0.25">
      <c r="A6" s="685" t="s">
        <v>192</v>
      </c>
      <c r="B6" s="703"/>
      <c r="C6" s="703"/>
      <c r="D6" s="703"/>
      <c r="E6" s="703"/>
      <c r="F6" s="703"/>
      <c r="G6" s="704"/>
    </row>
    <row r="7" spans="1:7" s="607" customFormat="1" ht="44.25" customHeight="1" x14ac:dyDescent="0.25">
      <c r="A7" s="685" t="s">
        <v>193</v>
      </c>
      <c r="B7" s="577"/>
      <c r="C7" s="577"/>
      <c r="D7" s="577"/>
      <c r="E7" s="577"/>
      <c r="F7" s="577"/>
      <c r="G7" s="578"/>
    </row>
    <row r="8" spans="1:7" s="607" customFormat="1" ht="15" customHeight="1" x14ac:dyDescent="0.25">
      <c r="A8" s="685" t="s">
        <v>194</v>
      </c>
      <c r="B8" s="577"/>
      <c r="C8" s="577"/>
      <c r="D8" s="577"/>
      <c r="E8" s="577"/>
      <c r="F8" s="577"/>
      <c r="G8" s="578"/>
    </row>
    <row r="9" spans="1:7" s="607" customFormat="1" ht="12.75" customHeight="1" x14ac:dyDescent="0.25">
      <c r="A9" s="686" t="s">
        <v>215</v>
      </c>
      <c r="B9" s="580"/>
      <c r="C9" s="580"/>
      <c r="D9" s="580"/>
      <c r="E9" s="580"/>
      <c r="F9" s="580"/>
      <c r="G9" s="581"/>
    </row>
    <row r="10" spans="1:7" x14ac:dyDescent="0.3">
      <c r="A10" s="525"/>
      <c r="B10" s="602"/>
    </row>
    <row r="12" spans="1:7" s="531" customFormat="1" ht="27.75" thickBot="1" x14ac:dyDescent="0.35">
      <c r="A12" s="527"/>
      <c r="B12" s="613" t="s">
        <v>29</v>
      </c>
      <c r="C12" s="588" t="s">
        <v>30</v>
      </c>
      <c r="D12" s="588" t="s">
        <v>31</v>
      </c>
      <c r="E12" s="588" t="s">
        <v>32</v>
      </c>
      <c r="F12" s="530" t="s">
        <v>1537</v>
      </c>
      <c r="G12" s="530" t="s">
        <v>1538</v>
      </c>
    </row>
    <row r="13" spans="1:7" ht="17.25" thickTop="1" x14ac:dyDescent="0.3"/>
    <row r="14" spans="1:7" ht="140.25" x14ac:dyDescent="0.3">
      <c r="A14" s="592" t="s">
        <v>82</v>
      </c>
      <c r="B14" s="593" t="s">
        <v>821</v>
      </c>
    </row>
    <row r="15" spans="1:7" ht="45" customHeight="1" x14ac:dyDescent="0.3">
      <c r="B15" s="593" t="s">
        <v>502</v>
      </c>
    </row>
    <row r="16" spans="1:7" ht="44.25" customHeight="1" x14ac:dyDescent="0.3">
      <c r="B16" s="689" t="s">
        <v>503</v>
      </c>
    </row>
    <row r="17" spans="1:8" x14ac:dyDescent="0.3">
      <c r="A17" s="705" t="s">
        <v>497</v>
      </c>
      <c r="B17" s="689" t="s">
        <v>505</v>
      </c>
      <c r="C17" s="536" t="s">
        <v>45</v>
      </c>
      <c r="D17" s="537">
        <v>71.14</v>
      </c>
      <c r="E17" s="554"/>
      <c r="F17" s="538">
        <f>E17*D17</f>
        <v>0</v>
      </c>
      <c r="G17" s="538"/>
      <c r="H17" s="594"/>
    </row>
    <row r="18" spans="1:8" x14ac:dyDescent="0.3">
      <c r="A18" s="705" t="s">
        <v>506</v>
      </c>
      <c r="B18" s="689" t="s">
        <v>822</v>
      </c>
      <c r="C18" s="536" t="s">
        <v>45</v>
      </c>
      <c r="D18" s="537">
        <v>219.7</v>
      </c>
      <c r="E18" s="554"/>
      <c r="F18" s="538">
        <f>E18*D18</f>
        <v>0</v>
      </c>
      <c r="G18" s="538"/>
      <c r="H18" s="594"/>
    </row>
    <row r="19" spans="1:8" x14ac:dyDescent="0.3">
      <c r="E19" s="559"/>
    </row>
    <row r="20" spans="1:8" s="591" customFormat="1" ht="156" customHeight="1" x14ac:dyDescent="0.2">
      <c r="A20" s="592" t="s">
        <v>158</v>
      </c>
      <c r="B20" s="593" t="s">
        <v>504</v>
      </c>
      <c r="E20" s="562"/>
    </row>
    <row r="21" spans="1:8" s="591" customFormat="1" ht="39.75" customHeight="1" x14ac:dyDescent="0.2">
      <c r="A21" s="592"/>
      <c r="B21" s="593" t="s">
        <v>502</v>
      </c>
      <c r="C21" s="615"/>
      <c r="D21" s="616"/>
      <c r="E21" s="706"/>
      <c r="F21" s="595"/>
      <c r="G21" s="595"/>
    </row>
    <row r="22" spans="1:8" s="591" customFormat="1" ht="42" customHeight="1" x14ac:dyDescent="0.2">
      <c r="A22" s="592"/>
      <c r="B22" s="689" t="s">
        <v>503</v>
      </c>
      <c r="C22" s="615"/>
      <c r="D22" s="616"/>
      <c r="E22" s="706"/>
      <c r="F22" s="595"/>
      <c r="G22" s="595"/>
    </row>
    <row r="23" spans="1:8" s="591" customFormat="1" ht="18" customHeight="1" x14ac:dyDescent="0.2">
      <c r="A23" s="705" t="s">
        <v>497</v>
      </c>
      <c r="B23" s="593" t="s">
        <v>508</v>
      </c>
      <c r="C23" s="536" t="s">
        <v>45</v>
      </c>
      <c r="D23" s="537">
        <v>213.41</v>
      </c>
      <c r="E23" s="554"/>
      <c r="F23" s="538">
        <f>E23*D23</f>
        <v>0</v>
      </c>
      <c r="G23" s="538"/>
      <c r="H23" s="594"/>
    </row>
    <row r="24" spans="1:8" s="591" customFormat="1" x14ac:dyDescent="0.2">
      <c r="A24" s="532"/>
      <c r="B24" s="593"/>
      <c r="C24" s="615"/>
      <c r="D24" s="616"/>
      <c r="E24" s="706"/>
      <c r="F24" s="595"/>
      <c r="G24" s="595"/>
    </row>
    <row r="25" spans="1:8" s="591" customFormat="1" x14ac:dyDescent="0.2">
      <c r="A25" s="592" t="s">
        <v>223</v>
      </c>
      <c r="B25" s="593" t="s">
        <v>511</v>
      </c>
      <c r="C25" s="536" t="s">
        <v>45</v>
      </c>
      <c r="D25" s="537">
        <v>71.14</v>
      </c>
      <c r="E25" s="554"/>
      <c r="F25" s="538">
        <f>E25*D25</f>
        <v>0</v>
      </c>
      <c r="G25" s="538"/>
      <c r="H25" s="594"/>
    </row>
    <row r="26" spans="1:8" s="591" customFormat="1" ht="89.25" x14ac:dyDescent="0.2">
      <c r="A26" s="592"/>
      <c r="B26" s="593" t="s">
        <v>509</v>
      </c>
      <c r="C26" s="536"/>
      <c r="D26" s="537"/>
      <c r="E26" s="692"/>
      <c r="F26" s="538"/>
      <c r="G26" s="538"/>
    </row>
    <row r="27" spans="1:8" s="591" customFormat="1" ht="25.5" x14ac:dyDescent="0.2">
      <c r="A27" s="592"/>
      <c r="B27" s="593" t="s">
        <v>510</v>
      </c>
      <c r="C27" s="536"/>
      <c r="D27" s="537"/>
      <c r="E27" s="692"/>
      <c r="F27" s="538"/>
      <c r="G27" s="538"/>
    </row>
    <row r="28" spans="1:8" ht="25.5" customHeight="1" thickBot="1" x14ac:dyDescent="0.35"/>
    <row r="29" spans="1:8" s="531" customFormat="1" ht="17.25" thickBot="1" x14ac:dyDescent="0.35">
      <c r="A29" s="549"/>
      <c r="B29" s="550" t="s">
        <v>89</v>
      </c>
      <c r="C29" s="551"/>
      <c r="D29" s="552"/>
      <c r="E29" s="553"/>
      <c r="F29" s="553">
        <f>SUM(F15:F28)</f>
        <v>0</v>
      </c>
      <c r="G29" s="553">
        <f>SUM(G15:G28)</f>
        <v>0</v>
      </c>
    </row>
    <row r="31" spans="1:8" ht="15.75" customHeight="1" x14ac:dyDescent="0.3"/>
  </sheetData>
  <sheetProtection algorithmName="SHA-512" hashValue="6a/HdGQbQxzCZMDRxr8ut1iVV17vLaMYSwcy4shUaWSuH+uCZZ8a+/ODyl1dUW9hmvQ9NM1H7IRXSWpDwBi1/w==" saltValue="NGKWQhZmnifP+pAndsHlWQ==" spinCount="100000" sheet="1" objects="1" scenarios="1" selectLockedCells="1"/>
  <mergeCells count="6">
    <mergeCell ref="A9:G9"/>
    <mergeCell ref="A4:G4"/>
    <mergeCell ref="A5:G5"/>
    <mergeCell ref="A6:G6"/>
    <mergeCell ref="A7:G7"/>
    <mergeCell ref="A8:G8"/>
  </mergeCells>
  <pageMargins left="0.78740157480314965" right="0.39370078740157483" top="0.98425196850393704" bottom="0.98425196850393704" header="0.51181102362204722" footer="0.51181102362204722"/>
  <pageSetup paperSize="9" scale="88" firstPageNumber="0" orientation="portrait" horizontalDpi="300" verticalDpi="300" r:id="rId1"/>
  <headerFooter alignWithMargins="0">
    <oddHeader>&amp;L&amp;"Calibri,Krepko"&amp;9&amp;UPrizidek k zdravstvenemu domu Slovenj Gradec&amp;R&amp;9POPIS OBRTNIŠKIH DEL
B/6.0 KERAMIČARSKA DELA</oddHeader>
    <oddFooter>&amp;R&amp;P</oddFooter>
  </headerFooter>
  <colBreaks count="1" manualBreakCount="1">
    <brk id="9"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21"/>
  <sheetViews>
    <sheetView view="pageBreakPreview" topLeftCell="A11" zoomScaleSheetLayoutView="100" workbookViewId="0">
      <selection activeCell="E13" sqref="E13"/>
    </sheetView>
  </sheetViews>
  <sheetFormatPr defaultColWidth="9.140625" defaultRowHeight="16.5" x14ac:dyDescent="0.3"/>
  <cols>
    <col min="1" max="1" width="7.140625" style="11" customWidth="1"/>
    <col min="2" max="2" width="39.42578125" style="18" customWidth="1"/>
    <col min="3" max="3" width="8.28515625" style="2" customWidth="1"/>
    <col min="4" max="4" width="10.42578125" style="2" customWidth="1"/>
    <col min="5" max="5" width="12.5703125" style="2" customWidth="1"/>
    <col min="6" max="7" width="12.7109375" style="2" customWidth="1"/>
    <col min="8" max="12" width="9.140625" style="2"/>
    <col min="13" max="13" width="7.140625" style="2" customWidth="1"/>
    <col min="14" max="16384" width="9.140625" style="2"/>
  </cols>
  <sheetData>
    <row r="1" spans="1:8" x14ac:dyDescent="0.3">
      <c r="A1" s="3" t="s">
        <v>83</v>
      </c>
      <c r="B1" s="112" t="s">
        <v>93</v>
      </c>
    </row>
    <row r="2" spans="1:8" x14ac:dyDescent="0.3">
      <c r="A2" s="3"/>
      <c r="B2" s="112"/>
    </row>
    <row r="3" spans="1:8" s="158" customFormat="1" ht="15" x14ac:dyDescent="0.25">
      <c r="A3" s="74" t="s">
        <v>150</v>
      </c>
      <c r="B3" s="118"/>
      <c r="C3" s="75"/>
      <c r="D3" s="76"/>
      <c r="E3" s="77"/>
      <c r="F3" s="78"/>
      <c r="G3" s="78"/>
    </row>
    <row r="4" spans="1:8" s="132" customFormat="1" ht="13.5" customHeight="1" x14ac:dyDescent="0.25">
      <c r="A4" s="432" t="s">
        <v>201</v>
      </c>
      <c r="B4" s="416"/>
      <c r="C4" s="416"/>
      <c r="D4" s="416"/>
      <c r="E4" s="416"/>
      <c r="F4" s="416"/>
      <c r="G4" s="417"/>
    </row>
    <row r="5" spans="1:8" s="139" customFormat="1" ht="41.25" customHeight="1" x14ac:dyDescent="0.25">
      <c r="A5" s="406" t="s">
        <v>196</v>
      </c>
      <c r="B5" s="442"/>
      <c r="C5" s="442"/>
      <c r="D5" s="442"/>
      <c r="E5" s="442"/>
      <c r="F5" s="442"/>
      <c r="G5" s="443"/>
    </row>
    <row r="6" spans="1:8" s="139" customFormat="1" ht="15.75" customHeight="1" x14ac:dyDescent="0.25">
      <c r="A6" s="463" t="s">
        <v>197</v>
      </c>
      <c r="B6" s="430"/>
      <c r="C6" s="430"/>
      <c r="D6" s="430"/>
      <c r="E6" s="430"/>
      <c r="F6" s="430"/>
      <c r="G6" s="431"/>
    </row>
    <row r="7" spans="1:8" s="139" customFormat="1" ht="29.25" customHeight="1" x14ac:dyDescent="0.25">
      <c r="A7" s="463" t="s">
        <v>198</v>
      </c>
      <c r="B7" s="430"/>
      <c r="C7" s="430"/>
      <c r="D7" s="430"/>
      <c r="E7" s="430"/>
      <c r="F7" s="430"/>
      <c r="G7" s="431"/>
    </row>
    <row r="8" spans="1:8" s="139" customFormat="1" ht="27.75" customHeight="1" x14ac:dyDescent="0.25">
      <c r="A8" s="464" t="s">
        <v>199</v>
      </c>
      <c r="B8" s="428"/>
      <c r="C8" s="428"/>
      <c r="D8" s="428"/>
      <c r="E8" s="428"/>
      <c r="F8" s="428"/>
      <c r="G8" s="429"/>
    </row>
    <row r="9" spans="1:8" x14ac:dyDescent="0.3">
      <c r="A9" s="3"/>
      <c r="B9" s="112"/>
    </row>
    <row r="11" spans="1:8" s="4" customFormat="1" ht="27.75" thickBot="1" x14ac:dyDescent="0.35">
      <c r="A11" s="5"/>
      <c r="B11" s="115" t="s">
        <v>29</v>
      </c>
      <c r="C11" s="6" t="s">
        <v>30</v>
      </c>
      <c r="D11" s="6" t="s">
        <v>31</v>
      </c>
      <c r="E11" s="6" t="s">
        <v>32</v>
      </c>
      <c r="F11" s="367" t="s">
        <v>1537</v>
      </c>
      <c r="G11" s="367" t="s">
        <v>1538</v>
      </c>
    </row>
    <row r="12" spans="1:8" ht="17.25" thickTop="1" x14ac:dyDescent="0.3"/>
    <row r="13" spans="1:8" s="22" customFormat="1" ht="97.5" customHeight="1" x14ac:dyDescent="0.2">
      <c r="A13" s="88" t="s">
        <v>85</v>
      </c>
      <c r="B13" s="92" t="s">
        <v>834</v>
      </c>
      <c r="C13" s="167" t="s">
        <v>45</v>
      </c>
      <c r="D13" s="168">
        <v>708.31</v>
      </c>
      <c r="E13" s="554"/>
      <c r="F13" s="169">
        <f>E13*D13</f>
        <v>0</v>
      </c>
      <c r="G13" s="169"/>
      <c r="H13" s="201"/>
    </row>
    <row r="14" spans="1:8" s="22" customFormat="1" ht="12.75" x14ac:dyDescent="0.2">
      <c r="A14" s="84"/>
      <c r="B14" s="92"/>
      <c r="C14" s="167"/>
      <c r="D14" s="168"/>
      <c r="E14" s="555"/>
      <c r="F14" s="169"/>
      <c r="G14" s="169"/>
    </row>
    <row r="15" spans="1:8" s="22" customFormat="1" ht="123.75" customHeight="1" x14ac:dyDescent="0.2">
      <c r="A15" s="88" t="s">
        <v>230</v>
      </c>
      <c r="B15" s="92" t="s">
        <v>835</v>
      </c>
      <c r="C15" s="167" t="s">
        <v>45</v>
      </c>
      <c r="D15" s="168">
        <v>7612.3</v>
      </c>
      <c r="E15" s="554"/>
      <c r="F15" s="169">
        <f>E15*D15</f>
        <v>0</v>
      </c>
      <c r="G15" s="169"/>
      <c r="H15" s="201"/>
    </row>
    <row r="16" spans="1:8" s="22" customFormat="1" x14ac:dyDescent="0.2">
      <c r="A16" s="88"/>
      <c r="B16" s="92"/>
      <c r="C16" s="167"/>
      <c r="D16" s="168"/>
      <c r="E16" s="555"/>
      <c r="F16" s="169"/>
      <c r="G16" s="169"/>
      <c r="H16" s="201"/>
    </row>
    <row r="17" spans="1:8" s="22" customFormat="1" ht="99.75" customHeight="1" x14ac:dyDescent="0.2">
      <c r="A17" s="88" t="s">
        <v>361</v>
      </c>
      <c r="B17" s="92" t="s">
        <v>836</v>
      </c>
      <c r="C17" s="167" t="s">
        <v>45</v>
      </c>
      <c r="D17" s="168">
        <v>214</v>
      </c>
      <c r="E17" s="554"/>
      <c r="F17" s="169">
        <f>E17*D17</f>
        <v>0</v>
      </c>
      <c r="G17" s="169"/>
      <c r="H17" s="201"/>
    </row>
    <row r="18" spans="1:8" s="22" customFormat="1" x14ac:dyDescent="0.2">
      <c r="A18" s="88"/>
      <c r="B18" s="92"/>
      <c r="C18" s="167"/>
      <c r="D18" s="168"/>
      <c r="E18" s="555"/>
      <c r="F18" s="169"/>
      <c r="G18" s="169"/>
      <c r="H18" s="201"/>
    </row>
    <row r="19" spans="1:8" s="22" customFormat="1" ht="97.5" customHeight="1" x14ac:dyDescent="0.2">
      <c r="A19" s="88" t="s">
        <v>501</v>
      </c>
      <c r="B19" s="92" t="s">
        <v>837</v>
      </c>
      <c r="C19" s="167" t="s">
        <v>45</v>
      </c>
      <c r="D19" s="168">
        <v>78.3</v>
      </c>
      <c r="E19" s="554"/>
      <c r="F19" s="169">
        <f>E19*D19</f>
        <v>0</v>
      </c>
      <c r="G19" s="169"/>
      <c r="H19" s="201"/>
    </row>
    <row r="20" spans="1:8" ht="27" customHeight="1" thickBot="1" x14ac:dyDescent="0.35">
      <c r="A20" s="10"/>
      <c r="B20" s="129"/>
      <c r="C20" s="7"/>
      <c r="D20" s="8"/>
      <c r="E20" s="9"/>
      <c r="F20" s="9"/>
      <c r="G20" s="9"/>
    </row>
    <row r="21" spans="1:8" s="4" customFormat="1" ht="17.25" thickBot="1" x14ac:dyDescent="0.35">
      <c r="A21" s="212"/>
      <c r="B21" s="380" t="s">
        <v>94</v>
      </c>
      <c r="C21" s="235"/>
      <c r="D21" s="236"/>
      <c r="E21" s="237"/>
      <c r="F21" s="237">
        <f>SUM(F12:F19)</f>
        <v>0</v>
      </c>
      <c r="G21" s="237">
        <f>SUM(G12:G19)</f>
        <v>0</v>
      </c>
    </row>
  </sheetData>
  <sheetProtection algorithmName="SHA-512" hashValue="G3KBGJG9XKI6Zg6x4r2Em3TgyD1W/R5smudH02YuIBSMwNzHimEVKmia8oEmC+i46q23XR3dNjVw7ruldGEaQw==" saltValue="kowuL1U1Ea6N7DTjnw5V3A==" spinCount="100000" sheet="1" objects="1" scenarios="1" selectLockedCells="1"/>
  <mergeCells count="5">
    <mergeCell ref="A4:G4"/>
    <mergeCell ref="A5:G5"/>
    <mergeCell ref="A6:G6"/>
    <mergeCell ref="A7:G7"/>
    <mergeCell ref="A8:G8"/>
  </mergeCells>
  <pageMargins left="0.78740157480314965" right="0.39370078740157483" top="0.98425196850393704" bottom="0.98425196850393704" header="0.51181102362204722" footer="0.51181102362204722"/>
  <pageSetup paperSize="9" scale="87" firstPageNumber="0" orientation="portrait" horizontalDpi="300" verticalDpi="300" r:id="rId1"/>
  <headerFooter alignWithMargins="0">
    <oddHeader>&amp;L&amp;"Calibri,Krepko"&amp;9&amp;UPrizidek k zdravstvenemu domu Slovenj Gradec&amp;R&amp;9POPIS OBRTNIŠKIH DEL
B/7.0 SLIKOPLESKARSKA DELA</oddHeader>
    <oddFooter>&amp;R&amp;P</oddFooter>
  </headerFooter>
  <rowBreaks count="1" manualBreakCount="1">
    <brk id="18" max="5" man="1"/>
  </rowBreaks>
  <colBreaks count="1" manualBreakCount="1">
    <brk id="9"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36"/>
  <sheetViews>
    <sheetView view="pageBreakPreview" topLeftCell="A22" zoomScaleSheetLayoutView="100" workbookViewId="0">
      <selection activeCell="E22" sqref="E22"/>
    </sheetView>
  </sheetViews>
  <sheetFormatPr defaultColWidth="9.140625" defaultRowHeight="16.5" x14ac:dyDescent="0.3"/>
  <cols>
    <col min="1" max="1" width="7.140625" style="532" customWidth="1"/>
    <col min="2" max="2" width="39.42578125" style="533" customWidth="1"/>
    <col min="3" max="3" width="8.28515625" style="515" customWidth="1"/>
    <col min="4" max="4" width="11.28515625" style="515" customWidth="1"/>
    <col min="5" max="5" width="11.85546875" style="515" customWidth="1"/>
    <col min="6" max="7" width="12.7109375" style="515" customWidth="1"/>
    <col min="8" max="12" width="9.140625" style="515"/>
    <col min="13" max="13" width="7.140625" style="515" customWidth="1"/>
    <col min="14" max="16384" width="9.140625" style="515"/>
  </cols>
  <sheetData>
    <row r="1" spans="1:8" x14ac:dyDescent="0.3">
      <c r="A1" s="525" t="s">
        <v>87</v>
      </c>
      <c r="B1" s="526" t="s">
        <v>220</v>
      </c>
    </row>
    <row r="2" spans="1:8" x14ac:dyDescent="0.3">
      <c r="A2" s="525"/>
      <c r="B2" s="526"/>
    </row>
    <row r="3" spans="1:8" x14ac:dyDescent="0.3">
      <c r="A3" s="525"/>
      <c r="B3" s="526"/>
    </row>
    <row r="4" spans="1:8" x14ac:dyDescent="0.3">
      <c r="A4" s="522"/>
    </row>
    <row r="5" spans="1:8" s="531" customFormat="1" ht="27.75" thickBot="1" x14ac:dyDescent="0.35">
      <c r="A5" s="708"/>
      <c r="B5" s="587" t="s">
        <v>29</v>
      </c>
      <c r="C5" s="588" t="s">
        <v>30</v>
      </c>
      <c r="D5" s="588" t="s">
        <v>31</v>
      </c>
      <c r="E5" s="588" t="s">
        <v>32</v>
      </c>
      <c r="F5" s="530" t="s">
        <v>1537</v>
      </c>
      <c r="G5" s="530" t="s">
        <v>1538</v>
      </c>
    </row>
    <row r="6" spans="1:8" ht="17.25" thickTop="1" x14ac:dyDescent="0.3">
      <c r="A6" s="522"/>
    </row>
    <row r="7" spans="1:8" ht="267.75" x14ac:dyDescent="0.3">
      <c r="A7" s="592" t="s">
        <v>216</v>
      </c>
      <c r="B7" s="593" t="s">
        <v>827</v>
      </c>
      <c r="C7" s="709" t="s">
        <v>45</v>
      </c>
      <c r="D7" s="710">
        <v>1363.81</v>
      </c>
      <c r="E7" s="554"/>
      <c r="F7" s="538">
        <f>E7*D7</f>
        <v>0</v>
      </c>
      <c r="G7" s="538"/>
      <c r="H7" s="594"/>
    </row>
    <row r="8" spans="1:8" x14ac:dyDescent="0.3">
      <c r="A8" s="522"/>
      <c r="E8" s="559"/>
    </row>
    <row r="9" spans="1:8" ht="123" customHeight="1" x14ac:dyDescent="0.3">
      <c r="A9" s="592" t="s">
        <v>217</v>
      </c>
      <c r="B9" s="593" t="s">
        <v>372</v>
      </c>
      <c r="C9" s="709" t="s">
        <v>45</v>
      </c>
      <c r="D9" s="710">
        <v>758.31</v>
      </c>
      <c r="E9" s="554"/>
      <c r="F9" s="538">
        <f>E9*D9</f>
        <v>0</v>
      </c>
      <c r="G9" s="538"/>
      <c r="H9" s="594"/>
    </row>
    <row r="10" spans="1:8" x14ac:dyDescent="0.3">
      <c r="A10" s="522"/>
      <c r="C10" s="711"/>
      <c r="D10" s="712"/>
      <c r="E10" s="559"/>
    </row>
    <row r="11" spans="1:8" ht="98.25" customHeight="1" x14ac:dyDescent="0.3">
      <c r="A11" s="592" t="s">
        <v>218</v>
      </c>
      <c r="B11" s="593" t="s">
        <v>828</v>
      </c>
      <c r="C11" s="709" t="s">
        <v>35</v>
      </c>
      <c r="D11" s="710">
        <v>678.32</v>
      </c>
      <c r="E11" s="554"/>
      <c r="F11" s="538">
        <f>E11*D11</f>
        <v>0</v>
      </c>
      <c r="G11" s="538"/>
      <c r="H11" s="594"/>
    </row>
    <row r="12" spans="1:8" x14ac:dyDescent="0.3">
      <c r="A12" s="522"/>
      <c r="C12" s="711"/>
      <c r="D12" s="712"/>
      <c r="E12" s="559"/>
    </row>
    <row r="13" spans="1:8" ht="255" x14ac:dyDescent="0.3">
      <c r="A13" s="592" t="s">
        <v>823</v>
      </c>
      <c r="B13" s="593" t="s">
        <v>1568</v>
      </c>
      <c r="C13" s="709" t="s">
        <v>45</v>
      </c>
      <c r="D13" s="710">
        <v>89.7</v>
      </c>
      <c r="E13" s="554"/>
      <c r="F13" s="538">
        <f>E13*D13</f>
        <v>0</v>
      </c>
      <c r="G13" s="538"/>
    </row>
    <row r="14" spans="1:8" x14ac:dyDescent="0.3">
      <c r="A14" s="522"/>
      <c r="C14" s="711"/>
      <c r="D14" s="712"/>
      <c r="E14" s="559"/>
    </row>
    <row r="15" spans="1:8" ht="178.5" x14ac:dyDescent="0.3">
      <c r="A15" s="592" t="s">
        <v>824</v>
      </c>
      <c r="B15" s="631" t="s">
        <v>830</v>
      </c>
      <c r="C15" s="536" t="s">
        <v>45</v>
      </c>
      <c r="D15" s="537">
        <v>88.94</v>
      </c>
      <c r="E15" s="554"/>
      <c r="F15" s="538">
        <f>E15*D15</f>
        <v>0</v>
      </c>
      <c r="H15" s="594"/>
    </row>
    <row r="16" spans="1:8" x14ac:dyDescent="0.3">
      <c r="A16" s="522"/>
      <c r="C16" s="711"/>
      <c r="D16" s="712"/>
      <c r="E16" s="559"/>
    </row>
    <row r="17" spans="1:9" ht="223.5" customHeight="1" x14ac:dyDescent="0.3">
      <c r="A17" s="592" t="s">
        <v>825</v>
      </c>
      <c r="B17" s="678" t="s">
        <v>362</v>
      </c>
      <c r="C17" s="536" t="s">
        <v>45</v>
      </c>
      <c r="D17" s="537">
        <v>1112.05</v>
      </c>
      <c r="E17" s="554"/>
      <c r="F17" s="538">
        <f>E17*D17</f>
        <v>0</v>
      </c>
      <c r="G17" s="538"/>
      <c r="H17" s="594"/>
      <c r="I17" s="591"/>
    </row>
    <row r="18" spans="1:9" x14ac:dyDescent="0.3">
      <c r="A18" s="522"/>
      <c r="C18" s="532"/>
      <c r="D18" s="532"/>
      <c r="E18" s="707"/>
      <c r="F18" s="532"/>
      <c r="G18" s="532"/>
    </row>
    <row r="19" spans="1:9" s="591" customFormat="1" ht="222.75" customHeight="1" x14ac:dyDescent="0.2">
      <c r="A19" s="592" t="s">
        <v>826</v>
      </c>
      <c r="B19" s="678" t="s">
        <v>512</v>
      </c>
      <c r="C19" s="536" t="s">
        <v>45</v>
      </c>
      <c r="D19" s="537">
        <v>4.87</v>
      </c>
      <c r="E19" s="554"/>
      <c r="F19" s="538">
        <f>E19*D19</f>
        <v>0</v>
      </c>
      <c r="G19" s="538"/>
      <c r="H19" s="594"/>
    </row>
    <row r="20" spans="1:9" s="591" customFormat="1" ht="12.75" x14ac:dyDescent="0.2">
      <c r="A20" s="592"/>
      <c r="B20" s="678"/>
      <c r="C20" s="536"/>
      <c r="D20" s="537"/>
      <c r="E20" s="555"/>
      <c r="F20" s="538"/>
      <c r="G20" s="538"/>
    </row>
    <row r="21" spans="1:9" s="591" customFormat="1" ht="216.75" x14ac:dyDescent="0.2">
      <c r="A21" s="592" t="s">
        <v>831</v>
      </c>
      <c r="B21" s="678" t="s">
        <v>829</v>
      </c>
      <c r="C21" s="536" t="s">
        <v>45</v>
      </c>
      <c r="D21" s="537">
        <v>17.489999999999998</v>
      </c>
      <c r="E21" s="554"/>
      <c r="F21" s="538">
        <f>E21*D21</f>
        <v>0</v>
      </c>
      <c r="G21" s="538"/>
      <c r="H21" s="594"/>
    </row>
    <row r="22" spans="1:9" s="591" customFormat="1" ht="12.75" x14ac:dyDescent="0.2">
      <c r="A22" s="592"/>
      <c r="B22" s="678"/>
      <c r="C22" s="536"/>
      <c r="D22" s="537"/>
      <c r="E22" s="555"/>
      <c r="F22" s="538"/>
      <c r="G22" s="538"/>
    </row>
    <row r="23" spans="1:9" s="591" customFormat="1" ht="140.25" x14ac:dyDescent="0.2">
      <c r="A23" s="592" t="s">
        <v>832</v>
      </c>
      <c r="B23" s="678" t="s">
        <v>513</v>
      </c>
      <c r="C23" s="536" t="s">
        <v>45</v>
      </c>
      <c r="D23" s="537">
        <v>129.6</v>
      </c>
      <c r="E23" s="554"/>
      <c r="F23" s="538">
        <f>E23*D23</f>
        <v>0</v>
      </c>
      <c r="G23" s="538"/>
      <c r="H23" s="594"/>
    </row>
    <row r="24" spans="1:9" s="591" customFormat="1" ht="12.75" x14ac:dyDescent="0.2">
      <c r="A24" s="592"/>
      <c r="B24" s="593"/>
      <c r="C24" s="615"/>
      <c r="D24" s="616"/>
      <c r="E24" s="563"/>
      <c r="F24" s="595"/>
      <c r="G24" s="595"/>
    </row>
    <row r="25" spans="1:9" s="591" customFormat="1" ht="25.5" x14ac:dyDescent="0.2">
      <c r="A25" s="592" t="s">
        <v>833</v>
      </c>
      <c r="B25" s="678" t="s">
        <v>1230</v>
      </c>
      <c r="C25" s="536" t="s">
        <v>60</v>
      </c>
      <c r="D25" s="537">
        <v>30</v>
      </c>
      <c r="E25" s="554"/>
      <c r="F25" s="538">
        <f>E25*D25</f>
        <v>0</v>
      </c>
      <c r="G25" s="538"/>
    </row>
    <row r="26" spans="1:9" s="591" customFormat="1" ht="12.75" x14ac:dyDescent="0.2">
      <c r="A26" s="592"/>
      <c r="B26" s="593"/>
      <c r="C26" s="615"/>
      <c r="D26" s="616"/>
      <c r="E26" s="563"/>
      <c r="F26" s="595"/>
      <c r="G26" s="595"/>
    </row>
    <row r="27" spans="1:9" s="591" customFormat="1" ht="15" customHeight="1" x14ac:dyDescent="0.2">
      <c r="A27" s="592" t="s">
        <v>1229</v>
      </c>
      <c r="B27" s="678" t="s">
        <v>514</v>
      </c>
      <c r="C27" s="536"/>
      <c r="D27" s="537"/>
      <c r="E27" s="555"/>
      <c r="F27" s="538"/>
      <c r="G27" s="538"/>
    </row>
    <row r="28" spans="1:9" s="591" customFormat="1" x14ac:dyDescent="0.2">
      <c r="A28" s="592"/>
      <c r="B28" s="678" t="s">
        <v>515</v>
      </c>
      <c r="C28" s="536" t="s">
        <v>60</v>
      </c>
      <c r="D28" s="537">
        <v>25</v>
      </c>
      <c r="E28" s="554"/>
      <c r="F28" s="538">
        <f>E28*D28</f>
        <v>0</v>
      </c>
      <c r="G28" s="538"/>
    </row>
    <row r="29" spans="1:9" s="591" customFormat="1" ht="12.75" x14ac:dyDescent="0.2">
      <c r="A29" s="592"/>
      <c r="B29" s="678" t="s">
        <v>516</v>
      </c>
      <c r="C29" s="536" t="s">
        <v>60</v>
      </c>
      <c r="D29" s="537">
        <v>24</v>
      </c>
      <c r="E29" s="554"/>
      <c r="F29" s="538">
        <f>E29*D29</f>
        <v>0</v>
      </c>
      <c r="G29" s="538"/>
    </row>
    <row r="30" spans="1:9" s="591" customFormat="1" ht="12.75" x14ac:dyDescent="0.2">
      <c r="A30" s="592"/>
      <c r="B30" s="593" t="s">
        <v>517</v>
      </c>
      <c r="C30" s="536" t="s">
        <v>60</v>
      </c>
      <c r="D30" s="537">
        <v>18</v>
      </c>
      <c r="E30" s="554"/>
      <c r="F30" s="538">
        <f>E30*D30</f>
        <v>0</v>
      </c>
      <c r="G30" s="538"/>
    </row>
    <row r="31" spans="1:9" s="591" customFormat="1" ht="12.75" x14ac:dyDescent="0.2">
      <c r="A31" s="592"/>
      <c r="B31" s="593"/>
      <c r="C31" s="615"/>
      <c r="D31" s="616"/>
      <c r="E31" s="563"/>
      <c r="F31" s="595"/>
      <c r="G31" s="595"/>
    </row>
    <row r="32" spans="1:9" s="591" customFormat="1" ht="153" x14ac:dyDescent="0.2">
      <c r="A32" s="592" t="s">
        <v>1232</v>
      </c>
      <c r="B32" s="678" t="s">
        <v>1231</v>
      </c>
      <c r="C32" s="536" t="s">
        <v>35</v>
      </c>
      <c r="D32" s="537">
        <v>30</v>
      </c>
      <c r="E32" s="554"/>
      <c r="F32" s="538">
        <f>E32*D32</f>
        <v>0</v>
      </c>
      <c r="G32" s="538"/>
    </row>
    <row r="33" spans="1:7" s="591" customFormat="1" ht="12.75" x14ac:dyDescent="0.2">
      <c r="A33" s="592"/>
      <c r="B33" s="593"/>
      <c r="C33" s="615"/>
      <c r="D33" s="616"/>
      <c r="E33" s="595"/>
      <c r="F33" s="595"/>
      <c r="G33" s="595"/>
    </row>
    <row r="34" spans="1:7" s="591" customFormat="1" ht="13.5" thickBot="1" x14ac:dyDescent="0.25">
      <c r="A34" s="592"/>
      <c r="B34" s="593"/>
      <c r="C34" s="615"/>
      <c r="D34" s="616"/>
      <c r="E34" s="595"/>
      <c r="F34" s="595"/>
      <c r="G34" s="595"/>
    </row>
    <row r="35" spans="1:7" s="531" customFormat="1" ht="17.25" thickBot="1" x14ac:dyDescent="0.35">
      <c r="A35" s="713"/>
      <c r="B35" s="550" t="s">
        <v>221</v>
      </c>
      <c r="C35" s="551"/>
      <c r="D35" s="552"/>
      <c r="E35" s="553"/>
      <c r="F35" s="553">
        <f>SUM(F6:F34)</f>
        <v>0</v>
      </c>
      <c r="G35" s="553">
        <f>SUM(G6:G34)</f>
        <v>0</v>
      </c>
    </row>
    <row r="36" spans="1:7" ht="17.25" thickTop="1" x14ac:dyDescent="0.3"/>
  </sheetData>
  <sheetProtection algorithmName="SHA-512" hashValue="w70zR4yhzM2ufxDQ91JCJUhgohrylIkjlolmgiloVuwjz9WGT0xpy62j1bbNiflszxWzBUS5xUqpTFh7SFn1qw==" saltValue="DDvpLVEVplSx7DNlY/0nSQ==" spinCount="100000" sheet="1" objects="1" scenarios="1" selectLockedCells="1"/>
  <pageMargins left="0.78740157480314965" right="0.39370078740157483" top="0.98425196850393704" bottom="0.98425196850393704" header="0.51181102362204722" footer="0.51181102362204722"/>
  <pageSetup paperSize="9" scale="87" firstPageNumber="0" orientation="portrait" horizontalDpi="300" verticalDpi="300" r:id="rId1"/>
  <headerFooter alignWithMargins="0">
    <oddHeader>&amp;L&amp;"Calibri,Krepko"&amp;9&amp;UPrizidek k zdravstvenemu domu Slovenj Gradec&amp;R&amp;9POPIS OBRTNIŠKIH DEL
B/8.0 MONTAŽERSKA DELA</oddHeader>
    <oddFooter>&amp;R&amp;P</oddFooter>
  </headerFooter>
  <rowBreaks count="1" manualBreakCount="1">
    <brk id="26" max="5" man="1"/>
  </rowBreaks>
  <colBreaks count="1" manualBreakCount="1">
    <brk id="9"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2"/>
  <sheetViews>
    <sheetView view="pageBreakPreview" zoomScaleSheetLayoutView="100" workbookViewId="0">
      <selection activeCell="E7" sqref="E7"/>
    </sheetView>
  </sheetViews>
  <sheetFormatPr defaultColWidth="9.140625" defaultRowHeight="16.5" x14ac:dyDescent="0.3"/>
  <cols>
    <col min="1" max="1" width="7.140625" style="11" customWidth="1"/>
    <col min="2" max="2" width="39.42578125" style="18" customWidth="1"/>
    <col min="3" max="3" width="8.28515625" style="2" customWidth="1"/>
    <col min="4" max="4" width="11.28515625" style="2" customWidth="1"/>
    <col min="5" max="5" width="11.85546875" style="2" customWidth="1"/>
    <col min="6" max="7" width="12.7109375" style="2" customWidth="1"/>
    <col min="8" max="12" width="9.140625" style="2"/>
    <col min="13" max="13" width="7.140625" style="2" customWidth="1"/>
    <col min="14" max="16384" width="9.140625" style="2"/>
  </cols>
  <sheetData>
    <row r="1" spans="1:7" x14ac:dyDescent="0.3">
      <c r="A1" s="3" t="s">
        <v>90</v>
      </c>
      <c r="B1" s="112" t="s">
        <v>518</v>
      </c>
    </row>
    <row r="2" spans="1:7" x14ac:dyDescent="0.3">
      <c r="A2" s="3"/>
      <c r="B2" s="112"/>
    </row>
    <row r="3" spans="1:7" x14ac:dyDescent="0.3">
      <c r="A3" s="3"/>
      <c r="B3" s="112"/>
    </row>
    <row r="4" spans="1:7" x14ac:dyDescent="0.3">
      <c r="A4" s="14"/>
    </row>
    <row r="5" spans="1:7" s="4" customFormat="1" ht="27.75" thickBot="1" x14ac:dyDescent="0.35">
      <c r="A5" s="15"/>
      <c r="B5" s="115" t="s">
        <v>29</v>
      </c>
      <c r="C5" s="6" t="s">
        <v>30</v>
      </c>
      <c r="D5" s="6" t="s">
        <v>31</v>
      </c>
      <c r="E5" s="6" t="s">
        <v>32</v>
      </c>
      <c r="F5" s="367" t="s">
        <v>1537</v>
      </c>
      <c r="G5" s="367" t="s">
        <v>1538</v>
      </c>
    </row>
    <row r="6" spans="1:7" ht="17.25" thickTop="1" x14ac:dyDescent="0.3">
      <c r="A6" s="14"/>
    </row>
    <row r="7" spans="1:7" ht="153" x14ac:dyDescent="0.3">
      <c r="A7" s="88" t="s">
        <v>91</v>
      </c>
      <c r="B7" s="195" t="s">
        <v>1289</v>
      </c>
      <c r="C7" s="167" t="s">
        <v>37</v>
      </c>
      <c r="D7" s="168">
        <v>1</v>
      </c>
      <c r="E7" s="554"/>
      <c r="F7" s="169">
        <f>E7*D7</f>
        <v>0</v>
      </c>
      <c r="G7" s="169"/>
    </row>
    <row r="8" spans="1:7" ht="38.25" x14ac:dyDescent="0.3">
      <c r="A8" s="88"/>
      <c r="B8" s="195" t="s">
        <v>1288</v>
      </c>
      <c r="C8" s="167"/>
      <c r="D8" s="168"/>
      <c r="E8" s="169"/>
      <c r="F8" s="169"/>
      <c r="G8" s="169"/>
    </row>
    <row r="9" spans="1:7" x14ac:dyDescent="0.3">
      <c r="A9" s="14"/>
      <c r="B9" s="116" t="s">
        <v>520</v>
      </c>
      <c r="C9" s="11"/>
      <c r="D9" s="11"/>
      <c r="E9" s="11"/>
      <c r="F9" s="11"/>
      <c r="G9" s="11"/>
    </row>
    <row r="10" spans="1:7" s="22" customFormat="1" ht="13.5" thickBot="1" x14ac:dyDescent="0.25">
      <c r="A10" s="88"/>
      <c r="B10" s="92"/>
      <c r="C10" s="85"/>
      <c r="D10" s="86"/>
      <c r="E10" s="87"/>
      <c r="F10" s="87"/>
      <c r="G10" s="87"/>
    </row>
    <row r="11" spans="1:7" s="4" customFormat="1" ht="17.25" thickBot="1" x14ac:dyDescent="0.35">
      <c r="A11" s="234"/>
      <c r="B11" s="380" t="s">
        <v>519</v>
      </c>
      <c r="C11" s="235"/>
      <c r="D11" s="236"/>
      <c r="E11" s="237"/>
      <c r="F11" s="237">
        <f>SUM(F6:F10)</f>
        <v>0</v>
      </c>
      <c r="G11" s="237">
        <f>SUM(G6:G10)</f>
        <v>0</v>
      </c>
    </row>
    <row r="12" spans="1:7" ht="17.25" thickTop="1" x14ac:dyDescent="0.3"/>
  </sheetData>
  <sheetProtection algorithmName="SHA-512" hashValue="o5l6WZeLPfTFzvAR/ZvA7K+ur0cwQ4ERwfWWM0rDznnqUKTm2q4vKLsYxN6gP1ZGHOJC/+KrWkHuiWrAc/0VIg==" saltValue="7gazzM4KYn7EA+fRr7HKKA==" spinCount="100000" sheet="1" objects="1" scenarios="1" selectLockedCells="1"/>
  <pageMargins left="0.78740157480314965" right="0.39370078740157483" top="0.98425196850393704" bottom="0.98425196850393704" header="0.51181102362204722" footer="0.51181102362204722"/>
  <pageSetup paperSize="9" scale="87" firstPageNumber="0" orientation="portrait" horizontalDpi="300" verticalDpi="300" r:id="rId1"/>
  <headerFooter alignWithMargins="0">
    <oddHeader>&amp;L&amp;"Calibri,Krepko"&amp;9&amp;UPrizidek k zdravstvenemu domu Slovenj Gradec&amp;R&amp;9POPIS OBRTNIŠKIH DEL
B/9.0 DVIGALO</oddHeader>
    <oddFooter>&amp;R&amp;P</oddFooter>
  </headerFooter>
  <colBreaks count="1" manualBreakCount="1">
    <brk id="9"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264"/>
  <sheetViews>
    <sheetView view="pageBreakPreview" topLeftCell="A260" zoomScale="80" zoomScaleNormal="100" zoomScaleSheetLayoutView="80" workbookViewId="0">
      <selection activeCell="J260" sqref="J260"/>
    </sheetView>
  </sheetViews>
  <sheetFormatPr defaultRowHeight="16.5" x14ac:dyDescent="0.25"/>
  <cols>
    <col min="1" max="1" width="7.140625" style="714" customWidth="1"/>
    <col min="2" max="2" width="9" style="784" customWidth="1"/>
    <col min="3" max="3" width="7.28515625" style="785" customWidth="1"/>
    <col min="4" max="4" width="12.140625" style="786" customWidth="1"/>
    <col min="5" max="5" width="9.5703125" style="786" customWidth="1"/>
    <col min="6" max="6" width="9.85546875" style="786" customWidth="1"/>
    <col min="7" max="7" width="8.140625" style="785" customWidth="1"/>
    <col min="8" max="8" width="43.28515625" style="786" customWidth="1"/>
    <col min="9" max="9" width="7.7109375" style="787" customWidth="1"/>
    <col min="10" max="12" width="12.7109375" style="788" customWidth="1"/>
    <col min="13" max="14" width="0" style="571" hidden="1" customWidth="1"/>
    <col min="15" max="15" width="0" style="765" hidden="1" customWidth="1"/>
    <col min="16" max="23" width="0" style="571" hidden="1" customWidth="1"/>
    <col min="24" max="16384" width="9.140625" style="571"/>
  </cols>
  <sheetData>
    <row r="1" spans="1:23" s="515" customFormat="1" x14ac:dyDescent="0.3">
      <c r="A1" s="714" t="s">
        <v>92</v>
      </c>
      <c r="B1" s="715"/>
      <c r="C1" s="716" t="s">
        <v>126</v>
      </c>
      <c r="D1" s="591"/>
      <c r="E1" s="591"/>
      <c r="F1" s="591"/>
      <c r="G1" s="591"/>
      <c r="H1" s="591"/>
      <c r="I1" s="705"/>
      <c r="J1" s="717"/>
      <c r="K1" s="717"/>
      <c r="L1" s="717"/>
      <c r="O1" s="531"/>
    </row>
    <row r="2" spans="1:23" s="515" customFormat="1" x14ac:dyDescent="0.3">
      <c r="A2" s="714"/>
      <c r="B2" s="718" t="s">
        <v>1290</v>
      </c>
      <c r="C2" s="718"/>
      <c r="D2" s="718"/>
      <c r="E2" s="718"/>
      <c r="F2" s="718"/>
      <c r="G2" s="591"/>
      <c r="H2" s="591"/>
      <c r="I2" s="591"/>
      <c r="J2" s="591"/>
      <c r="K2" s="591"/>
      <c r="L2" s="591"/>
    </row>
    <row r="3" spans="1:23" s="515" customFormat="1" ht="35.25" customHeight="1" x14ac:dyDescent="0.3">
      <c r="A3" s="714"/>
      <c r="B3" s="718" t="s">
        <v>1291</v>
      </c>
      <c r="C3" s="718"/>
      <c r="D3" s="718"/>
      <c r="E3" s="718"/>
      <c r="F3" s="718"/>
      <c r="G3" s="718"/>
      <c r="H3" s="718"/>
      <c r="I3" s="718"/>
      <c r="J3" s="591"/>
      <c r="K3" s="591"/>
      <c r="L3" s="591"/>
    </row>
    <row r="4" spans="1:23" s="515" customFormat="1" ht="121.5" customHeight="1" x14ac:dyDescent="0.3">
      <c r="A4" s="719"/>
      <c r="B4" s="720" t="s">
        <v>1292</v>
      </c>
      <c r="C4" s="720"/>
      <c r="D4" s="720"/>
      <c r="E4" s="720"/>
      <c r="F4" s="720"/>
      <c r="G4" s="720"/>
      <c r="H4" s="720"/>
      <c r="I4" s="720"/>
      <c r="J4" s="591"/>
      <c r="K4" s="591"/>
      <c r="L4" s="591"/>
    </row>
    <row r="5" spans="1:23" s="515" customFormat="1" ht="66" customHeight="1" x14ac:dyDescent="0.3">
      <c r="A5" s="721"/>
      <c r="B5" s="722" t="s">
        <v>1516</v>
      </c>
      <c r="C5" s="722"/>
      <c r="D5" s="722"/>
      <c r="E5" s="722"/>
      <c r="F5" s="722"/>
      <c r="G5" s="722"/>
      <c r="H5" s="722"/>
      <c r="I5" s="722"/>
      <c r="J5" s="591"/>
      <c r="K5" s="591"/>
      <c r="L5" s="591"/>
    </row>
    <row r="6" spans="1:23" s="515" customFormat="1" ht="69.75" customHeight="1" x14ac:dyDescent="0.3">
      <c r="A6" s="723"/>
      <c r="B6" s="718" t="s">
        <v>1508</v>
      </c>
      <c r="C6" s="718"/>
      <c r="D6" s="718"/>
      <c r="E6" s="718"/>
      <c r="F6" s="718"/>
      <c r="G6" s="718"/>
      <c r="H6" s="718"/>
      <c r="I6" s="718"/>
      <c r="J6" s="591"/>
      <c r="K6" s="591"/>
      <c r="L6" s="591"/>
    </row>
    <row r="7" spans="1:23" s="515" customFormat="1" ht="92.25" customHeight="1" x14ac:dyDescent="0.3">
      <c r="A7" s="724"/>
      <c r="B7" s="718" t="s">
        <v>1293</v>
      </c>
      <c r="C7" s="718"/>
      <c r="D7" s="718"/>
      <c r="E7" s="718"/>
      <c r="F7" s="718"/>
      <c r="G7" s="718"/>
      <c r="H7" s="718"/>
      <c r="I7" s="718"/>
      <c r="J7" s="591"/>
      <c r="K7" s="591"/>
      <c r="L7" s="591"/>
    </row>
    <row r="8" spans="1:23" s="515" customFormat="1" ht="58.5" customHeight="1" x14ac:dyDescent="0.3">
      <c r="A8" s="724"/>
      <c r="B8" s="718" t="s">
        <v>1294</v>
      </c>
      <c r="C8" s="718"/>
      <c r="D8" s="718"/>
      <c r="E8" s="718"/>
      <c r="F8" s="718"/>
      <c r="G8" s="718"/>
      <c r="H8" s="718"/>
      <c r="I8" s="718"/>
      <c r="J8" s="591"/>
      <c r="K8" s="591"/>
      <c r="L8" s="591"/>
    </row>
    <row r="9" spans="1:23" s="515" customFormat="1" ht="54" customHeight="1" x14ac:dyDescent="0.3">
      <c r="A9" s="725"/>
      <c r="B9" s="718" t="s">
        <v>1295</v>
      </c>
      <c r="C9" s="718"/>
      <c r="D9" s="718"/>
      <c r="E9" s="718"/>
      <c r="F9" s="718"/>
      <c r="G9" s="718"/>
      <c r="H9" s="718"/>
      <c r="I9" s="718"/>
      <c r="J9" s="591"/>
      <c r="K9" s="591"/>
      <c r="L9" s="591"/>
    </row>
    <row r="10" spans="1:23" s="515" customFormat="1" ht="53.25" customHeight="1" x14ac:dyDescent="0.3">
      <c r="A10" s="726"/>
      <c r="B10" s="718" t="s">
        <v>1296</v>
      </c>
      <c r="C10" s="718"/>
      <c r="D10" s="718"/>
      <c r="E10" s="718"/>
      <c r="F10" s="718"/>
      <c r="G10" s="718"/>
      <c r="H10" s="718"/>
      <c r="I10" s="718"/>
      <c r="J10" s="591"/>
      <c r="K10" s="591"/>
      <c r="L10" s="591"/>
    </row>
    <row r="11" spans="1:23" s="731" customFormat="1" x14ac:dyDescent="0.25">
      <c r="A11" s="714"/>
      <c r="B11" s="727"/>
      <c r="C11" s="728"/>
      <c r="D11" s="729"/>
      <c r="E11" s="729"/>
      <c r="F11" s="729"/>
      <c r="G11" s="728"/>
      <c r="H11" s="729"/>
      <c r="I11" s="730"/>
      <c r="J11" s="730"/>
      <c r="K11" s="730"/>
      <c r="L11" s="730"/>
      <c r="O11" s="732"/>
    </row>
    <row r="12" spans="1:23" ht="41.25" customHeight="1" x14ac:dyDescent="0.25">
      <c r="B12" s="733" t="s">
        <v>838</v>
      </c>
      <c r="C12" s="734" t="s">
        <v>839</v>
      </c>
      <c r="D12" s="733" t="s">
        <v>840</v>
      </c>
      <c r="E12" s="734" t="s">
        <v>841</v>
      </c>
      <c r="F12" s="734" t="s">
        <v>842</v>
      </c>
      <c r="G12" s="734" t="s">
        <v>843</v>
      </c>
      <c r="H12" s="735" t="s">
        <v>844</v>
      </c>
      <c r="I12" s="735" t="s">
        <v>31</v>
      </c>
      <c r="J12" s="735" t="s">
        <v>32</v>
      </c>
      <c r="K12" s="736" t="s">
        <v>1537</v>
      </c>
      <c r="L12" s="736" t="s">
        <v>1538</v>
      </c>
      <c r="M12" s="737" t="s">
        <v>1255</v>
      </c>
      <c r="N12" s="737" t="s">
        <v>1256</v>
      </c>
      <c r="O12" s="737" t="s">
        <v>1254</v>
      </c>
      <c r="P12" s="737" t="s">
        <v>1257</v>
      </c>
      <c r="Q12" s="737" t="s">
        <v>1258</v>
      </c>
      <c r="R12" s="737"/>
      <c r="S12" s="737"/>
      <c r="T12" s="737"/>
      <c r="U12" s="737"/>
      <c r="V12" s="737"/>
      <c r="W12" s="737" t="s">
        <v>1257</v>
      </c>
    </row>
    <row r="13" spans="1:23" ht="29.25" customHeight="1" x14ac:dyDescent="0.25">
      <c r="A13" s="724" t="s">
        <v>1297</v>
      </c>
      <c r="B13" s="738" t="s">
        <v>845</v>
      </c>
      <c r="C13" s="739" t="s">
        <v>846</v>
      </c>
      <c r="D13" s="740" t="s">
        <v>847</v>
      </c>
      <c r="E13" s="740" t="s">
        <v>848</v>
      </c>
      <c r="F13" s="740" t="s">
        <v>849</v>
      </c>
      <c r="G13" s="741" t="s">
        <v>850</v>
      </c>
      <c r="H13" s="742" t="s">
        <v>1540</v>
      </c>
      <c r="I13" s="743">
        <v>1</v>
      </c>
      <c r="J13" s="804"/>
      <c r="K13" s="744">
        <f>J13*I13</f>
        <v>0</v>
      </c>
      <c r="L13" s="744"/>
      <c r="M13" s="745">
        <v>1.1000000000000001</v>
      </c>
      <c r="N13" s="745">
        <v>2.2000000000000002</v>
      </c>
      <c r="O13" s="746">
        <v>500</v>
      </c>
      <c r="P13" s="745">
        <f t="shared" ref="P13:P16" si="0">O13*N13*M13</f>
        <v>1210</v>
      </c>
      <c r="Q13" s="745">
        <v>1</v>
      </c>
      <c r="R13" s="745">
        <v>100</v>
      </c>
      <c r="S13" s="745">
        <f t="shared" ref="S13:S16" si="1">R13*Q13*N13*M13</f>
        <v>242.00000000000006</v>
      </c>
      <c r="T13" s="745">
        <v>0</v>
      </c>
      <c r="U13" s="745">
        <v>50</v>
      </c>
      <c r="V13" s="745">
        <f t="shared" ref="V13:V16" si="2">U13*T13*N13*M13</f>
        <v>0</v>
      </c>
      <c r="W13" s="745">
        <f t="shared" ref="W13:W16" si="3">V13+S13+P13</f>
        <v>1452</v>
      </c>
    </row>
    <row r="14" spans="1:23" ht="164.25" customHeight="1" x14ac:dyDescent="0.25">
      <c r="A14" s="724"/>
      <c r="B14" s="747"/>
      <c r="C14" s="748"/>
      <c r="D14" s="748"/>
      <c r="E14" s="748"/>
      <c r="F14" s="748"/>
      <c r="G14" s="748"/>
      <c r="H14" s="742" t="s">
        <v>1542</v>
      </c>
      <c r="I14" s="749"/>
      <c r="J14" s="749"/>
      <c r="K14" s="749"/>
      <c r="L14" s="750"/>
      <c r="M14" s="745"/>
      <c r="N14" s="745"/>
      <c r="O14" s="746"/>
      <c r="P14" s="745"/>
      <c r="Q14" s="745"/>
      <c r="R14" s="745"/>
      <c r="S14" s="745"/>
      <c r="T14" s="745"/>
      <c r="U14" s="745"/>
      <c r="V14" s="745"/>
      <c r="W14" s="745"/>
    </row>
    <row r="15" spans="1:23" ht="85.5" customHeight="1" x14ac:dyDescent="0.25">
      <c r="A15" s="724"/>
      <c r="B15" s="751"/>
      <c r="C15" s="752"/>
      <c r="D15" s="752"/>
      <c r="E15" s="752"/>
      <c r="F15" s="752"/>
      <c r="G15" s="752"/>
      <c r="H15" s="753" t="s">
        <v>1543</v>
      </c>
      <c r="I15" s="754"/>
      <c r="J15" s="754"/>
      <c r="K15" s="754"/>
      <c r="L15" s="755"/>
      <c r="M15" s="745"/>
      <c r="N15" s="745"/>
      <c r="O15" s="746"/>
      <c r="P15" s="745"/>
      <c r="Q15" s="745"/>
      <c r="R15" s="745"/>
      <c r="S15" s="745"/>
      <c r="T15" s="745"/>
      <c r="U15" s="745"/>
      <c r="V15" s="745"/>
      <c r="W15" s="745"/>
    </row>
    <row r="16" spans="1:23" ht="30.75" customHeight="1" x14ac:dyDescent="0.25">
      <c r="A16" s="724" t="s">
        <v>1298</v>
      </c>
      <c r="B16" s="738" t="s">
        <v>851</v>
      </c>
      <c r="C16" s="739" t="s">
        <v>852</v>
      </c>
      <c r="D16" s="740" t="s">
        <v>853</v>
      </c>
      <c r="E16" s="740" t="s">
        <v>854</v>
      </c>
      <c r="F16" s="740" t="s">
        <v>855</v>
      </c>
      <c r="G16" s="741"/>
      <c r="H16" s="756" t="s">
        <v>1558</v>
      </c>
      <c r="I16" s="757">
        <v>1</v>
      </c>
      <c r="J16" s="804"/>
      <c r="K16" s="744">
        <f>J16*I16</f>
        <v>0</v>
      </c>
      <c r="L16" s="744"/>
      <c r="M16" s="745">
        <v>0.9</v>
      </c>
      <c r="N16" s="745">
        <v>2.1</v>
      </c>
      <c r="O16" s="746">
        <v>350</v>
      </c>
      <c r="P16" s="745">
        <f t="shared" si="0"/>
        <v>661.5</v>
      </c>
      <c r="Q16" s="745">
        <v>0</v>
      </c>
      <c r="R16" s="745">
        <v>0</v>
      </c>
      <c r="S16" s="745">
        <f t="shared" si="1"/>
        <v>0</v>
      </c>
      <c r="T16" s="745">
        <v>0</v>
      </c>
      <c r="U16" s="745">
        <v>0</v>
      </c>
      <c r="V16" s="745">
        <f t="shared" si="2"/>
        <v>0</v>
      </c>
      <c r="W16" s="745">
        <f t="shared" si="3"/>
        <v>661.5</v>
      </c>
    </row>
    <row r="17" spans="1:23" ht="95.25" customHeight="1" x14ac:dyDescent="0.25">
      <c r="A17" s="724"/>
      <c r="B17" s="751"/>
      <c r="C17" s="752"/>
      <c r="D17" s="752"/>
      <c r="E17" s="752"/>
      <c r="F17" s="752"/>
      <c r="G17" s="752"/>
      <c r="H17" s="742" t="s">
        <v>1545</v>
      </c>
      <c r="I17" s="749"/>
      <c r="J17" s="749"/>
      <c r="K17" s="749"/>
      <c r="L17" s="750"/>
      <c r="M17" s="745"/>
      <c r="N17" s="745"/>
      <c r="O17" s="746"/>
      <c r="P17" s="745"/>
      <c r="Q17" s="745"/>
      <c r="R17" s="745"/>
      <c r="S17" s="745"/>
      <c r="T17" s="745"/>
      <c r="U17" s="745"/>
      <c r="V17" s="745"/>
      <c r="W17" s="745"/>
    </row>
    <row r="18" spans="1:23" ht="70.5" customHeight="1" x14ac:dyDescent="0.25">
      <c r="A18" s="724"/>
      <c r="B18" s="758"/>
      <c r="C18" s="759"/>
      <c r="D18" s="759"/>
      <c r="E18" s="759"/>
      <c r="F18" s="759"/>
      <c r="G18" s="759"/>
      <c r="H18" s="753" t="s">
        <v>1541</v>
      </c>
      <c r="I18" s="754"/>
      <c r="J18" s="754"/>
      <c r="K18" s="754"/>
      <c r="L18" s="755"/>
      <c r="M18" s="745"/>
      <c r="N18" s="745"/>
      <c r="O18" s="746"/>
      <c r="P18" s="745"/>
      <c r="Q18" s="745"/>
      <c r="R18" s="745"/>
      <c r="S18" s="745"/>
      <c r="T18" s="745"/>
      <c r="U18" s="745"/>
      <c r="V18" s="745"/>
      <c r="W18" s="745"/>
    </row>
    <row r="19" spans="1:23" ht="31.5" customHeight="1" x14ac:dyDescent="0.25">
      <c r="A19" s="724" t="s">
        <v>1299</v>
      </c>
      <c r="B19" s="738"/>
      <c r="C19" s="739" t="s">
        <v>856</v>
      </c>
      <c r="D19" s="740" t="s">
        <v>847</v>
      </c>
      <c r="E19" s="740" t="s">
        <v>854</v>
      </c>
      <c r="F19" s="740" t="s">
        <v>855</v>
      </c>
      <c r="G19" s="741"/>
      <c r="H19" s="753" t="s">
        <v>1558</v>
      </c>
      <c r="I19" s="757">
        <v>1</v>
      </c>
      <c r="J19" s="804"/>
      <c r="K19" s="744">
        <f>J19*I19</f>
        <v>0</v>
      </c>
      <c r="L19" s="744"/>
      <c r="M19" s="745">
        <v>0.9</v>
      </c>
      <c r="N19" s="745">
        <v>2.1</v>
      </c>
      <c r="O19" s="746">
        <v>350</v>
      </c>
      <c r="P19" s="745">
        <f t="shared" ref="P19" si="4">O19*N19*M19</f>
        <v>661.5</v>
      </c>
      <c r="Q19" s="745">
        <v>0</v>
      </c>
      <c r="R19" s="745">
        <v>0</v>
      </c>
      <c r="S19" s="745">
        <f t="shared" ref="S19" si="5">R19*Q19*N19*M19</f>
        <v>0</v>
      </c>
      <c r="T19" s="745">
        <v>0</v>
      </c>
      <c r="U19" s="745">
        <v>0</v>
      </c>
      <c r="V19" s="745">
        <f t="shared" ref="V19" si="6">U19*T19*N19*M19</f>
        <v>0</v>
      </c>
      <c r="W19" s="745">
        <f t="shared" ref="W19" si="7">V19+S19+P19</f>
        <v>661.5</v>
      </c>
    </row>
    <row r="20" spans="1:23" ht="165" customHeight="1" x14ac:dyDescent="0.25">
      <c r="A20" s="724"/>
      <c r="B20" s="751"/>
      <c r="C20" s="752"/>
      <c r="D20" s="752"/>
      <c r="E20" s="752"/>
      <c r="F20" s="752"/>
      <c r="G20" s="760"/>
      <c r="H20" s="761" t="s">
        <v>1546</v>
      </c>
      <c r="I20" s="762"/>
      <c r="J20" s="763"/>
      <c r="K20" s="763"/>
      <c r="L20" s="764"/>
      <c r="M20" s="745"/>
      <c r="N20" s="745"/>
      <c r="O20" s="746"/>
      <c r="P20" s="745"/>
      <c r="Q20" s="745"/>
      <c r="R20" s="745"/>
      <c r="S20" s="745"/>
      <c r="T20" s="745"/>
      <c r="U20" s="745"/>
      <c r="V20" s="745"/>
      <c r="W20" s="745"/>
    </row>
    <row r="21" spans="1:23" ht="33.75" customHeight="1" x14ac:dyDescent="0.25">
      <c r="A21" s="724" t="s">
        <v>1300</v>
      </c>
      <c r="B21" s="738"/>
      <c r="C21" s="739" t="s">
        <v>857</v>
      </c>
      <c r="D21" s="740" t="s">
        <v>853</v>
      </c>
      <c r="E21" s="740" t="s">
        <v>848</v>
      </c>
      <c r="F21" s="740" t="s">
        <v>855</v>
      </c>
      <c r="G21" s="741"/>
      <c r="H21" s="761" t="s">
        <v>1551</v>
      </c>
      <c r="I21" s="757">
        <v>1</v>
      </c>
      <c r="J21" s="804"/>
      <c r="K21" s="744">
        <f>J21*I21</f>
        <v>0</v>
      </c>
      <c r="L21" s="744"/>
    </row>
    <row r="22" spans="1:23" ht="174" customHeight="1" x14ac:dyDescent="0.25">
      <c r="A22" s="724"/>
      <c r="B22" s="751"/>
      <c r="C22" s="752"/>
      <c r="D22" s="752"/>
      <c r="E22" s="752"/>
      <c r="F22" s="752"/>
      <c r="G22" s="760"/>
      <c r="H22" s="761" t="s">
        <v>1547</v>
      </c>
      <c r="I22" s="762"/>
      <c r="J22" s="763"/>
      <c r="K22" s="763"/>
      <c r="L22" s="764"/>
    </row>
    <row r="23" spans="1:23" ht="35.25" customHeight="1" x14ac:dyDescent="0.25">
      <c r="A23" s="724" t="s">
        <v>1301</v>
      </c>
      <c r="B23" s="738"/>
      <c r="C23" s="739" t="s">
        <v>858</v>
      </c>
      <c r="D23" s="740" t="s">
        <v>847</v>
      </c>
      <c r="E23" s="740" t="s">
        <v>848</v>
      </c>
      <c r="F23" s="740" t="s">
        <v>855</v>
      </c>
      <c r="G23" s="741"/>
      <c r="H23" s="742" t="s">
        <v>1551</v>
      </c>
      <c r="I23" s="757">
        <v>1</v>
      </c>
      <c r="J23" s="804"/>
      <c r="K23" s="744">
        <f>J23*I23</f>
        <v>0</v>
      </c>
      <c r="L23" s="744"/>
    </row>
    <row r="24" spans="1:23" ht="98.25" customHeight="1" x14ac:dyDescent="0.25">
      <c r="A24" s="724"/>
      <c r="B24" s="751"/>
      <c r="C24" s="752"/>
      <c r="D24" s="752"/>
      <c r="E24" s="752"/>
      <c r="F24" s="752"/>
      <c r="G24" s="752"/>
      <c r="H24" s="742" t="s">
        <v>1548</v>
      </c>
      <c r="I24" s="749"/>
      <c r="J24" s="749"/>
      <c r="K24" s="749"/>
      <c r="L24" s="750"/>
    </row>
    <row r="25" spans="1:23" ht="87" customHeight="1" x14ac:dyDescent="0.25">
      <c r="A25" s="724"/>
      <c r="B25" s="751"/>
      <c r="C25" s="752"/>
      <c r="D25" s="752"/>
      <c r="E25" s="752"/>
      <c r="F25" s="752"/>
      <c r="G25" s="752"/>
      <c r="H25" s="753" t="s">
        <v>1481</v>
      </c>
      <c r="I25" s="754"/>
      <c r="J25" s="754"/>
      <c r="K25" s="754"/>
      <c r="L25" s="755"/>
    </row>
    <row r="26" spans="1:23" ht="74.25" customHeight="1" x14ac:dyDescent="0.25">
      <c r="A26" s="724" t="s">
        <v>1302</v>
      </c>
      <c r="B26" s="738"/>
      <c r="C26" s="739" t="s">
        <v>859</v>
      </c>
      <c r="D26" s="740" t="s">
        <v>853</v>
      </c>
      <c r="E26" s="740" t="s">
        <v>848</v>
      </c>
      <c r="F26" s="740" t="s">
        <v>860</v>
      </c>
      <c r="G26" s="741"/>
      <c r="H26" s="756" t="s">
        <v>1549</v>
      </c>
      <c r="I26" s="757">
        <v>1</v>
      </c>
      <c r="J26" s="804"/>
      <c r="K26" s="744">
        <f>J26*I26</f>
        <v>0</v>
      </c>
      <c r="L26" s="744"/>
      <c r="M26" s="745">
        <v>1</v>
      </c>
      <c r="N26" s="745">
        <v>2.1</v>
      </c>
      <c r="O26" s="746">
        <v>350</v>
      </c>
      <c r="P26" s="745">
        <f t="shared" ref="P26" si="8">O26*N26*M26</f>
        <v>735</v>
      </c>
      <c r="Q26" s="745">
        <v>0</v>
      </c>
      <c r="R26" s="745">
        <v>0</v>
      </c>
      <c r="S26" s="745">
        <f t="shared" ref="S26" si="9">R26*Q26*N26*M26</f>
        <v>0</v>
      </c>
      <c r="T26" s="745">
        <v>0</v>
      </c>
      <c r="U26" s="745">
        <v>0</v>
      </c>
      <c r="V26" s="745">
        <f t="shared" ref="V26" si="10">U26*T26*N26*M26</f>
        <v>0</v>
      </c>
      <c r="W26" s="745">
        <f t="shared" ref="W26" si="11">V26+S26+P26</f>
        <v>735</v>
      </c>
    </row>
    <row r="27" spans="1:23" ht="126" customHeight="1" x14ac:dyDescent="0.25">
      <c r="A27" s="724"/>
      <c r="B27" s="747"/>
      <c r="C27" s="748"/>
      <c r="D27" s="748"/>
      <c r="E27" s="748"/>
      <c r="F27" s="748"/>
      <c r="G27" s="748"/>
      <c r="H27" s="742" t="s">
        <v>1550</v>
      </c>
      <c r="I27" s="749"/>
      <c r="J27" s="749"/>
      <c r="K27" s="749"/>
      <c r="L27" s="750"/>
      <c r="M27" s="745"/>
      <c r="N27" s="745"/>
      <c r="O27" s="746"/>
      <c r="P27" s="745"/>
      <c r="Q27" s="745"/>
      <c r="R27" s="745"/>
      <c r="S27" s="745"/>
      <c r="T27" s="745"/>
      <c r="U27" s="745"/>
      <c r="V27" s="745"/>
      <c r="W27" s="745"/>
    </row>
    <row r="28" spans="1:23" ht="182.25" customHeight="1" x14ac:dyDescent="0.25">
      <c r="A28" s="724"/>
      <c r="B28" s="751"/>
      <c r="C28" s="752"/>
      <c r="D28" s="752"/>
      <c r="E28" s="752"/>
      <c r="F28" s="752"/>
      <c r="G28" s="752"/>
      <c r="H28" s="753" t="s">
        <v>1482</v>
      </c>
      <c r="I28" s="754"/>
      <c r="J28" s="754"/>
      <c r="K28" s="754"/>
      <c r="L28" s="755"/>
      <c r="M28" s="745"/>
      <c r="N28" s="745"/>
      <c r="O28" s="746"/>
      <c r="P28" s="745"/>
      <c r="Q28" s="745"/>
      <c r="R28" s="745"/>
      <c r="S28" s="745"/>
      <c r="T28" s="745"/>
      <c r="U28" s="745"/>
      <c r="V28" s="745"/>
      <c r="W28" s="745"/>
    </row>
    <row r="29" spans="1:23" ht="33.75" customHeight="1" x14ac:dyDescent="0.25">
      <c r="A29" s="724" t="s">
        <v>1303</v>
      </c>
      <c r="B29" s="738"/>
      <c r="C29" s="739" t="s">
        <v>861</v>
      </c>
      <c r="D29" s="740" t="s">
        <v>853</v>
      </c>
      <c r="E29" s="740" t="s">
        <v>848</v>
      </c>
      <c r="F29" s="740" t="s">
        <v>860</v>
      </c>
      <c r="G29" s="741"/>
      <c r="H29" s="753" t="s">
        <v>1551</v>
      </c>
      <c r="I29" s="757">
        <v>1</v>
      </c>
      <c r="J29" s="804"/>
      <c r="K29" s="744">
        <f>J29*I29</f>
        <v>0</v>
      </c>
      <c r="L29" s="744"/>
    </row>
    <row r="30" spans="1:23" ht="176.25" customHeight="1" x14ac:dyDescent="0.25">
      <c r="A30" s="724"/>
      <c r="B30" s="747"/>
      <c r="C30" s="748"/>
      <c r="D30" s="748"/>
      <c r="E30" s="748"/>
      <c r="F30" s="748"/>
      <c r="G30" s="766"/>
      <c r="H30" s="753" t="s">
        <v>1559</v>
      </c>
      <c r="I30" s="762"/>
      <c r="J30" s="763"/>
      <c r="K30" s="763"/>
      <c r="L30" s="764"/>
    </row>
    <row r="31" spans="1:23" ht="33.75" customHeight="1" x14ac:dyDescent="0.25">
      <c r="A31" s="724" t="s">
        <v>1304</v>
      </c>
      <c r="B31" s="738"/>
      <c r="C31" s="739" t="s">
        <v>862</v>
      </c>
      <c r="D31" s="740" t="s">
        <v>847</v>
      </c>
      <c r="E31" s="740" t="s">
        <v>848</v>
      </c>
      <c r="F31" s="767" t="s">
        <v>863</v>
      </c>
      <c r="G31" s="741"/>
      <c r="H31" s="761" t="s">
        <v>1551</v>
      </c>
      <c r="I31" s="757">
        <v>1</v>
      </c>
      <c r="J31" s="804"/>
      <c r="K31" s="744">
        <f>J31*I31</f>
        <v>0</v>
      </c>
      <c r="L31" s="744"/>
    </row>
    <row r="32" spans="1:23" ht="181.5" customHeight="1" x14ac:dyDescent="0.25">
      <c r="A32" s="724"/>
      <c r="B32" s="747"/>
      <c r="C32" s="748"/>
      <c r="D32" s="748"/>
      <c r="E32" s="748"/>
      <c r="F32" s="748"/>
      <c r="G32" s="766"/>
      <c r="H32" s="761" t="s">
        <v>1559</v>
      </c>
      <c r="I32" s="762"/>
      <c r="J32" s="763"/>
      <c r="K32" s="763"/>
      <c r="L32" s="764"/>
    </row>
    <row r="33" spans="1:23" ht="35.25" customHeight="1" x14ac:dyDescent="0.25">
      <c r="A33" s="724" t="s">
        <v>1305</v>
      </c>
      <c r="B33" s="738"/>
      <c r="C33" s="739" t="s">
        <v>864</v>
      </c>
      <c r="D33" s="740" t="s">
        <v>853</v>
      </c>
      <c r="E33" s="740" t="s">
        <v>854</v>
      </c>
      <c r="F33" s="767" t="s">
        <v>865</v>
      </c>
      <c r="G33" s="741"/>
      <c r="H33" s="761" t="s">
        <v>1558</v>
      </c>
      <c r="I33" s="757">
        <v>1</v>
      </c>
      <c r="J33" s="804"/>
      <c r="K33" s="744">
        <f>J33*I33</f>
        <v>0</v>
      </c>
      <c r="L33" s="744"/>
    </row>
    <row r="34" spans="1:23" ht="177" customHeight="1" x14ac:dyDescent="0.25">
      <c r="A34" s="724"/>
      <c r="B34" s="751"/>
      <c r="C34" s="752"/>
      <c r="D34" s="752"/>
      <c r="E34" s="752"/>
      <c r="F34" s="752"/>
      <c r="G34" s="760"/>
      <c r="H34" s="761" t="s">
        <v>1547</v>
      </c>
      <c r="I34" s="762"/>
      <c r="J34" s="763"/>
      <c r="K34" s="763"/>
      <c r="L34" s="764"/>
    </row>
    <row r="35" spans="1:23" ht="31.5" customHeight="1" x14ac:dyDescent="0.25">
      <c r="A35" s="724" t="s">
        <v>1306</v>
      </c>
      <c r="B35" s="768"/>
      <c r="C35" s="739" t="s">
        <v>866</v>
      </c>
      <c r="D35" s="740" t="s">
        <v>853</v>
      </c>
      <c r="E35" s="740" t="s">
        <v>848</v>
      </c>
      <c r="F35" s="740" t="s">
        <v>860</v>
      </c>
      <c r="G35" s="741"/>
      <c r="H35" s="761" t="s">
        <v>1551</v>
      </c>
      <c r="I35" s="757">
        <v>1</v>
      </c>
      <c r="J35" s="804"/>
      <c r="K35" s="744">
        <f>J35*I35</f>
        <v>0</v>
      </c>
      <c r="L35" s="744"/>
    </row>
    <row r="36" spans="1:23" ht="180.75" customHeight="1" x14ac:dyDescent="0.25">
      <c r="A36" s="724"/>
      <c r="B36" s="747"/>
      <c r="C36" s="748"/>
      <c r="D36" s="748"/>
      <c r="E36" s="748"/>
      <c r="F36" s="748"/>
      <c r="G36" s="766"/>
      <c r="H36" s="761" t="s">
        <v>1559</v>
      </c>
      <c r="I36" s="762"/>
      <c r="J36" s="763"/>
      <c r="K36" s="763"/>
      <c r="L36" s="764"/>
    </row>
    <row r="37" spans="1:23" ht="25.5" x14ac:dyDescent="0.25">
      <c r="A37" s="724" t="s">
        <v>1307</v>
      </c>
      <c r="B37" s="738"/>
      <c r="C37" s="739" t="s">
        <v>867</v>
      </c>
      <c r="D37" s="740" t="s">
        <v>847</v>
      </c>
      <c r="E37" s="740" t="s">
        <v>848</v>
      </c>
      <c r="F37" s="740" t="s">
        <v>860</v>
      </c>
      <c r="G37" s="741" t="s">
        <v>850</v>
      </c>
      <c r="H37" s="761" t="s">
        <v>1560</v>
      </c>
      <c r="I37" s="757">
        <v>1</v>
      </c>
      <c r="J37" s="804"/>
      <c r="K37" s="744">
        <f>J37*I37</f>
        <v>0</v>
      </c>
      <c r="L37" s="744"/>
      <c r="M37" s="745">
        <v>1</v>
      </c>
      <c r="N37" s="745">
        <v>2.1</v>
      </c>
      <c r="O37" s="746">
        <v>400</v>
      </c>
      <c r="P37" s="745">
        <f t="shared" ref="P37" si="12">O37*N37*M37</f>
        <v>840</v>
      </c>
      <c r="Q37" s="745">
        <v>0</v>
      </c>
      <c r="R37" s="745">
        <v>0</v>
      </c>
      <c r="S37" s="745">
        <f t="shared" ref="S37" si="13">R37*Q37*N37*M37</f>
        <v>0</v>
      </c>
      <c r="T37" s="745">
        <v>0</v>
      </c>
      <c r="U37" s="745">
        <v>0</v>
      </c>
      <c r="V37" s="745">
        <f t="shared" ref="V37" si="14">U37*T37*N37*M37</f>
        <v>0</v>
      </c>
      <c r="W37" s="745">
        <f t="shared" ref="W37" si="15">V37+S37+P37</f>
        <v>840</v>
      </c>
    </row>
    <row r="38" spans="1:23" ht="99" customHeight="1" x14ac:dyDescent="0.25">
      <c r="A38" s="724"/>
      <c r="B38" s="747"/>
      <c r="C38" s="748"/>
      <c r="D38" s="748"/>
      <c r="E38" s="748"/>
      <c r="F38" s="748"/>
      <c r="G38" s="766"/>
      <c r="H38" s="761" t="s">
        <v>1561</v>
      </c>
      <c r="I38" s="769"/>
      <c r="J38" s="749"/>
      <c r="K38" s="749"/>
      <c r="L38" s="750"/>
      <c r="M38" s="745"/>
      <c r="N38" s="745"/>
      <c r="O38" s="746"/>
      <c r="P38" s="745"/>
      <c r="Q38" s="745"/>
      <c r="R38" s="745"/>
      <c r="S38" s="745"/>
      <c r="T38" s="745"/>
      <c r="U38" s="745"/>
      <c r="V38" s="745"/>
      <c r="W38" s="745"/>
    </row>
    <row r="39" spans="1:23" ht="245.25" customHeight="1" x14ac:dyDescent="0.25">
      <c r="A39" s="724"/>
      <c r="B39" s="758"/>
      <c r="C39" s="759"/>
      <c r="D39" s="759"/>
      <c r="E39" s="759"/>
      <c r="F39" s="759"/>
      <c r="G39" s="770"/>
      <c r="H39" s="761" t="s">
        <v>1484</v>
      </c>
      <c r="I39" s="771"/>
      <c r="J39" s="754"/>
      <c r="K39" s="754"/>
      <c r="L39" s="755"/>
      <c r="M39" s="745"/>
      <c r="N39" s="745"/>
      <c r="O39" s="746"/>
      <c r="P39" s="745"/>
      <c r="Q39" s="745"/>
      <c r="R39" s="745"/>
      <c r="S39" s="745"/>
      <c r="T39" s="745"/>
      <c r="U39" s="745"/>
      <c r="V39" s="745"/>
      <c r="W39" s="745"/>
    </row>
    <row r="40" spans="1:23" ht="48.75" customHeight="1" x14ac:dyDescent="0.25">
      <c r="A40" s="724" t="s">
        <v>1308</v>
      </c>
      <c r="B40" s="738"/>
      <c r="C40" s="739" t="s">
        <v>868</v>
      </c>
      <c r="D40" s="740" t="s">
        <v>853</v>
      </c>
      <c r="E40" s="740" t="s">
        <v>854</v>
      </c>
      <c r="F40" s="740" t="s">
        <v>855</v>
      </c>
      <c r="G40" s="739"/>
      <c r="H40" s="761" t="s">
        <v>1558</v>
      </c>
      <c r="I40" s="757">
        <v>1</v>
      </c>
      <c r="J40" s="804"/>
      <c r="K40" s="744">
        <f>J40*I40</f>
        <v>0</v>
      </c>
      <c r="L40" s="744"/>
    </row>
    <row r="41" spans="1:23" ht="178.5" customHeight="1" x14ac:dyDescent="0.25">
      <c r="A41" s="724"/>
      <c r="B41" s="738"/>
      <c r="C41" s="739"/>
      <c r="D41" s="740"/>
      <c r="E41" s="740"/>
      <c r="F41" s="740"/>
      <c r="G41" s="739"/>
      <c r="H41" s="761" t="s">
        <v>1547</v>
      </c>
      <c r="I41" s="757"/>
      <c r="J41" s="805"/>
      <c r="K41" s="744"/>
      <c r="L41" s="744"/>
    </row>
    <row r="42" spans="1:23" ht="33" customHeight="1" x14ac:dyDescent="0.25">
      <c r="A42" s="724" t="s">
        <v>1309</v>
      </c>
      <c r="B42" s="738"/>
      <c r="C42" s="739" t="s">
        <v>869</v>
      </c>
      <c r="D42" s="740" t="s">
        <v>847</v>
      </c>
      <c r="E42" s="740" t="s">
        <v>854</v>
      </c>
      <c r="F42" s="740" t="s">
        <v>855</v>
      </c>
      <c r="G42" s="741"/>
      <c r="H42" s="761" t="s">
        <v>1558</v>
      </c>
      <c r="I42" s="757">
        <v>1</v>
      </c>
      <c r="J42" s="804"/>
      <c r="K42" s="744">
        <f>J42*I42</f>
        <v>0</v>
      </c>
      <c r="L42" s="744"/>
    </row>
    <row r="43" spans="1:23" ht="168" customHeight="1" x14ac:dyDescent="0.25">
      <c r="A43" s="724"/>
      <c r="B43" s="772"/>
      <c r="C43" s="739"/>
      <c r="D43" s="740"/>
      <c r="E43" s="740"/>
      <c r="F43" s="740"/>
      <c r="G43" s="741"/>
      <c r="H43" s="761" t="s">
        <v>1546</v>
      </c>
      <c r="I43" s="757"/>
      <c r="J43" s="805"/>
      <c r="K43" s="744"/>
      <c r="L43" s="744"/>
    </row>
    <row r="44" spans="1:23" ht="112.5" customHeight="1" x14ac:dyDescent="0.25">
      <c r="A44" s="724" t="s">
        <v>1310</v>
      </c>
      <c r="B44" s="772"/>
      <c r="C44" s="739" t="s">
        <v>870</v>
      </c>
      <c r="D44" s="740" t="s">
        <v>847</v>
      </c>
      <c r="E44" s="740" t="s">
        <v>848</v>
      </c>
      <c r="F44" s="740" t="s">
        <v>860</v>
      </c>
      <c r="G44" s="741" t="s">
        <v>871</v>
      </c>
      <c r="H44" s="761" t="s">
        <v>1483</v>
      </c>
      <c r="I44" s="757">
        <v>1</v>
      </c>
      <c r="J44" s="804"/>
      <c r="K44" s="744">
        <f>J44*I44</f>
        <v>0</v>
      </c>
      <c r="L44" s="744"/>
      <c r="M44" s="745">
        <v>1</v>
      </c>
      <c r="N44" s="745">
        <v>2.1</v>
      </c>
      <c r="O44" s="746">
        <v>400</v>
      </c>
      <c r="P44" s="745">
        <f t="shared" ref="P44" si="16">O44*N44*M44</f>
        <v>840</v>
      </c>
      <c r="Q44" s="745">
        <v>0</v>
      </c>
      <c r="R44" s="745">
        <v>0</v>
      </c>
      <c r="S44" s="745">
        <f t="shared" ref="S44" si="17">R44*Q44*N44*M44</f>
        <v>0</v>
      </c>
      <c r="T44" s="745">
        <v>0</v>
      </c>
      <c r="U44" s="745">
        <v>0</v>
      </c>
      <c r="V44" s="745">
        <f t="shared" ref="V44" si="18">U44*T44*N44*M44</f>
        <v>0</v>
      </c>
      <c r="W44" s="745">
        <f t="shared" ref="W44" si="19">V44+S44+P44</f>
        <v>840</v>
      </c>
    </row>
    <row r="45" spans="1:23" ht="245.25" customHeight="1" x14ac:dyDescent="0.25">
      <c r="A45" s="724"/>
      <c r="B45" s="772"/>
      <c r="C45" s="739"/>
      <c r="D45" s="740"/>
      <c r="E45" s="740"/>
      <c r="F45" s="740"/>
      <c r="G45" s="741"/>
      <c r="H45" s="761" t="s">
        <v>1485</v>
      </c>
      <c r="I45" s="757"/>
      <c r="J45" s="805"/>
      <c r="K45" s="744"/>
      <c r="L45" s="744"/>
      <c r="M45" s="745"/>
      <c r="N45" s="745"/>
      <c r="O45" s="746"/>
      <c r="P45" s="745"/>
      <c r="Q45" s="745"/>
      <c r="R45" s="745"/>
      <c r="S45" s="745"/>
      <c r="T45" s="745"/>
      <c r="U45" s="745"/>
      <c r="V45" s="745"/>
      <c r="W45" s="745"/>
    </row>
    <row r="46" spans="1:23" ht="25.5" x14ac:dyDescent="0.25">
      <c r="A46" s="724" t="s">
        <v>1311</v>
      </c>
      <c r="B46" s="772"/>
      <c r="C46" s="739" t="s">
        <v>872</v>
      </c>
      <c r="D46" s="740" t="s">
        <v>847</v>
      </c>
      <c r="E46" s="740" t="s">
        <v>848</v>
      </c>
      <c r="F46" s="740" t="s">
        <v>860</v>
      </c>
      <c r="G46" s="741" t="s">
        <v>871</v>
      </c>
      <c r="H46" s="761" t="s">
        <v>1560</v>
      </c>
      <c r="I46" s="757">
        <v>1</v>
      </c>
      <c r="J46" s="804"/>
      <c r="K46" s="744">
        <f>J46*I46</f>
        <v>0</v>
      </c>
      <c r="L46" s="744"/>
    </row>
    <row r="47" spans="1:23" ht="285.75" customHeight="1" x14ac:dyDescent="0.25">
      <c r="A47" s="724"/>
      <c r="B47" s="772"/>
      <c r="C47" s="739"/>
      <c r="D47" s="740"/>
      <c r="E47" s="740"/>
      <c r="F47" s="740"/>
      <c r="G47" s="741"/>
      <c r="H47" s="761" t="s">
        <v>1562</v>
      </c>
      <c r="I47" s="757"/>
      <c r="J47" s="805"/>
      <c r="K47" s="744"/>
      <c r="L47" s="744"/>
    </row>
    <row r="48" spans="1:23" ht="60.75" customHeight="1" x14ac:dyDescent="0.25">
      <c r="A48" s="724"/>
      <c r="B48" s="772"/>
      <c r="C48" s="739"/>
      <c r="D48" s="740"/>
      <c r="E48" s="740"/>
      <c r="F48" s="740"/>
      <c r="G48" s="741"/>
      <c r="H48" s="761" t="s">
        <v>1487</v>
      </c>
      <c r="I48" s="757"/>
      <c r="J48" s="805"/>
      <c r="K48" s="744"/>
      <c r="L48" s="744"/>
    </row>
    <row r="49" spans="1:23" ht="42.75" customHeight="1" x14ac:dyDescent="0.25">
      <c r="A49" s="724" t="s">
        <v>1312</v>
      </c>
      <c r="B49" s="772"/>
      <c r="C49" s="739" t="s">
        <v>873</v>
      </c>
      <c r="D49" s="740" t="s">
        <v>853</v>
      </c>
      <c r="E49" s="740" t="s">
        <v>854</v>
      </c>
      <c r="F49" s="740" t="s">
        <v>855</v>
      </c>
      <c r="G49" s="741"/>
      <c r="H49" s="761" t="s">
        <v>1544</v>
      </c>
      <c r="I49" s="757">
        <v>1</v>
      </c>
      <c r="J49" s="804"/>
      <c r="K49" s="744">
        <f>J49*I49</f>
        <v>0</v>
      </c>
      <c r="L49" s="744"/>
    </row>
    <row r="50" spans="1:23" ht="167.25" customHeight="1" x14ac:dyDescent="0.25">
      <c r="A50" s="724"/>
      <c r="B50" s="772"/>
      <c r="C50" s="739"/>
      <c r="D50" s="740"/>
      <c r="E50" s="740"/>
      <c r="F50" s="740"/>
      <c r="G50" s="741"/>
      <c r="H50" s="761" t="s">
        <v>1546</v>
      </c>
      <c r="I50" s="757"/>
      <c r="J50" s="805"/>
      <c r="K50" s="744"/>
      <c r="L50" s="744"/>
    </row>
    <row r="51" spans="1:23" ht="25.5" x14ac:dyDescent="0.25">
      <c r="A51" s="724" t="s">
        <v>1313</v>
      </c>
      <c r="B51" s="772"/>
      <c r="C51" s="739" t="s">
        <v>874</v>
      </c>
      <c r="D51" s="740" t="s">
        <v>853</v>
      </c>
      <c r="E51" s="740" t="s">
        <v>848</v>
      </c>
      <c r="F51" s="740" t="s">
        <v>860</v>
      </c>
      <c r="G51" s="741" t="s">
        <v>871</v>
      </c>
      <c r="H51" s="761" t="s">
        <v>1560</v>
      </c>
      <c r="I51" s="757">
        <v>1</v>
      </c>
      <c r="J51" s="804"/>
      <c r="K51" s="744">
        <f>J51*I51</f>
        <v>0</v>
      </c>
      <c r="L51" s="744"/>
    </row>
    <row r="52" spans="1:23" ht="282" customHeight="1" x14ac:dyDescent="0.25">
      <c r="A52" s="724"/>
      <c r="B52" s="772"/>
      <c r="C52" s="739"/>
      <c r="D52" s="740"/>
      <c r="E52" s="740"/>
      <c r="F52" s="740"/>
      <c r="G52" s="741"/>
      <c r="H52" s="761" t="s">
        <v>1562</v>
      </c>
      <c r="I52" s="757"/>
      <c r="J52" s="805"/>
      <c r="K52" s="744"/>
      <c r="L52" s="744"/>
    </row>
    <row r="53" spans="1:23" ht="64.5" customHeight="1" x14ac:dyDescent="0.25">
      <c r="A53" s="724"/>
      <c r="B53" s="772"/>
      <c r="C53" s="739"/>
      <c r="D53" s="740"/>
      <c r="E53" s="740"/>
      <c r="F53" s="740"/>
      <c r="G53" s="741"/>
      <c r="H53" s="761" t="s">
        <v>1487</v>
      </c>
      <c r="I53" s="757"/>
      <c r="J53" s="805"/>
      <c r="K53" s="744"/>
      <c r="L53" s="744"/>
    </row>
    <row r="54" spans="1:23" ht="293.25" x14ac:dyDescent="0.25">
      <c r="A54" s="724" t="s">
        <v>1314</v>
      </c>
      <c r="B54" s="773"/>
      <c r="C54" s="739" t="s">
        <v>875</v>
      </c>
      <c r="D54" s="740" t="s">
        <v>853</v>
      </c>
      <c r="E54" s="740" t="s">
        <v>876</v>
      </c>
      <c r="F54" s="740" t="s">
        <v>860</v>
      </c>
      <c r="G54" s="741" t="s">
        <v>871</v>
      </c>
      <c r="H54" s="761" t="s">
        <v>1486</v>
      </c>
      <c r="I54" s="757">
        <v>1</v>
      </c>
      <c r="J54" s="804"/>
      <c r="K54" s="744">
        <f>J54*I54</f>
        <v>0</v>
      </c>
      <c r="L54" s="744"/>
    </row>
    <row r="55" spans="1:23" ht="66.75" customHeight="1" x14ac:dyDescent="0.25">
      <c r="A55" s="724"/>
      <c r="B55" s="773"/>
      <c r="C55" s="739"/>
      <c r="D55" s="740"/>
      <c r="E55" s="740"/>
      <c r="F55" s="740"/>
      <c r="G55" s="741"/>
      <c r="H55" s="761" t="s">
        <v>1487</v>
      </c>
      <c r="I55" s="757"/>
      <c r="J55" s="805"/>
      <c r="K55" s="744"/>
      <c r="L55" s="744"/>
    </row>
    <row r="56" spans="1:23" ht="246.75" customHeight="1" x14ac:dyDescent="0.25">
      <c r="A56" s="724" t="s">
        <v>1315</v>
      </c>
      <c r="B56" s="774" t="s">
        <v>877</v>
      </c>
      <c r="C56" s="739" t="s">
        <v>878</v>
      </c>
      <c r="D56" s="761" t="s">
        <v>879</v>
      </c>
      <c r="E56" s="740"/>
      <c r="F56" s="767" t="s">
        <v>880</v>
      </c>
      <c r="G56" s="741" t="s">
        <v>871</v>
      </c>
      <c r="H56" s="761" t="s">
        <v>881</v>
      </c>
      <c r="I56" s="757">
        <v>1</v>
      </c>
      <c r="J56" s="804"/>
      <c r="K56" s="744">
        <f>J56*I56</f>
        <v>0</v>
      </c>
      <c r="L56" s="744"/>
      <c r="M56" s="745">
        <v>1</v>
      </c>
      <c r="N56" s="745">
        <v>2.1</v>
      </c>
      <c r="O56" s="746">
        <v>500</v>
      </c>
      <c r="P56" s="745">
        <f t="shared" ref="P56:P57" si="20">O56*N56*M56</f>
        <v>1050</v>
      </c>
      <c r="Q56" s="745">
        <v>0</v>
      </c>
      <c r="R56" s="745">
        <v>100</v>
      </c>
      <c r="S56" s="745">
        <f t="shared" ref="S56:S57" si="21">R56*Q56*N56*M56</f>
        <v>0</v>
      </c>
      <c r="T56" s="745">
        <v>0</v>
      </c>
      <c r="U56" s="745">
        <v>50</v>
      </c>
      <c r="V56" s="745">
        <f t="shared" ref="V56:V57" si="22">U56*T56*N56*M56</f>
        <v>0</v>
      </c>
      <c r="W56" s="745">
        <f t="shared" ref="W56:W57" si="23">V56+S56+P56</f>
        <v>1050</v>
      </c>
    </row>
    <row r="57" spans="1:23" ht="95.25" customHeight="1" x14ac:dyDescent="0.25">
      <c r="A57" s="724" t="s">
        <v>1316</v>
      </c>
      <c r="B57" s="772" t="s">
        <v>882</v>
      </c>
      <c r="C57" s="739" t="s">
        <v>883</v>
      </c>
      <c r="D57" s="740" t="s">
        <v>884</v>
      </c>
      <c r="E57" s="740" t="s">
        <v>876</v>
      </c>
      <c r="F57" s="740" t="s">
        <v>885</v>
      </c>
      <c r="G57" s="741"/>
      <c r="H57" s="761" t="s">
        <v>886</v>
      </c>
      <c r="I57" s="757">
        <v>2</v>
      </c>
      <c r="J57" s="804"/>
      <c r="K57" s="744">
        <f>J57*I57</f>
        <v>0</v>
      </c>
      <c r="L57" s="744"/>
      <c r="M57" s="745">
        <v>3.06</v>
      </c>
      <c r="N57" s="745">
        <v>2.85</v>
      </c>
      <c r="O57" s="746">
        <v>400</v>
      </c>
      <c r="P57" s="745">
        <f t="shared" si="20"/>
        <v>3488.4</v>
      </c>
      <c r="Q57" s="745">
        <v>1</v>
      </c>
      <c r="R57" s="745">
        <v>100</v>
      </c>
      <c r="S57" s="745">
        <f t="shared" si="21"/>
        <v>872.1</v>
      </c>
      <c r="T57" s="745">
        <v>0</v>
      </c>
      <c r="U57" s="745">
        <v>50</v>
      </c>
      <c r="V57" s="745">
        <f t="shared" si="22"/>
        <v>0</v>
      </c>
      <c r="W57" s="745">
        <f t="shared" si="23"/>
        <v>4360.5</v>
      </c>
    </row>
    <row r="58" spans="1:23" ht="76.5" x14ac:dyDescent="0.25">
      <c r="A58" s="724" t="s">
        <v>1317</v>
      </c>
      <c r="B58" s="773"/>
      <c r="C58" s="739" t="s">
        <v>887</v>
      </c>
      <c r="D58" s="740" t="s">
        <v>884</v>
      </c>
      <c r="E58" s="740" t="s">
        <v>876</v>
      </c>
      <c r="F58" s="740" t="s">
        <v>888</v>
      </c>
      <c r="G58" s="741"/>
      <c r="H58" s="761" t="s">
        <v>889</v>
      </c>
      <c r="I58" s="757">
        <v>1</v>
      </c>
      <c r="J58" s="804"/>
      <c r="K58" s="744">
        <f>J58*I58</f>
        <v>0</v>
      </c>
      <c r="L58" s="744"/>
      <c r="M58" s="745">
        <v>2.35</v>
      </c>
      <c r="N58" s="745">
        <v>2.85</v>
      </c>
      <c r="O58" s="746">
        <v>400</v>
      </c>
      <c r="P58" s="745">
        <f t="shared" ref="P58:P59" si="24">O58*N58*M58</f>
        <v>2679</v>
      </c>
      <c r="Q58" s="745">
        <v>1</v>
      </c>
      <c r="R58" s="745">
        <v>100</v>
      </c>
      <c r="S58" s="745">
        <f t="shared" ref="S58:S59" si="25">R58*Q58*N58*M58</f>
        <v>669.75</v>
      </c>
      <c r="T58" s="745">
        <v>0</v>
      </c>
      <c r="U58" s="745">
        <v>50</v>
      </c>
      <c r="V58" s="745">
        <f t="shared" ref="V58:V59" si="26">U58*T58*N58*M58</f>
        <v>0</v>
      </c>
      <c r="W58" s="745">
        <f t="shared" ref="W58:W59" si="27">V58+S58+P58</f>
        <v>3348.75</v>
      </c>
    </row>
    <row r="59" spans="1:23" ht="53.25" customHeight="1" x14ac:dyDescent="0.25">
      <c r="A59" s="724" t="s">
        <v>1318</v>
      </c>
      <c r="B59" s="774" t="s">
        <v>890</v>
      </c>
      <c r="C59" s="739" t="s">
        <v>891</v>
      </c>
      <c r="D59" s="761" t="s">
        <v>892</v>
      </c>
      <c r="E59" s="740"/>
      <c r="F59" s="740" t="s">
        <v>893</v>
      </c>
      <c r="G59" s="741"/>
      <c r="H59" s="761" t="s">
        <v>1557</v>
      </c>
      <c r="I59" s="757">
        <v>4</v>
      </c>
      <c r="J59" s="804"/>
      <c r="K59" s="744">
        <f>J59*I59</f>
        <v>0</v>
      </c>
      <c r="L59" s="744"/>
      <c r="M59" s="745">
        <v>1.1000000000000001</v>
      </c>
      <c r="N59" s="745">
        <v>2.1</v>
      </c>
      <c r="O59" s="746">
        <v>350</v>
      </c>
      <c r="P59" s="745">
        <f t="shared" si="24"/>
        <v>808.50000000000011</v>
      </c>
      <c r="Q59" s="745">
        <v>0</v>
      </c>
      <c r="R59" s="745">
        <v>0</v>
      </c>
      <c r="S59" s="745">
        <f t="shared" si="25"/>
        <v>0</v>
      </c>
      <c r="T59" s="745">
        <v>0</v>
      </c>
      <c r="U59" s="745">
        <v>0</v>
      </c>
      <c r="V59" s="745">
        <f t="shared" si="26"/>
        <v>0</v>
      </c>
      <c r="W59" s="745">
        <f t="shared" si="27"/>
        <v>808.50000000000011</v>
      </c>
    </row>
    <row r="60" spans="1:23" ht="115.5" customHeight="1" x14ac:dyDescent="0.25">
      <c r="A60" s="724"/>
      <c r="B60" s="775"/>
      <c r="C60" s="776"/>
      <c r="D60" s="776"/>
      <c r="E60" s="776"/>
      <c r="F60" s="776"/>
      <c r="G60" s="777"/>
      <c r="H60" s="761" t="s">
        <v>1556</v>
      </c>
      <c r="I60" s="769"/>
      <c r="J60" s="749"/>
      <c r="K60" s="749"/>
      <c r="L60" s="750"/>
      <c r="M60" s="745"/>
      <c r="N60" s="745"/>
      <c r="O60" s="746"/>
      <c r="P60" s="745"/>
      <c r="Q60" s="745"/>
      <c r="R60" s="745"/>
      <c r="S60" s="745"/>
      <c r="T60" s="745"/>
      <c r="U60" s="745"/>
      <c r="V60" s="745"/>
      <c r="W60" s="745"/>
    </row>
    <row r="61" spans="1:23" ht="142.5" customHeight="1" x14ac:dyDescent="0.25">
      <c r="A61" s="724"/>
      <c r="B61" s="778"/>
      <c r="C61" s="779"/>
      <c r="D61" s="779"/>
      <c r="E61" s="779"/>
      <c r="F61" s="779"/>
      <c r="G61" s="780"/>
      <c r="H61" s="761" t="s">
        <v>1552</v>
      </c>
      <c r="I61" s="771"/>
      <c r="J61" s="754"/>
      <c r="K61" s="754"/>
      <c r="L61" s="755"/>
      <c r="M61" s="745"/>
      <c r="N61" s="745"/>
      <c r="O61" s="746"/>
      <c r="P61" s="745"/>
      <c r="Q61" s="745"/>
      <c r="R61" s="745"/>
      <c r="S61" s="745"/>
      <c r="T61" s="745"/>
      <c r="U61" s="745"/>
      <c r="V61" s="745"/>
      <c r="W61" s="745"/>
    </row>
    <row r="62" spans="1:23" ht="50.25" customHeight="1" x14ac:dyDescent="0.25">
      <c r="A62" s="724" t="s">
        <v>1319</v>
      </c>
      <c r="B62" s="738"/>
      <c r="C62" s="739" t="s">
        <v>895</v>
      </c>
      <c r="D62" s="761" t="s">
        <v>892</v>
      </c>
      <c r="E62" s="740"/>
      <c r="F62" s="740" t="s">
        <v>896</v>
      </c>
      <c r="G62" s="741"/>
      <c r="H62" s="761" t="s">
        <v>1555</v>
      </c>
      <c r="I62" s="757">
        <v>3</v>
      </c>
      <c r="J62" s="804"/>
      <c r="K62" s="744">
        <f>J62*I62</f>
        <v>0</v>
      </c>
      <c r="L62" s="744"/>
      <c r="M62" s="745">
        <v>1.25</v>
      </c>
      <c r="N62" s="745">
        <v>2.1</v>
      </c>
      <c r="O62" s="746">
        <v>350</v>
      </c>
      <c r="P62" s="745">
        <f t="shared" ref="P62" si="28">O62*N62*M62</f>
        <v>918.75</v>
      </c>
      <c r="Q62" s="745">
        <v>0</v>
      </c>
      <c r="R62" s="745">
        <v>0</v>
      </c>
      <c r="S62" s="745">
        <f t="shared" ref="S62" si="29">R62*Q62*N62*M62</f>
        <v>0</v>
      </c>
      <c r="T62" s="745">
        <v>0</v>
      </c>
      <c r="U62" s="745">
        <v>0</v>
      </c>
      <c r="V62" s="745">
        <f t="shared" ref="V62" si="30">U62*T62*N62*M62</f>
        <v>0</v>
      </c>
      <c r="W62" s="745">
        <f t="shared" ref="W62" si="31">V62+S62+P62</f>
        <v>918.75</v>
      </c>
    </row>
    <row r="63" spans="1:23" ht="127.5" customHeight="1" x14ac:dyDescent="0.25">
      <c r="A63" s="724"/>
      <c r="B63" s="747"/>
      <c r="C63" s="748"/>
      <c r="D63" s="748"/>
      <c r="E63" s="748"/>
      <c r="F63" s="748"/>
      <c r="G63" s="766"/>
      <c r="H63" s="761" t="s">
        <v>1556</v>
      </c>
      <c r="I63" s="769"/>
      <c r="J63" s="749"/>
      <c r="K63" s="749"/>
      <c r="L63" s="750"/>
      <c r="M63" s="745"/>
      <c r="N63" s="745"/>
      <c r="O63" s="746"/>
      <c r="P63" s="745"/>
      <c r="Q63" s="745"/>
      <c r="R63" s="745"/>
      <c r="S63" s="745"/>
      <c r="T63" s="745"/>
      <c r="U63" s="745"/>
      <c r="V63" s="745"/>
      <c r="W63" s="745"/>
    </row>
    <row r="64" spans="1:23" ht="147" customHeight="1" x14ac:dyDescent="0.25">
      <c r="A64" s="724"/>
      <c r="B64" s="758"/>
      <c r="C64" s="759"/>
      <c r="D64" s="759"/>
      <c r="E64" s="759"/>
      <c r="F64" s="759"/>
      <c r="G64" s="770"/>
      <c r="H64" s="761" t="s">
        <v>1552</v>
      </c>
      <c r="I64" s="771"/>
      <c r="J64" s="754"/>
      <c r="K64" s="754"/>
      <c r="L64" s="755"/>
      <c r="M64" s="745"/>
      <c r="N64" s="745"/>
      <c r="O64" s="746"/>
      <c r="P64" s="745"/>
      <c r="Q64" s="745"/>
      <c r="R64" s="745"/>
      <c r="S64" s="745"/>
      <c r="T64" s="745"/>
      <c r="U64" s="745"/>
      <c r="V64" s="745"/>
      <c r="W64" s="745"/>
    </row>
    <row r="65" spans="1:23" ht="49.5" customHeight="1" x14ac:dyDescent="0.25">
      <c r="A65" s="724" t="s">
        <v>1320</v>
      </c>
      <c r="B65" s="738"/>
      <c r="C65" s="739" t="s">
        <v>897</v>
      </c>
      <c r="D65" s="761" t="s">
        <v>898</v>
      </c>
      <c r="E65" s="740"/>
      <c r="F65" s="740" t="s">
        <v>899</v>
      </c>
      <c r="G65" s="741"/>
      <c r="H65" s="761" t="s">
        <v>1553</v>
      </c>
      <c r="I65" s="757">
        <v>2</v>
      </c>
      <c r="J65" s="804"/>
      <c r="K65" s="744">
        <f>J65*I65</f>
        <v>0</v>
      </c>
      <c r="L65" s="744"/>
      <c r="M65" s="745">
        <v>0.5</v>
      </c>
      <c r="N65" s="745">
        <v>2.1</v>
      </c>
      <c r="O65" s="746">
        <v>350</v>
      </c>
      <c r="P65" s="745">
        <f t="shared" ref="P65" si="32">O65*N65*M65</f>
        <v>367.5</v>
      </c>
      <c r="Q65" s="745">
        <v>0</v>
      </c>
      <c r="R65" s="745">
        <v>0</v>
      </c>
      <c r="S65" s="745">
        <f t="shared" ref="S65" si="33">R65*Q65*N65*M65</f>
        <v>0</v>
      </c>
      <c r="T65" s="745">
        <v>0</v>
      </c>
      <c r="U65" s="745">
        <v>0</v>
      </c>
      <c r="V65" s="745">
        <f t="shared" ref="V65" si="34">U65*T65*N65*M65</f>
        <v>0</v>
      </c>
      <c r="W65" s="745">
        <f t="shared" ref="W65" si="35">V65+S65+P65</f>
        <v>367.5</v>
      </c>
    </row>
    <row r="66" spans="1:23" ht="103.5" customHeight="1" x14ac:dyDescent="0.25">
      <c r="A66" s="724"/>
      <c r="B66" s="781"/>
      <c r="C66" s="782"/>
      <c r="D66" s="782"/>
      <c r="E66" s="782"/>
      <c r="F66" s="782"/>
      <c r="G66" s="783"/>
      <c r="H66" s="761" t="s">
        <v>1554</v>
      </c>
      <c r="I66" s="762"/>
      <c r="J66" s="763"/>
      <c r="K66" s="763"/>
      <c r="L66" s="764"/>
      <c r="M66" s="745"/>
      <c r="N66" s="745"/>
      <c r="O66" s="746"/>
      <c r="P66" s="745"/>
      <c r="Q66" s="745"/>
      <c r="R66" s="745"/>
      <c r="S66" s="745"/>
      <c r="T66" s="745"/>
      <c r="U66" s="745"/>
      <c r="V66" s="745"/>
      <c r="W66" s="745"/>
    </row>
    <row r="67" spans="1:23" ht="15" x14ac:dyDescent="0.25">
      <c r="A67" s="724"/>
    </row>
    <row r="68" spans="1:23" ht="15" x14ac:dyDescent="0.25">
      <c r="A68" s="724"/>
      <c r="B68" s="789"/>
    </row>
    <row r="69" spans="1:23" ht="25.5" x14ac:dyDescent="0.25">
      <c r="A69" s="724"/>
      <c r="B69" s="790" t="s">
        <v>901</v>
      </c>
      <c r="C69" s="791" t="s">
        <v>839</v>
      </c>
      <c r="D69" s="791" t="s">
        <v>840</v>
      </c>
      <c r="E69" s="791" t="s">
        <v>902</v>
      </c>
      <c r="F69" s="791" t="s">
        <v>903</v>
      </c>
      <c r="G69" s="791" t="s">
        <v>904</v>
      </c>
      <c r="H69" s="791" t="s">
        <v>844</v>
      </c>
      <c r="I69" s="791" t="s">
        <v>31</v>
      </c>
      <c r="J69" s="791" t="s">
        <v>32</v>
      </c>
      <c r="K69" s="791" t="s">
        <v>33</v>
      </c>
      <c r="L69" s="791" t="s">
        <v>33</v>
      </c>
    </row>
    <row r="70" spans="1:23" ht="196.5" customHeight="1" x14ac:dyDescent="0.25">
      <c r="A70" s="724" t="s">
        <v>1321</v>
      </c>
      <c r="B70" s="792" t="s">
        <v>845</v>
      </c>
      <c r="C70" s="739" t="s">
        <v>905</v>
      </c>
      <c r="D70" s="761" t="s">
        <v>853</v>
      </c>
      <c r="E70" s="740" t="s">
        <v>848</v>
      </c>
      <c r="F70" s="740" t="s">
        <v>906</v>
      </c>
      <c r="G70" s="741"/>
      <c r="H70" s="761" t="s">
        <v>907</v>
      </c>
      <c r="I70" s="757">
        <v>1</v>
      </c>
      <c r="J70" s="804"/>
      <c r="K70" s="744">
        <f>J70*I70</f>
        <v>0</v>
      </c>
      <c r="L70" s="744"/>
      <c r="M70" s="745">
        <v>1.1000000000000001</v>
      </c>
      <c r="N70" s="745">
        <v>2.4</v>
      </c>
      <c r="O70" s="746">
        <v>450</v>
      </c>
      <c r="P70" s="745">
        <f t="shared" ref="P70" si="36">O70*N70*M70</f>
        <v>1188</v>
      </c>
      <c r="Q70" s="745">
        <v>0</v>
      </c>
      <c r="R70" s="745">
        <v>100</v>
      </c>
      <c r="S70" s="745">
        <f t="shared" ref="S70" si="37">R70*Q70*N70*M70</f>
        <v>0</v>
      </c>
      <c r="T70" s="745">
        <v>0</v>
      </c>
      <c r="U70" s="745">
        <v>50</v>
      </c>
      <c r="V70" s="745">
        <f t="shared" ref="V70" si="38">U70*T70*N70*M70</f>
        <v>0</v>
      </c>
      <c r="W70" s="745">
        <f t="shared" ref="W70" si="39">V70+S70+P70</f>
        <v>1188</v>
      </c>
    </row>
    <row r="71" spans="1:23" ht="198.75" customHeight="1" x14ac:dyDescent="0.25">
      <c r="A71" s="724" t="s">
        <v>1322</v>
      </c>
      <c r="B71" s="773"/>
      <c r="C71" s="739" t="s">
        <v>908</v>
      </c>
      <c r="D71" s="761" t="s">
        <v>909</v>
      </c>
      <c r="E71" s="740" t="s">
        <v>848</v>
      </c>
      <c r="F71" s="740" t="s">
        <v>910</v>
      </c>
      <c r="G71" s="741"/>
      <c r="H71" s="761" t="s">
        <v>911</v>
      </c>
      <c r="I71" s="757">
        <v>1</v>
      </c>
      <c r="J71" s="804"/>
      <c r="K71" s="744">
        <f>J71*I71</f>
        <v>0</v>
      </c>
      <c r="L71" s="744"/>
      <c r="M71" s="745">
        <v>2</v>
      </c>
      <c r="N71" s="745">
        <v>2.4</v>
      </c>
      <c r="O71" s="746">
        <v>450</v>
      </c>
      <c r="P71" s="745">
        <f t="shared" ref="P71:P98" si="40">O71*N71*M71</f>
        <v>2160</v>
      </c>
      <c r="Q71" s="745">
        <v>0</v>
      </c>
      <c r="R71" s="745">
        <v>100</v>
      </c>
      <c r="S71" s="745">
        <f t="shared" ref="S71:S98" si="41">R71*Q71*N71*M71</f>
        <v>0</v>
      </c>
      <c r="T71" s="745">
        <v>0</v>
      </c>
      <c r="U71" s="745">
        <v>50</v>
      </c>
      <c r="V71" s="745">
        <f t="shared" ref="V71:V98" si="42">U71*T71*N71*M71</f>
        <v>0</v>
      </c>
      <c r="W71" s="745">
        <f t="shared" ref="W71:W98" si="43">V71+S71+P71</f>
        <v>2160</v>
      </c>
    </row>
    <row r="72" spans="1:23" ht="144.75" customHeight="1" x14ac:dyDescent="0.25">
      <c r="A72" s="724" t="s">
        <v>1323</v>
      </c>
      <c r="B72" s="793" t="s">
        <v>912</v>
      </c>
      <c r="C72" s="739" t="s">
        <v>913</v>
      </c>
      <c r="D72" s="794" t="s">
        <v>1513</v>
      </c>
      <c r="E72" s="767" t="s">
        <v>848</v>
      </c>
      <c r="F72" s="794" t="s">
        <v>1515</v>
      </c>
      <c r="G72" s="739"/>
      <c r="H72" s="794" t="s">
        <v>1530</v>
      </c>
      <c r="I72" s="757">
        <v>1</v>
      </c>
      <c r="J72" s="804"/>
      <c r="K72" s="744">
        <f>J72*I72</f>
        <v>0</v>
      </c>
      <c r="L72" s="744"/>
      <c r="M72" s="745">
        <v>2.2000000000000002</v>
      </c>
      <c r="N72" s="745">
        <v>2.4</v>
      </c>
      <c r="O72" s="746">
        <v>500</v>
      </c>
      <c r="P72" s="745">
        <f t="shared" si="40"/>
        <v>2640</v>
      </c>
      <c r="Q72" s="745">
        <v>0</v>
      </c>
      <c r="R72" s="745">
        <v>100</v>
      </c>
      <c r="S72" s="745">
        <f t="shared" si="41"/>
        <v>0</v>
      </c>
      <c r="T72" s="745">
        <v>0</v>
      </c>
      <c r="U72" s="745">
        <v>50</v>
      </c>
      <c r="V72" s="745">
        <f t="shared" si="42"/>
        <v>0</v>
      </c>
      <c r="W72" s="745">
        <f t="shared" si="43"/>
        <v>2640</v>
      </c>
    </row>
    <row r="73" spans="1:23" ht="74.25" customHeight="1" x14ac:dyDescent="0.25">
      <c r="A73" s="724"/>
      <c r="B73" s="795"/>
      <c r="C73" s="739"/>
      <c r="D73" s="761"/>
      <c r="E73" s="740"/>
      <c r="F73" s="740"/>
      <c r="G73" s="741"/>
      <c r="H73" s="794" t="s">
        <v>1524</v>
      </c>
      <c r="I73" s="757"/>
      <c r="J73" s="805"/>
      <c r="K73" s="744"/>
      <c r="L73" s="744"/>
      <c r="M73" s="745"/>
      <c r="N73" s="745"/>
      <c r="O73" s="746"/>
      <c r="P73" s="745"/>
      <c r="Q73" s="745"/>
      <c r="R73" s="745"/>
      <c r="S73" s="745"/>
      <c r="T73" s="745"/>
      <c r="U73" s="745"/>
      <c r="V73" s="745"/>
      <c r="W73" s="745"/>
    </row>
    <row r="74" spans="1:23" ht="165.75" customHeight="1" x14ac:dyDescent="0.25">
      <c r="A74" s="724"/>
      <c r="B74" s="795"/>
      <c r="C74" s="739"/>
      <c r="D74" s="761"/>
      <c r="E74" s="740"/>
      <c r="F74" s="740"/>
      <c r="G74" s="741"/>
      <c r="H74" s="794" t="s">
        <v>1521</v>
      </c>
      <c r="I74" s="757"/>
      <c r="J74" s="805"/>
      <c r="K74" s="744"/>
      <c r="L74" s="744"/>
      <c r="M74" s="745"/>
      <c r="N74" s="745"/>
      <c r="O74" s="746"/>
      <c r="P74" s="745"/>
      <c r="Q74" s="745"/>
      <c r="R74" s="745"/>
      <c r="S74" s="745"/>
      <c r="T74" s="745"/>
      <c r="U74" s="745"/>
      <c r="V74" s="745"/>
      <c r="W74" s="745"/>
    </row>
    <row r="75" spans="1:23" ht="152.25" customHeight="1" x14ac:dyDescent="0.25">
      <c r="A75" s="724"/>
      <c r="B75" s="795"/>
      <c r="C75" s="739"/>
      <c r="D75" s="761"/>
      <c r="E75" s="740"/>
      <c r="F75" s="740"/>
      <c r="G75" s="741"/>
      <c r="H75" s="794" t="s">
        <v>1522</v>
      </c>
      <c r="I75" s="757"/>
      <c r="J75" s="805"/>
      <c r="K75" s="744"/>
      <c r="L75" s="744"/>
      <c r="M75" s="745"/>
      <c r="N75" s="745"/>
      <c r="O75" s="746"/>
      <c r="P75" s="745"/>
      <c r="Q75" s="745"/>
      <c r="R75" s="745"/>
      <c r="S75" s="745"/>
      <c r="T75" s="745"/>
      <c r="U75" s="745"/>
      <c r="V75" s="745"/>
      <c r="W75" s="745"/>
    </row>
    <row r="76" spans="1:23" ht="128.25" customHeight="1" x14ac:dyDescent="0.25">
      <c r="A76" s="724"/>
      <c r="B76" s="795"/>
      <c r="C76" s="739"/>
      <c r="D76" s="761"/>
      <c r="E76" s="740"/>
      <c r="F76" s="740"/>
      <c r="G76" s="741"/>
      <c r="H76" s="794" t="s">
        <v>1523</v>
      </c>
      <c r="I76" s="757"/>
      <c r="J76" s="805"/>
      <c r="K76" s="744"/>
      <c r="L76" s="744"/>
      <c r="M76" s="745"/>
      <c r="N76" s="745"/>
      <c r="O76" s="746"/>
      <c r="P76" s="745"/>
      <c r="Q76" s="745"/>
      <c r="R76" s="745"/>
      <c r="S76" s="745"/>
      <c r="T76" s="745"/>
      <c r="U76" s="745"/>
      <c r="V76" s="745"/>
      <c r="W76" s="745"/>
    </row>
    <row r="77" spans="1:23" ht="169.5" customHeight="1" x14ac:dyDescent="0.25">
      <c r="A77" s="724"/>
      <c r="B77" s="795"/>
      <c r="C77" s="739"/>
      <c r="D77" s="761"/>
      <c r="E77" s="740"/>
      <c r="F77" s="740"/>
      <c r="G77" s="741"/>
      <c r="H77" s="794" t="s">
        <v>1525</v>
      </c>
      <c r="I77" s="757"/>
      <c r="J77" s="805"/>
      <c r="K77" s="744"/>
      <c r="L77" s="744"/>
      <c r="M77" s="745"/>
      <c r="N77" s="745"/>
      <c r="O77" s="746"/>
      <c r="P77" s="745"/>
      <c r="Q77" s="745"/>
      <c r="R77" s="745"/>
      <c r="S77" s="745"/>
      <c r="T77" s="745"/>
      <c r="U77" s="745"/>
      <c r="V77" s="745"/>
      <c r="W77" s="745"/>
    </row>
    <row r="78" spans="1:23" ht="154.5" customHeight="1" x14ac:dyDescent="0.25">
      <c r="A78" s="724" t="s">
        <v>1324</v>
      </c>
      <c r="B78" s="772"/>
      <c r="C78" s="739" t="s">
        <v>914</v>
      </c>
      <c r="D78" s="794" t="s">
        <v>1514</v>
      </c>
      <c r="E78" s="767"/>
      <c r="F78" s="794" t="s">
        <v>1526</v>
      </c>
      <c r="G78" s="739"/>
      <c r="H78" s="794" t="s">
        <v>1529</v>
      </c>
      <c r="I78" s="757">
        <v>1</v>
      </c>
      <c r="J78" s="804"/>
      <c r="K78" s="744">
        <f>J78*I78</f>
        <v>0</v>
      </c>
      <c r="L78" s="744"/>
      <c r="M78" s="745">
        <v>1.2</v>
      </c>
      <c r="N78" s="745">
        <v>2.4</v>
      </c>
      <c r="O78" s="746">
        <v>500</v>
      </c>
      <c r="P78" s="745">
        <f t="shared" si="40"/>
        <v>1440</v>
      </c>
      <c r="Q78" s="745">
        <v>0</v>
      </c>
      <c r="R78" s="745">
        <v>100</v>
      </c>
      <c r="S78" s="745">
        <f t="shared" si="41"/>
        <v>0</v>
      </c>
      <c r="T78" s="745">
        <v>0</v>
      </c>
      <c r="U78" s="745">
        <v>50</v>
      </c>
      <c r="V78" s="745">
        <f t="shared" si="42"/>
        <v>0</v>
      </c>
      <c r="W78" s="745">
        <f t="shared" si="43"/>
        <v>1440</v>
      </c>
    </row>
    <row r="79" spans="1:23" ht="76.5" customHeight="1" x14ac:dyDescent="0.25">
      <c r="A79" s="724"/>
      <c r="B79" s="795"/>
      <c r="C79" s="739"/>
      <c r="D79" s="761"/>
      <c r="E79" s="740"/>
      <c r="F79" s="740"/>
      <c r="G79" s="741"/>
      <c r="H79" s="794" t="s">
        <v>1524</v>
      </c>
      <c r="I79" s="757"/>
      <c r="J79" s="805"/>
      <c r="K79" s="744"/>
      <c r="L79" s="744"/>
      <c r="M79" s="745"/>
      <c r="N79" s="745"/>
      <c r="O79" s="746"/>
      <c r="P79" s="745"/>
      <c r="Q79" s="745"/>
      <c r="R79" s="745"/>
      <c r="S79" s="745"/>
      <c r="T79" s="745"/>
      <c r="U79" s="745"/>
      <c r="V79" s="745"/>
      <c r="W79" s="745"/>
    </row>
    <row r="80" spans="1:23" ht="171" customHeight="1" x14ac:dyDescent="0.25">
      <c r="A80" s="724"/>
      <c r="B80" s="795"/>
      <c r="C80" s="739"/>
      <c r="D80" s="761"/>
      <c r="E80" s="740"/>
      <c r="F80" s="740"/>
      <c r="G80" s="741"/>
      <c r="H80" s="794" t="s">
        <v>1521</v>
      </c>
      <c r="I80" s="757"/>
      <c r="J80" s="805"/>
      <c r="K80" s="744"/>
      <c r="L80" s="744"/>
      <c r="M80" s="745"/>
      <c r="N80" s="745"/>
      <c r="O80" s="746"/>
      <c r="P80" s="745"/>
      <c r="Q80" s="745"/>
      <c r="R80" s="745"/>
      <c r="S80" s="745"/>
      <c r="T80" s="745"/>
      <c r="U80" s="745"/>
      <c r="V80" s="745"/>
      <c r="W80" s="745"/>
    </row>
    <row r="81" spans="1:23" ht="156.75" customHeight="1" x14ac:dyDescent="0.25">
      <c r="A81" s="724"/>
      <c r="B81" s="795"/>
      <c r="C81" s="739"/>
      <c r="D81" s="761"/>
      <c r="E81" s="740"/>
      <c r="F81" s="740"/>
      <c r="G81" s="741"/>
      <c r="H81" s="794" t="s">
        <v>1522</v>
      </c>
      <c r="I81" s="757"/>
      <c r="J81" s="805"/>
      <c r="K81" s="744"/>
      <c r="L81" s="744"/>
      <c r="M81" s="745"/>
      <c r="N81" s="745"/>
      <c r="O81" s="746"/>
      <c r="P81" s="745"/>
      <c r="Q81" s="745"/>
      <c r="R81" s="745"/>
      <c r="S81" s="745"/>
      <c r="T81" s="745"/>
      <c r="U81" s="745"/>
      <c r="V81" s="745"/>
      <c r="W81" s="745"/>
    </row>
    <row r="82" spans="1:23" ht="129" customHeight="1" x14ac:dyDescent="0.25">
      <c r="A82" s="724"/>
      <c r="B82" s="795"/>
      <c r="C82" s="739"/>
      <c r="D82" s="761"/>
      <c r="E82" s="740"/>
      <c r="F82" s="740"/>
      <c r="G82" s="741"/>
      <c r="H82" s="794" t="s">
        <v>1523</v>
      </c>
      <c r="I82" s="757"/>
      <c r="J82" s="805"/>
      <c r="K82" s="744"/>
      <c r="L82" s="744"/>
      <c r="M82" s="745"/>
      <c r="N82" s="745"/>
      <c r="O82" s="746"/>
      <c r="P82" s="745"/>
      <c r="Q82" s="745"/>
      <c r="R82" s="745"/>
      <c r="S82" s="745"/>
      <c r="T82" s="745"/>
      <c r="U82" s="745"/>
      <c r="V82" s="745"/>
      <c r="W82" s="745"/>
    </row>
    <row r="83" spans="1:23" ht="176.25" customHeight="1" x14ac:dyDescent="0.25">
      <c r="A83" s="724"/>
      <c r="B83" s="795"/>
      <c r="C83" s="739"/>
      <c r="D83" s="761"/>
      <c r="E83" s="740"/>
      <c r="F83" s="740"/>
      <c r="G83" s="741"/>
      <c r="H83" s="794" t="s">
        <v>1525</v>
      </c>
      <c r="I83" s="757"/>
      <c r="J83" s="805"/>
      <c r="K83" s="744"/>
      <c r="L83" s="744"/>
      <c r="M83" s="745"/>
      <c r="N83" s="745"/>
      <c r="O83" s="746"/>
      <c r="P83" s="745"/>
      <c r="Q83" s="745"/>
      <c r="R83" s="745"/>
      <c r="S83" s="745"/>
      <c r="T83" s="745"/>
      <c r="U83" s="745"/>
      <c r="V83" s="745"/>
      <c r="W83" s="745"/>
    </row>
    <row r="84" spans="1:23" ht="153" x14ac:dyDescent="0.25">
      <c r="A84" s="724" t="s">
        <v>1325</v>
      </c>
      <c r="B84" s="772"/>
      <c r="C84" s="739" t="s">
        <v>916</v>
      </c>
      <c r="D84" s="794" t="s">
        <v>915</v>
      </c>
      <c r="E84" s="767"/>
      <c r="F84" s="794" t="s">
        <v>1527</v>
      </c>
      <c r="G84" s="739"/>
      <c r="H84" s="794" t="s">
        <v>1528</v>
      </c>
      <c r="I84" s="757">
        <v>1</v>
      </c>
      <c r="J84" s="804"/>
      <c r="K84" s="744">
        <f>J84*I84</f>
        <v>0</v>
      </c>
      <c r="L84" s="744"/>
      <c r="M84" s="745">
        <v>1.2</v>
      </c>
      <c r="N84" s="745">
        <v>2.4</v>
      </c>
      <c r="O84" s="746">
        <v>400</v>
      </c>
      <c r="P84" s="745">
        <f t="shared" si="40"/>
        <v>1152</v>
      </c>
      <c r="Q84" s="745">
        <v>0</v>
      </c>
      <c r="R84" s="745">
        <v>0</v>
      </c>
      <c r="S84" s="745">
        <f t="shared" si="41"/>
        <v>0</v>
      </c>
      <c r="T84" s="745">
        <v>0</v>
      </c>
      <c r="U84" s="745">
        <v>0</v>
      </c>
      <c r="V84" s="745">
        <f t="shared" si="42"/>
        <v>0</v>
      </c>
      <c r="W84" s="745">
        <f t="shared" si="43"/>
        <v>1152</v>
      </c>
    </row>
    <row r="85" spans="1:23" ht="75" customHeight="1" x14ac:dyDescent="0.25">
      <c r="A85" s="724"/>
      <c r="B85" s="795"/>
      <c r="C85" s="739"/>
      <c r="D85" s="761"/>
      <c r="E85" s="740"/>
      <c r="F85" s="740"/>
      <c r="G85" s="741"/>
      <c r="H85" s="794" t="s">
        <v>1524</v>
      </c>
      <c r="I85" s="757"/>
      <c r="J85" s="805"/>
      <c r="K85" s="744"/>
      <c r="L85" s="744"/>
      <c r="M85" s="745"/>
      <c r="N85" s="745"/>
      <c r="O85" s="746"/>
      <c r="P85" s="745"/>
      <c r="Q85" s="745"/>
      <c r="R85" s="745"/>
      <c r="S85" s="745"/>
      <c r="T85" s="745"/>
      <c r="U85" s="745"/>
      <c r="V85" s="745"/>
      <c r="W85" s="745"/>
    </row>
    <row r="86" spans="1:23" ht="171" customHeight="1" x14ac:dyDescent="0.25">
      <c r="A86" s="724"/>
      <c r="B86" s="795"/>
      <c r="C86" s="739"/>
      <c r="D86" s="761"/>
      <c r="E86" s="740"/>
      <c r="F86" s="740"/>
      <c r="G86" s="741"/>
      <c r="H86" s="794" t="s">
        <v>1521</v>
      </c>
      <c r="I86" s="757"/>
      <c r="J86" s="805"/>
      <c r="K86" s="744"/>
      <c r="L86" s="744"/>
      <c r="M86" s="745"/>
      <c r="N86" s="745"/>
      <c r="O86" s="746"/>
      <c r="P86" s="745"/>
      <c r="Q86" s="745"/>
      <c r="R86" s="745"/>
      <c r="S86" s="745"/>
      <c r="T86" s="745"/>
      <c r="U86" s="745"/>
      <c r="V86" s="745"/>
      <c r="W86" s="745"/>
    </row>
    <row r="87" spans="1:23" ht="153.75" customHeight="1" x14ac:dyDescent="0.25">
      <c r="A87" s="724"/>
      <c r="B87" s="795"/>
      <c r="C87" s="739"/>
      <c r="D87" s="761"/>
      <c r="E87" s="740"/>
      <c r="F87" s="740"/>
      <c r="G87" s="741"/>
      <c r="H87" s="794" t="s">
        <v>1522</v>
      </c>
      <c r="I87" s="757"/>
      <c r="J87" s="805"/>
      <c r="K87" s="744"/>
      <c r="L87" s="744"/>
      <c r="M87" s="745"/>
      <c r="N87" s="745"/>
      <c r="O87" s="746"/>
      <c r="P87" s="745"/>
      <c r="Q87" s="745"/>
      <c r="R87" s="745"/>
      <c r="S87" s="745"/>
      <c r="T87" s="745"/>
      <c r="U87" s="745"/>
      <c r="V87" s="745"/>
      <c r="W87" s="745"/>
    </row>
    <row r="88" spans="1:23" ht="132" customHeight="1" x14ac:dyDescent="0.25">
      <c r="A88" s="724"/>
      <c r="B88" s="795"/>
      <c r="C88" s="739"/>
      <c r="D88" s="761"/>
      <c r="E88" s="740"/>
      <c r="F88" s="740"/>
      <c r="G88" s="741"/>
      <c r="H88" s="794" t="s">
        <v>1523</v>
      </c>
      <c r="I88" s="757"/>
      <c r="J88" s="805"/>
      <c r="K88" s="744"/>
      <c r="L88" s="744"/>
      <c r="M88" s="745"/>
      <c r="N88" s="745"/>
      <c r="O88" s="746"/>
      <c r="P88" s="745"/>
      <c r="Q88" s="745"/>
      <c r="R88" s="745"/>
      <c r="S88" s="745"/>
      <c r="T88" s="745"/>
      <c r="U88" s="745"/>
      <c r="V88" s="745"/>
      <c r="W88" s="745"/>
    </row>
    <row r="89" spans="1:23" ht="170.25" customHeight="1" x14ac:dyDescent="0.25">
      <c r="A89" s="724"/>
      <c r="B89" s="795"/>
      <c r="C89" s="739"/>
      <c r="D89" s="761"/>
      <c r="E89" s="740"/>
      <c r="F89" s="740"/>
      <c r="G89" s="741"/>
      <c r="H89" s="794" t="s">
        <v>1525</v>
      </c>
      <c r="I89" s="757"/>
      <c r="J89" s="805"/>
      <c r="K89" s="744"/>
      <c r="L89" s="744"/>
      <c r="M89" s="745"/>
      <c r="N89" s="745"/>
      <c r="O89" s="746"/>
      <c r="P89" s="745"/>
      <c r="Q89" s="745"/>
      <c r="R89" s="745"/>
      <c r="S89" s="745"/>
      <c r="T89" s="745"/>
      <c r="U89" s="745"/>
      <c r="V89" s="745"/>
      <c r="W89" s="745"/>
    </row>
    <row r="90" spans="1:23" ht="139.5" customHeight="1" x14ac:dyDescent="0.25">
      <c r="A90" s="724" t="s">
        <v>1326</v>
      </c>
      <c r="B90" s="772"/>
      <c r="C90" s="739" t="s">
        <v>523</v>
      </c>
      <c r="D90" s="794" t="s">
        <v>917</v>
      </c>
      <c r="E90" s="767"/>
      <c r="F90" s="767" t="s">
        <v>918</v>
      </c>
      <c r="G90" s="739"/>
      <c r="H90" s="794" t="s">
        <v>1532</v>
      </c>
      <c r="I90" s="757">
        <v>1</v>
      </c>
      <c r="J90" s="804"/>
      <c r="K90" s="744">
        <f>J90*I90</f>
        <v>0</v>
      </c>
      <c r="L90" s="744"/>
      <c r="M90" s="745">
        <v>1.6</v>
      </c>
      <c r="N90" s="745">
        <v>2.4</v>
      </c>
      <c r="O90" s="746">
        <v>500</v>
      </c>
      <c r="P90" s="745">
        <f t="shared" si="40"/>
        <v>1920</v>
      </c>
      <c r="Q90" s="745">
        <v>0</v>
      </c>
      <c r="R90" s="745">
        <v>100</v>
      </c>
      <c r="S90" s="745">
        <f t="shared" si="41"/>
        <v>0</v>
      </c>
      <c r="T90" s="745">
        <v>0</v>
      </c>
      <c r="U90" s="745">
        <v>50</v>
      </c>
      <c r="V90" s="745">
        <f t="shared" si="42"/>
        <v>0</v>
      </c>
      <c r="W90" s="745">
        <f t="shared" si="43"/>
        <v>1920</v>
      </c>
    </row>
    <row r="91" spans="1:23" ht="111" customHeight="1" x14ac:dyDescent="0.25">
      <c r="A91" s="724"/>
      <c r="B91" s="772"/>
      <c r="C91" s="739"/>
      <c r="D91" s="794"/>
      <c r="E91" s="767"/>
      <c r="F91" s="767"/>
      <c r="G91" s="739"/>
      <c r="H91" s="794" t="s">
        <v>1531</v>
      </c>
      <c r="I91" s="757"/>
      <c r="J91" s="805"/>
      <c r="K91" s="744"/>
      <c r="L91" s="744"/>
      <c r="M91" s="745"/>
      <c r="N91" s="745"/>
      <c r="O91" s="746"/>
      <c r="P91" s="745"/>
      <c r="Q91" s="745"/>
      <c r="R91" s="745"/>
      <c r="S91" s="745"/>
      <c r="T91" s="745"/>
      <c r="U91" s="745"/>
      <c r="V91" s="745"/>
      <c r="W91" s="745"/>
    </row>
    <row r="92" spans="1:23" ht="157.5" customHeight="1" x14ac:dyDescent="0.25">
      <c r="A92" s="724"/>
      <c r="B92" s="795"/>
      <c r="C92" s="739"/>
      <c r="D92" s="761"/>
      <c r="E92" s="740"/>
      <c r="F92" s="740"/>
      <c r="G92" s="741"/>
      <c r="H92" s="794" t="s">
        <v>1533</v>
      </c>
      <c r="I92" s="757"/>
      <c r="J92" s="805"/>
      <c r="K92" s="744"/>
      <c r="L92" s="744"/>
      <c r="M92" s="745"/>
      <c r="N92" s="745"/>
      <c r="O92" s="746"/>
      <c r="P92" s="745"/>
      <c r="Q92" s="745"/>
      <c r="R92" s="745"/>
      <c r="S92" s="745"/>
      <c r="T92" s="745"/>
      <c r="U92" s="745"/>
      <c r="V92" s="745"/>
      <c r="W92" s="745"/>
    </row>
    <row r="93" spans="1:23" ht="156.75" customHeight="1" x14ac:dyDescent="0.25">
      <c r="A93" s="724"/>
      <c r="B93" s="795"/>
      <c r="C93" s="739"/>
      <c r="D93" s="761"/>
      <c r="E93" s="740"/>
      <c r="F93" s="740"/>
      <c r="G93" s="741"/>
      <c r="H93" s="794" t="s">
        <v>1522</v>
      </c>
      <c r="I93" s="757"/>
      <c r="J93" s="805"/>
      <c r="K93" s="744"/>
      <c r="L93" s="744"/>
      <c r="M93" s="745"/>
      <c r="N93" s="745"/>
      <c r="O93" s="746"/>
      <c r="P93" s="745"/>
      <c r="Q93" s="745"/>
      <c r="R93" s="745"/>
      <c r="S93" s="745"/>
      <c r="T93" s="745"/>
      <c r="U93" s="745"/>
      <c r="V93" s="745"/>
      <c r="W93" s="745"/>
    </row>
    <row r="94" spans="1:23" ht="133.5" customHeight="1" x14ac:dyDescent="0.25">
      <c r="A94" s="724"/>
      <c r="B94" s="795"/>
      <c r="C94" s="739"/>
      <c r="D94" s="761"/>
      <c r="E94" s="740"/>
      <c r="F94" s="740"/>
      <c r="G94" s="741"/>
      <c r="H94" s="794" t="s">
        <v>1523</v>
      </c>
      <c r="I94" s="757"/>
      <c r="J94" s="805"/>
      <c r="K94" s="744"/>
      <c r="L94" s="744"/>
      <c r="M94" s="745"/>
      <c r="N94" s="745"/>
      <c r="O94" s="746"/>
      <c r="P94" s="745"/>
      <c r="Q94" s="745"/>
      <c r="R94" s="745"/>
      <c r="S94" s="745"/>
      <c r="T94" s="745"/>
      <c r="U94" s="745"/>
      <c r="V94" s="745"/>
      <c r="W94" s="745"/>
    </row>
    <row r="95" spans="1:23" ht="168" customHeight="1" x14ac:dyDescent="0.25">
      <c r="A95" s="724"/>
      <c r="B95" s="795"/>
      <c r="C95" s="739"/>
      <c r="D95" s="761"/>
      <c r="E95" s="740"/>
      <c r="F95" s="740"/>
      <c r="G95" s="741"/>
      <c r="H95" s="794" t="s">
        <v>1525</v>
      </c>
      <c r="I95" s="757"/>
      <c r="J95" s="805"/>
      <c r="K95" s="744"/>
      <c r="L95" s="744"/>
      <c r="M95" s="745"/>
      <c r="N95" s="745"/>
      <c r="O95" s="746"/>
      <c r="P95" s="745"/>
      <c r="Q95" s="745"/>
      <c r="R95" s="745"/>
      <c r="S95" s="745"/>
      <c r="T95" s="745"/>
      <c r="U95" s="745"/>
      <c r="V95" s="745"/>
      <c r="W95" s="745"/>
    </row>
    <row r="96" spans="1:23" ht="235.5" customHeight="1" x14ac:dyDescent="0.25">
      <c r="A96" s="724" t="s">
        <v>1327</v>
      </c>
      <c r="B96" s="773"/>
      <c r="C96" s="739" t="s">
        <v>919</v>
      </c>
      <c r="D96" s="767" t="s">
        <v>920</v>
      </c>
      <c r="E96" s="767" t="s">
        <v>848</v>
      </c>
      <c r="F96" s="767" t="s">
        <v>921</v>
      </c>
      <c r="G96" s="739"/>
      <c r="H96" s="794" t="s">
        <v>1520</v>
      </c>
      <c r="I96" s="757">
        <v>3</v>
      </c>
      <c r="J96" s="804"/>
      <c r="K96" s="744">
        <f>J96*I96</f>
        <v>0</v>
      </c>
      <c r="L96" s="744"/>
      <c r="M96" s="745">
        <v>3</v>
      </c>
      <c r="N96" s="745">
        <v>2.92</v>
      </c>
      <c r="O96" s="746">
        <v>1600</v>
      </c>
      <c r="P96" s="745">
        <f t="shared" si="40"/>
        <v>14016</v>
      </c>
      <c r="Q96" s="745">
        <v>0</v>
      </c>
      <c r="R96" s="745">
        <v>100</v>
      </c>
      <c r="S96" s="745">
        <f t="shared" si="41"/>
        <v>0</v>
      </c>
      <c r="T96" s="745">
        <v>0</v>
      </c>
      <c r="U96" s="745">
        <v>50</v>
      </c>
      <c r="V96" s="745">
        <f t="shared" si="42"/>
        <v>0</v>
      </c>
      <c r="W96" s="745">
        <f t="shared" si="43"/>
        <v>14016</v>
      </c>
    </row>
    <row r="97" spans="1:23" ht="321" customHeight="1" x14ac:dyDescent="0.25">
      <c r="A97" s="724"/>
      <c r="B97" s="772"/>
      <c r="C97" s="739"/>
      <c r="D97" s="767"/>
      <c r="E97" s="767"/>
      <c r="F97" s="767"/>
      <c r="G97" s="739"/>
      <c r="H97" s="794" t="s">
        <v>1519</v>
      </c>
      <c r="I97" s="757"/>
      <c r="J97" s="805"/>
      <c r="K97" s="744"/>
      <c r="L97" s="744"/>
      <c r="M97" s="745"/>
      <c r="N97" s="745"/>
      <c r="O97" s="746"/>
      <c r="P97" s="745"/>
      <c r="Q97" s="745"/>
      <c r="R97" s="745"/>
      <c r="S97" s="745"/>
      <c r="T97" s="745"/>
      <c r="U97" s="745"/>
      <c r="V97" s="745"/>
      <c r="W97" s="745"/>
    </row>
    <row r="98" spans="1:23" ht="176.25" customHeight="1" x14ac:dyDescent="0.25">
      <c r="A98" s="724" t="s">
        <v>1328</v>
      </c>
      <c r="B98" s="772" t="s">
        <v>851</v>
      </c>
      <c r="C98" s="739" t="s">
        <v>922</v>
      </c>
      <c r="D98" s="740" t="s">
        <v>853</v>
      </c>
      <c r="E98" s="740" t="s">
        <v>848</v>
      </c>
      <c r="F98" s="740" t="s">
        <v>860</v>
      </c>
      <c r="G98" s="741" t="s">
        <v>850</v>
      </c>
      <c r="H98" s="761" t="s">
        <v>1488</v>
      </c>
      <c r="I98" s="757">
        <v>1</v>
      </c>
      <c r="J98" s="804"/>
      <c r="K98" s="744">
        <f>J98*I98</f>
        <v>0</v>
      </c>
      <c r="L98" s="744"/>
      <c r="M98" s="745">
        <v>1</v>
      </c>
      <c r="N98" s="745">
        <v>2.1</v>
      </c>
      <c r="O98" s="746">
        <v>400</v>
      </c>
      <c r="P98" s="745">
        <f t="shared" si="40"/>
        <v>840</v>
      </c>
      <c r="Q98" s="745">
        <v>0</v>
      </c>
      <c r="R98" s="745">
        <v>0</v>
      </c>
      <c r="S98" s="745">
        <f t="shared" si="41"/>
        <v>0</v>
      </c>
      <c r="T98" s="745">
        <v>0</v>
      </c>
      <c r="U98" s="745">
        <v>0</v>
      </c>
      <c r="V98" s="745">
        <f t="shared" si="42"/>
        <v>0</v>
      </c>
      <c r="W98" s="745">
        <f t="shared" si="43"/>
        <v>840</v>
      </c>
    </row>
    <row r="99" spans="1:23" ht="194.25" customHeight="1" x14ac:dyDescent="0.25">
      <c r="A99" s="724"/>
      <c r="B99" s="772"/>
      <c r="C99" s="739"/>
      <c r="D99" s="740"/>
      <c r="E99" s="740"/>
      <c r="F99" s="740"/>
      <c r="G99" s="741"/>
      <c r="H99" s="761" t="s">
        <v>1489</v>
      </c>
      <c r="I99" s="757"/>
      <c r="J99" s="805"/>
      <c r="K99" s="744"/>
      <c r="L99" s="744"/>
      <c r="M99" s="745"/>
      <c r="N99" s="745"/>
      <c r="O99" s="746"/>
      <c r="P99" s="745"/>
      <c r="Q99" s="745"/>
      <c r="R99" s="745"/>
      <c r="S99" s="745"/>
      <c r="T99" s="745"/>
      <c r="U99" s="745"/>
      <c r="V99" s="745"/>
      <c r="W99" s="745"/>
    </row>
    <row r="100" spans="1:23" ht="219" customHeight="1" x14ac:dyDescent="0.25">
      <c r="A100" s="724" t="s">
        <v>1329</v>
      </c>
      <c r="B100" s="772"/>
      <c r="C100" s="739" t="s">
        <v>923</v>
      </c>
      <c r="D100" s="740" t="s">
        <v>847</v>
      </c>
      <c r="E100" s="740" t="s">
        <v>924</v>
      </c>
      <c r="F100" s="740" t="s">
        <v>855</v>
      </c>
      <c r="G100" s="741"/>
      <c r="H100" s="761" t="s">
        <v>925</v>
      </c>
      <c r="I100" s="757">
        <v>1</v>
      </c>
      <c r="J100" s="804"/>
      <c r="K100" s="744">
        <f>J100*I100</f>
        <v>0</v>
      </c>
      <c r="L100" s="744"/>
    </row>
    <row r="101" spans="1:23" ht="178.5" customHeight="1" x14ac:dyDescent="0.25">
      <c r="A101" s="724" t="s">
        <v>1330</v>
      </c>
      <c r="B101" s="772"/>
      <c r="C101" s="739" t="s">
        <v>926</v>
      </c>
      <c r="D101" s="740" t="s">
        <v>853</v>
      </c>
      <c r="E101" s="740" t="s">
        <v>924</v>
      </c>
      <c r="F101" s="740" t="s">
        <v>893</v>
      </c>
      <c r="G101" s="741" t="s">
        <v>850</v>
      </c>
      <c r="H101" s="761" t="s">
        <v>1490</v>
      </c>
      <c r="I101" s="757">
        <v>1</v>
      </c>
      <c r="J101" s="804"/>
      <c r="K101" s="744">
        <f>J101*I101</f>
        <v>0</v>
      </c>
      <c r="L101" s="744"/>
    </row>
    <row r="102" spans="1:23" ht="230.25" customHeight="1" x14ac:dyDescent="0.25">
      <c r="A102" s="724"/>
      <c r="B102" s="772"/>
      <c r="C102" s="739"/>
      <c r="D102" s="740"/>
      <c r="E102" s="740"/>
      <c r="F102" s="740"/>
      <c r="G102" s="741"/>
      <c r="H102" s="761" t="s">
        <v>1491</v>
      </c>
      <c r="I102" s="757"/>
      <c r="J102" s="805"/>
      <c r="K102" s="744"/>
      <c r="L102" s="744"/>
    </row>
    <row r="103" spans="1:23" ht="230.25" customHeight="1" x14ac:dyDescent="0.25">
      <c r="A103" s="724" t="s">
        <v>1331</v>
      </c>
      <c r="B103" s="772"/>
      <c r="C103" s="739" t="s">
        <v>927</v>
      </c>
      <c r="D103" s="740" t="s">
        <v>847</v>
      </c>
      <c r="E103" s="740" t="s">
        <v>854</v>
      </c>
      <c r="F103" s="740" t="s">
        <v>855</v>
      </c>
      <c r="G103" s="774" t="s">
        <v>928</v>
      </c>
      <c r="H103" s="761" t="s">
        <v>929</v>
      </c>
      <c r="I103" s="757">
        <v>1</v>
      </c>
      <c r="J103" s="804"/>
      <c r="K103" s="744">
        <f t="shared" ref="K103:K140" si="44">J103*I103</f>
        <v>0</v>
      </c>
      <c r="L103" s="744"/>
      <c r="M103" s="745">
        <v>0.9</v>
      </c>
      <c r="N103" s="745">
        <v>2.1</v>
      </c>
      <c r="O103" s="746">
        <v>500</v>
      </c>
      <c r="P103" s="745">
        <f t="shared" ref="P103" si="45">O103*N103*M103</f>
        <v>945</v>
      </c>
      <c r="Q103" s="745">
        <v>0</v>
      </c>
      <c r="R103" s="745">
        <v>0</v>
      </c>
      <c r="S103" s="745">
        <f t="shared" ref="S103" si="46">R103*Q103*N103*M103</f>
        <v>0</v>
      </c>
      <c r="T103" s="745">
        <v>0</v>
      </c>
      <c r="U103" s="745">
        <v>0</v>
      </c>
      <c r="V103" s="745">
        <f t="shared" ref="V103" si="47">U103*T103*N103*M103</f>
        <v>0</v>
      </c>
      <c r="W103" s="745">
        <f t="shared" ref="W103" si="48">V103+S103+P103</f>
        <v>945</v>
      </c>
    </row>
    <row r="104" spans="1:23" ht="233.25" customHeight="1" x14ac:dyDescent="0.25">
      <c r="A104" s="724" t="s">
        <v>1332</v>
      </c>
      <c r="B104" s="772"/>
      <c r="C104" s="739" t="s">
        <v>930</v>
      </c>
      <c r="D104" s="740" t="s">
        <v>847</v>
      </c>
      <c r="E104" s="740" t="s">
        <v>848</v>
      </c>
      <c r="F104" s="740" t="s">
        <v>855</v>
      </c>
      <c r="G104" s="774" t="s">
        <v>928</v>
      </c>
      <c r="H104" s="761" t="s">
        <v>929</v>
      </c>
      <c r="I104" s="757">
        <v>1</v>
      </c>
      <c r="J104" s="804"/>
      <c r="K104" s="744">
        <f t="shared" si="44"/>
        <v>0</v>
      </c>
      <c r="L104" s="744"/>
    </row>
    <row r="105" spans="1:23" ht="235.5" customHeight="1" x14ac:dyDescent="0.25">
      <c r="A105" s="724" t="s">
        <v>1333</v>
      </c>
      <c r="B105" s="772"/>
      <c r="C105" s="739" t="s">
        <v>931</v>
      </c>
      <c r="D105" s="740" t="s">
        <v>853</v>
      </c>
      <c r="E105" s="740" t="s">
        <v>854</v>
      </c>
      <c r="F105" s="740" t="s">
        <v>855</v>
      </c>
      <c r="G105" s="774" t="s">
        <v>928</v>
      </c>
      <c r="H105" s="761" t="s">
        <v>929</v>
      </c>
      <c r="I105" s="757">
        <v>1</v>
      </c>
      <c r="J105" s="804"/>
      <c r="K105" s="744">
        <f t="shared" si="44"/>
        <v>0</v>
      </c>
      <c r="L105" s="744"/>
    </row>
    <row r="106" spans="1:23" ht="237.75" customHeight="1" x14ac:dyDescent="0.25">
      <c r="A106" s="724" t="s">
        <v>1334</v>
      </c>
      <c r="B106" s="772"/>
      <c r="C106" s="739" t="s">
        <v>932</v>
      </c>
      <c r="D106" s="740" t="s">
        <v>847</v>
      </c>
      <c r="E106" s="740" t="s">
        <v>848</v>
      </c>
      <c r="F106" s="740" t="s">
        <v>855</v>
      </c>
      <c r="G106" s="774" t="s">
        <v>928</v>
      </c>
      <c r="H106" s="761" t="s">
        <v>929</v>
      </c>
      <c r="I106" s="757">
        <v>1</v>
      </c>
      <c r="J106" s="804"/>
      <c r="K106" s="744">
        <f t="shared" si="44"/>
        <v>0</v>
      </c>
      <c r="L106" s="744"/>
    </row>
    <row r="107" spans="1:23" ht="234" customHeight="1" x14ac:dyDescent="0.25">
      <c r="A107" s="724" t="s">
        <v>1335</v>
      </c>
      <c r="B107" s="772"/>
      <c r="C107" s="739" t="s">
        <v>933</v>
      </c>
      <c r="D107" s="740" t="s">
        <v>853</v>
      </c>
      <c r="E107" s="740" t="s">
        <v>854</v>
      </c>
      <c r="F107" s="740" t="s">
        <v>855</v>
      </c>
      <c r="G107" s="774" t="s">
        <v>928</v>
      </c>
      <c r="H107" s="761" t="s">
        <v>929</v>
      </c>
      <c r="I107" s="757">
        <v>1</v>
      </c>
      <c r="J107" s="804"/>
      <c r="K107" s="744">
        <f t="shared" si="44"/>
        <v>0</v>
      </c>
      <c r="L107" s="744"/>
    </row>
    <row r="108" spans="1:23" ht="219" customHeight="1" x14ac:dyDescent="0.25">
      <c r="A108" s="724" t="s">
        <v>1336</v>
      </c>
      <c r="B108" s="772"/>
      <c r="C108" s="739" t="s">
        <v>934</v>
      </c>
      <c r="D108" s="740" t="s">
        <v>853</v>
      </c>
      <c r="E108" s="740" t="s">
        <v>854</v>
      </c>
      <c r="F108" s="740" t="s">
        <v>855</v>
      </c>
      <c r="G108" s="739"/>
      <c r="H108" s="761" t="s">
        <v>935</v>
      </c>
      <c r="I108" s="757">
        <v>1</v>
      </c>
      <c r="J108" s="804"/>
      <c r="K108" s="744">
        <f t="shared" si="44"/>
        <v>0</v>
      </c>
      <c r="L108" s="744"/>
    </row>
    <row r="109" spans="1:23" ht="275.25" customHeight="1" x14ac:dyDescent="0.25">
      <c r="A109" s="724" t="s">
        <v>1337</v>
      </c>
      <c r="B109" s="772"/>
      <c r="C109" s="739" t="s">
        <v>936</v>
      </c>
      <c r="D109" s="740" t="s">
        <v>853</v>
      </c>
      <c r="E109" s="740" t="s">
        <v>854</v>
      </c>
      <c r="F109" s="740" t="s">
        <v>855</v>
      </c>
      <c r="G109" s="796" t="s">
        <v>937</v>
      </c>
      <c r="H109" s="761" t="s">
        <v>938</v>
      </c>
      <c r="I109" s="757">
        <v>1</v>
      </c>
      <c r="J109" s="804"/>
      <c r="K109" s="744">
        <f t="shared" si="44"/>
        <v>0</v>
      </c>
      <c r="L109" s="744"/>
    </row>
    <row r="110" spans="1:23" ht="205.5" customHeight="1" x14ac:dyDescent="0.25">
      <c r="A110" s="724" t="s">
        <v>1338</v>
      </c>
      <c r="B110" s="772"/>
      <c r="C110" s="739" t="s">
        <v>939</v>
      </c>
      <c r="D110" s="740" t="s">
        <v>853</v>
      </c>
      <c r="E110" s="740" t="s">
        <v>854</v>
      </c>
      <c r="F110" s="740" t="s">
        <v>855</v>
      </c>
      <c r="G110" s="739"/>
      <c r="H110" s="761" t="s">
        <v>940</v>
      </c>
      <c r="I110" s="757">
        <v>1</v>
      </c>
      <c r="J110" s="804"/>
      <c r="K110" s="744">
        <f t="shared" si="44"/>
        <v>0</v>
      </c>
      <c r="L110" s="744"/>
    </row>
    <row r="111" spans="1:23" ht="206.25" customHeight="1" x14ac:dyDescent="0.25">
      <c r="A111" s="724" t="s">
        <v>1339</v>
      </c>
      <c r="B111" s="772"/>
      <c r="C111" s="739" t="s">
        <v>941</v>
      </c>
      <c r="D111" s="740" t="s">
        <v>853</v>
      </c>
      <c r="E111" s="740" t="s">
        <v>854</v>
      </c>
      <c r="F111" s="740" t="s">
        <v>942</v>
      </c>
      <c r="G111" s="741"/>
      <c r="H111" s="794" t="s">
        <v>943</v>
      </c>
      <c r="I111" s="757">
        <v>1</v>
      </c>
      <c r="J111" s="804"/>
      <c r="K111" s="744">
        <f t="shared" si="44"/>
        <v>0</v>
      </c>
      <c r="L111" s="744"/>
      <c r="M111" s="745">
        <v>0.8</v>
      </c>
      <c r="N111" s="745">
        <v>2.1</v>
      </c>
      <c r="O111" s="746">
        <v>350</v>
      </c>
      <c r="P111" s="745">
        <f t="shared" ref="P111" si="49">O111*N111*M111</f>
        <v>588</v>
      </c>
      <c r="Q111" s="745">
        <v>0</v>
      </c>
      <c r="R111" s="745">
        <v>0</v>
      </c>
      <c r="S111" s="745">
        <f t="shared" ref="S111" si="50">R111*Q111*N111*M111</f>
        <v>0</v>
      </c>
      <c r="T111" s="745">
        <v>0</v>
      </c>
      <c r="U111" s="745">
        <v>0</v>
      </c>
      <c r="V111" s="745">
        <f t="shared" ref="V111" si="51">U111*T111*N111*M111</f>
        <v>0</v>
      </c>
      <c r="W111" s="745">
        <f t="shared" ref="W111" si="52">V111+S111+P111</f>
        <v>588</v>
      </c>
    </row>
    <row r="112" spans="1:23" ht="269.25" customHeight="1" x14ac:dyDescent="0.25">
      <c r="A112" s="724" t="s">
        <v>1340</v>
      </c>
      <c r="B112" s="772"/>
      <c r="C112" s="739" t="s">
        <v>944</v>
      </c>
      <c r="D112" s="740" t="s">
        <v>847</v>
      </c>
      <c r="E112" s="740" t="s">
        <v>854</v>
      </c>
      <c r="F112" s="740" t="s">
        <v>855</v>
      </c>
      <c r="G112" s="774" t="s">
        <v>937</v>
      </c>
      <c r="H112" s="761" t="s">
        <v>938</v>
      </c>
      <c r="I112" s="757">
        <v>1</v>
      </c>
      <c r="J112" s="804"/>
      <c r="K112" s="744">
        <f t="shared" si="44"/>
        <v>0</v>
      </c>
      <c r="L112" s="744"/>
    </row>
    <row r="113" spans="1:23" ht="191.25" x14ac:dyDescent="0.25">
      <c r="A113" s="724" t="s">
        <v>1341</v>
      </c>
      <c r="B113" s="772"/>
      <c r="C113" s="739" t="s">
        <v>945</v>
      </c>
      <c r="D113" s="740" t="s">
        <v>847</v>
      </c>
      <c r="E113" s="740" t="s">
        <v>854</v>
      </c>
      <c r="F113" s="740" t="s">
        <v>855</v>
      </c>
      <c r="G113" s="741"/>
      <c r="H113" s="761" t="s">
        <v>946</v>
      </c>
      <c r="I113" s="757">
        <v>1</v>
      </c>
      <c r="J113" s="804"/>
      <c r="K113" s="744">
        <f t="shared" si="44"/>
        <v>0</v>
      </c>
      <c r="L113" s="744"/>
    </row>
    <row r="114" spans="1:23" ht="233.25" customHeight="1" x14ac:dyDescent="0.25">
      <c r="A114" s="724" t="s">
        <v>1342</v>
      </c>
      <c r="B114" s="772"/>
      <c r="C114" s="739" t="s">
        <v>947</v>
      </c>
      <c r="D114" s="740" t="s">
        <v>853</v>
      </c>
      <c r="E114" s="740" t="s">
        <v>854</v>
      </c>
      <c r="F114" s="740" t="s">
        <v>855</v>
      </c>
      <c r="G114" s="774" t="s">
        <v>928</v>
      </c>
      <c r="H114" s="761" t="s">
        <v>929</v>
      </c>
      <c r="I114" s="757">
        <v>1</v>
      </c>
      <c r="J114" s="804"/>
      <c r="K114" s="744">
        <f t="shared" si="44"/>
        <v>0</v>
      </c>
      <c r="L114" s="744"/>
    </row>
    <row r="115" spans="1:23" ht="232.5" customHeight="1" x14ac:dyDescent="0.25">
      <c r="A115" s="724" t="s">
        <v>1343</v>
      </c>
      <c r="B115" s="772"/>
      <c r="C115" s="739" t="s">
        <v>948</v>
      </c>
      <c r="D115" s="740" t="s">
        <v>847</v>
      </c>
      <c r="E115" s="740" t="s">
        <v>854</v>
      </c>
      <c r="F115" s="740" t="s">
        <v>855</v>
      </c>
      <c r="G115" s="774" t="s">
        <v>928</v>
      </c>
      <c r="H115" s="761" t="s">
        <v>929</v>
      </c>
      <c r="I115" s="757">
        <v>1</v>
      </c>
      <c r="J115" s="804"/>
      <c r="K115" s="744">
        <f t="shared" si="44"/>
        <v>0</v>
      </c>
      <c r="L115" s="744"/>
    </row>
    <row r="116" spans="1:23" ht="228.75" customHeight="1" x14ac:dyDescent="0.25">
      <c r="A116" s="724" t="s">
        <v>1344</v>
      </c>
      <c r="B116" s="772"/>
      <c r="C116" s="739" t="s">
        <v>949</v>
      </c>
      <c r="D116" s="740" t="s">
        <v>847</v>
      </c>
      <c r="E116" s="740" t="s">
        <v>854</v>
      </c>
      <c r="F116" s="740" t="s">
        <v>855</v>
      </c>
      <c r="G116" s="774" t="s">
        <v>928</v>
      </c>
      <c r="H116" s="761" t="s">
        <v>929</v>
      </c>
      <c r="I116" s="757">
        <v>1</v>
      </c>
      <c r="J116" s="804"/>
      <c r="K116" s="744">
        <f t="shared" si="44"/>
        <v>0</v>
      </c>
      <c r="L116" s="744"/>
    </row>
    <row r="117" spans="1:23" ht="233.25" customHeight="1" x14ac:dyDescent="0.25">
      <c r="A117" s="724" t="s">
        <v>1345</v>
      </c>
      <c r="B117" s="772"/>
      <c r="C117" s="739" t="s">
        <v>950</v>
      </c>
      <c r="D117" s="740" t="s">
        <v>847</v>
      </c>
      <c r="E117" s="740" t="s">
        <v>854</v>
      </c>
      <c r="F117" s="740" t="s">
        <v>855</v>
      </c>
      <c r="G117" s="774" t="s">
        <v>928</v>
      </c>
      <c r="H117" s="761" t="s">
        <v>929</v>
      </c>
      <c r="I117" s="757">
        <v>1</v>
      </c>
      <c r="J117" s="804"/>
      <c r="K117" s="744">
        <f t="shared" si="44"/>
        <v>0</v>
      </c>
      <c r="L117" s="744"/>
    </row>
    <row r="118" spans="1:23" ht="234.75" customHeight="1" x14ac:dyDescent="0.25">
      <c r="A118" s="724" t="s">
        <v>1346</v>
      </c>
      <c r="B118" s="772"/>
      <c r="C118" s="739" t="s">
        <v>951</v>
      </c>
      <c r="D118" s="740" t="s">
        <v>853</v>
      </c>
      <c r="E118" s="740" t="s">
        <v>854</v>
      </c>
      <c r="F118" s="740" t="s">
        <v>855</v>
      </c>
      <c r="G118" s="774" t="s">
        <v>928</v>
      </c>
      <c r="H118" s="761" t="s">
        <v>929</v>
      </c>
      <c r="I118" s="757">
        <v>1</v>
      </c>
      <c r="J118" s="804"/>
      <c r="K118" s="744">
        <f t="shared" si="44"/>
        <v>0</v>
      </c>
      <c r="L118" s="744"/>
    </row>
    <row r="119" spans="1:23" ht="219" customHeight="1" x14ac:dyDescent="0.25">
      <c r="A119" s="724" t="s">
        <v>1347</v>
      </c>
      <c r="B119" s="772"/>
      <c r="C119" s="739" t="s">
        <v>952</v>
      </c>
      <c r="D119" s="740" t="s">
        <v>847</v>
      </c>
      <c r="E119" s="740" t="s">
        <v>848</v>
      </c>
      <c r="F119" s="740" t="s">
        <v>855</v>
      </c>
      <c r="G119" s="741"/>
      <c r="H119" s="761" t="s">
        <v>953</v>
      </c>
      <c r="I119" s="757">
        <v>1</v>
      </c>
      <c r="J119" s="804"/>
      <c r="K119" s="744">
        <f t="shared" si="44"/>
        <v>0</v>
      </c>
      <c r="L119" s="744"/>
    </row>
    <row r="120" spans="1:23" ht="210.75" customHeight="1" x14ac:dyDescent="0.25">
      <c r="A120" s="724" t="s">
        <v>1348</v>
      </c>
      <c r="B120" s="772"/>
      <c r="C120" s="739" t="s">
        <v>954</v>
      </c>
      <c r="D120" s="740" t="s">
        <v>847</v>
      </c>
      <c r="E120" s="740" t="s">
        <v>854</v>
      </c>
      <c r="F120" s="740" t="s">
        <v>942</v>
      </c>
      <c r="G120" s="741"/>
      <c r="H120" s="794" t="s">
        <v>955</v>
      </c>
      <c r="I120" s="757">
        <v>1</v>
      </c>
      <c r="J120" s="804"/>
      <c r="K120" s="744">
        <f t="shared" si="44"/>
        <v>0</v>
      </c>
      <c r="L120" s="744"/>
    </row>
    <row r="121" spans="1:23" ht="235.5" customHeight="1" x14ac:dyDescent="0.25">
      <c r="A121" s="724" t="s">
        <v>1349</v>
      </c>
      <c r="B121" s="772"/>
      <c r="C121" s="739" t="s">
        <v>956</v>
      </c>
      <c r="D121" s="740" t="s">
        <v>853</v>
      </c>
      <c r="E121" s="740" t="s">
        <v>854</v>
      </c>
      <c r="F121" s="740" t="s">
        <v>855</v>
      </c>
      <c r="G121" s="741"/>
      <c r="H121" s="794" t="s">
        <v>957</v>
      </c>
      <c r="I121" s="757">
        <v>1</v>
      </c>
      <c r="J121" s="804"/>
      <c r="K121" s="744">
        <f t="shared" si="44"/>
        <v>0</v>
      </c>
      <c r="L121" s="744"/>
    </row>
    <row r="122" spans="1:23" ht="232.5" customHeight="1" x14ac:dyDescent="0.25">
      <c r="A122" s="724" t="s">
        <v>1350</v>
      </c>
      <c r="B122" s="773"/>
      <c r="C122" s="739" t="s">
        <v>958</v>
      </c>
      <c r="D122" s="740" t="s">
        <v>847</v>
      </c>
      <c r="E122" s="740" t="s">
        <v>854</v>
      </c>
      <c r="F122" s="740" t="s">
        <v>855</v>
      </c>
      <c r="G122" s="741"/>
      <c r="H122" s="794" t="s">
        <v>957</v>
      </c>
      <c r="I122" s="757">
        <v>1</v>
      </c>
      <c r="J122" s="804"/>
      <c r="K122" s="744">
        <f t="shared" si="44"/>
        <v>0</v>
      </c>
      <c r="L122" s="744"/>
    </row>
    <row r="123" spans="1:23" ht="171.75" customHeight="1" x14ac:dyDescent="0.25">
      <c r="A123" s="724" t="s">
        <v>1351</v>
      </c>
      <c r="B123" s="797" t="s">
        <v>877</v>
      </c>
      <c r="C123" s="739" t="s">
        <v>959</v>
      </c>
      <c r="D123" s="740" t="s">
        <v>847</v>
      </c>
      <c r="E123" s="740" t="s">
        <v>924</v>
      </c>
      <c r="F123" s="767" t="s">
        <v>960</v>
      </c>
      <c r="G123" s="741" t="s">
        <v>850</v>
      </c>
      <c r="H123" s="794" t="s">
        <v>961</v>
      </c>
      <c r="I123" s="757">
        <v>1</v>
      </c>
      <c r="J123" s="804"/>
      <c r="K123" s="744">
        <f t="shared" si="44"/>
        <v>0</v>
      </c>
      <c r="L123" s="744"/>
      <c r="M123" s="745">
        <v>2.4</v>
      </c>
      <c r="N123" s="745">
        <v>2.6</v>
      </c>
      <c r="O123" s="746">
        <v>400</v>
      </c>
      <c r="P123" s="745">
        <f t="shared" ref="P123" si="53">O123*N123*M123</f>
        <v>2496</v>
      </c>
      <c r="Q123" s="745">
        <v>0</v>
      </c>
      <c r="R123" s="745">
        <v>0</v>
      </c>
      <c r="S123" s="745">
        <f t="shared" ref="S123" si="54">R123*Q123*N123*M123</f>
        <v>0</v>
      </c>
      <c r="T123" s="745">
        <v>0</v>
      </c>
      <c r="U123" s="745">
        <v>0</v>
      </c>
      <c r="V123" s="745">
        <f t="shared" ref="V123" si="55">U123*T123*N123*M123</f>
        <v>0</v>
      </c>
      <c r="W123" s="745">
        <f t="shared" ref="W123" si="56">V123+S123+P123</f>
        <v>2496</v>
      </c>
    </row>
    <row r="124" spans="1:23" ht="205.5" customHeight="1" x14ac:dyDescent="0.25">
      <c r="A124" s="724" t="s">
        <v>1352</v>
      </c>
      <c r="B124" s="797" t="s">
        <v>962</v>
      </c>
      <c r="C124" s="739" t="s">
        <v>963</v>
      </c>
      <c r="D124" s="740" t="s">
        <v>853</v>
      </c>
      <c r="E124" s="740" t="s">
        <v>848</v>
      </c>
      <c r="F124" s="767" t="s">
        <v>964</v>
      </c>
      <c r="G124" s="741"/>
      <c r="H124" s="761" t="s">
        <v>965</v>
      </c>
      <c r="I124" s="757">
        <v>1</v>
      </c>
      <c r="J124" s="804"/>
      <c r="K124" s="744">
        <f t="shared" si="44"/>
        <v>0</v>
      </c>
      <c r="L124" s="744"/>
      <c r="M124" s="745">
        <v>2.2000000000000002</v>
      </c>
      <c r="N124" s="745">
        <v>2.8</v>
      </c>
      <c r="O124" s="746">
        <v>400</v>
      </c>
      <c r="P124" s="745">
        <f t="shared" ref="P124:P125" si="57">O124*N124*M124</f>
        <v>2464</v>
      </c>
      <c r="Q124" s="745">
        <v>0</v>
      </c>
      <c r="R124" s="745">
        <v>0</v>
      </c>
      <c r="S124" s="745">
        <f t="shared" ref="S124:S125" si="58">R124*Q124*N124*M124</f>
        <v>0</v>
      </c>
      <c r="T124" s="745">
        <v>0</v>
      </c>
      <c r="U124" s="745">
        <v>0</v>
      </c>
      <c r="V124" s="745">
        <f t="shared" ref="V124:V125" si="59">U124*T124*N124*M124</f>
        <v>0</v>
      </c>
      <c r="W124" s="745">
        <f t="shared" ref="W124:W125" si="60">V124+S124+P124</f>
        <v>2464</v>
      </c>
    </row>
    <row r="125" spans="1:23" ht="154.5" customHeight="1" x14ac:dyDescent="0.25">
      <c r="A125" s="724" t="s">
        <v>1353</v>
      </c>
      <c r="B125" s="797" t="s">
        <v>966</v>
      </c>
      <c r="C125" s="739" t="s">
        <v>967</v>
      </c>
      <c r="D125" s="740"/>
      <c r="E125" s="740"/>
      <c r="F125" s="767" t="s">
        <v>968</v>
      </c>
      <c r="G125" s="741"/>
      <c r="H125" s="761" t="s">
        <v>969</v>
      </c>
      <c r="I125" s="757">
        <v>1</v>
      </c>
      <c r="J125" s="804"/>
      <c r="K125" s="744">
        <f t="shared" si="44"/>
        <v>0</v>
      </c>
      <c r="L125" s="744"/>
      <c r="M125" s="745">
        <v>2.44</v>
      </c>
      <c r="N125" s="745">
        <v>3</v>
      </c>
      <c r="O125" s="746">
        <v>500</v>
      </c>
      <c r="P125" s="745">
        <f t="shared" si="57"/>
        <v>3660</v>
      </c>
      <c r="Q125" s="745">
        <v>0</v>
      </c>
      <c r="R125" s="745">
        <v>0</v>
      </c>
      <c r="S125" s="745">
        <f t="shared" si="58"/>
        <v>0</v>
      </c>
      <c r="T125" s="745">
        <v>0</v>
      </c>
      <c r="U125" s="745">
        <v>0</v>
      </c>
      <c r="V125" s="745">
        <f t="shared" si="59"/>
        <v>0</v>
      </c>
      <c r="W125" s="745">
        <f t="shared" si="60"/>
        <v>3660</v>
      </c>
    </row>
    <row r="126" spans="1:23" ht="206.25" customHeight="1" x14ac:dyDescent="0.25">
      <c r="A126" s="724" t="s">
        <v>1354</v>
      </c>
      <c r="B126" s="772"/>
      <c r="C126" s="739" t="s">
        <v>970</v>
      </c>
      <c r="D126" s="740" t="s">
        <v>853</v>
      </c>
      <c r="E126" s="740"/>
      <c r="F126" s="767" t="s">
        <v>971</v>
      </c>
      <c r="G126" s="741"/>
      <c r="H126" s="761" t="s">
        <v>972</v>
      </c>
      <c r="I126" s="757">
        <v>1</v>
      </c>
      <c r="J126" s="804"/>
      <c r="K126" s="744">
        <f t="shared" si="44"/>
        <v>0</v>
      </c>
      <c r="L126" s="744"/>
      <c r="M126" s="745">
        <v>4.2300000000000004</v>
      </c>
      <c r="N126" s="745">
        <v>3</v>
      </c>
      <c r="O126" s="746">
        <v>500</v>
      </c>
      <c r="P126" s="745">
        <f t="shared" ref="P126" si="61">O126*N126*M126</f>
        <v>6345.0000000000009</v>
      </c>
      <c r="Q126" s="745">
        <v>0</v>
      </c>
      <c r="R126" s="745">
        <v>0</v>
      </c>
      <c r="S126" s="745">
        <f t="shared" ref="S126" si="62">R126*Q126*N126*M126</f>
        <v>0</v>
      </c>
      <c r="T126" s="745">
        <v>0</v>
      </c>
      <c r="U126" s="745">
        <v>0</v>
      </c>
      <c r="V126" s="745">
        <f t="shared" ref="V126" si="63">U126*T126*N126*M126</f>
        <v>0</v>
      </c>
      <c r="W126" s="745">
        <f t="shared" ref="W126" si="64">V126+S126+P126</f>
        <v>6345.0000000000009</v>
      </c>
    </row>
    <row r="127" spans="1:23" ht="206.25" customHeight="1" x14ac:dyDescent="0.25">
      <c r="A127" s="724" t="s">
        <v>1355</v>
      </c>
      <c r="B127" s="773"/>
      <c r="C127" s="739" t="s">
        <v>973</v>
      </c>
      <c r="D127" s="740" t="s">
        <v>853</v>
      </c>
      <c r="E127" s="740"/>
      <c r="F127" s="767" t="s">
        <v>974</v>
      </c>
      <c r="G127" s="741"/>
      <c r="H127" s="761" t="s">
        <v>975</v>
      </c>
      <c r="I127" s="757">
        <v>1</v>
      </c>
      <c r="J127" s="804"/>
      <c r="K127" s="744">
        <f t="shared" si="44"/>
        <v>0</v>
      </c>
      <c r="L127" s="744"/>
      <c r="M127" s="745">
        <v>1.64</v>
      </c>
      <c r="N127" s="745">
        <v>2.8</v>
      </c>
      <c r="O127" s="746">
        <v>500</v>
      </c>
      <c r="P127" s="745">
        <f t="shared" ref="P127" si="65">O127*N127*M127</f>
        <v>2296</v>
      </c>
      <c r="Q127" s="745">
        <v>0</v>
      </c>
      <c r="R127" s="745">
        <v>0</v>
      </c>
      <c r="S127" s="745">
        <f t="shared" ref="S127" si="66">R127*Q127*N127*M127</f>
        <v>0</v>
      </c>
      <c r="T127" s="745">
        <v>0</v>
      </c>
      <c r="U127" s="745">
        <v>0</v>
      </c>
      <c r="V127" s="745">
        <f t="shared" ref="V127" si="67">U127*T127*N127*M127</f>
        <v>0</v>
      </c>
      <c r="W127" s="745">
        <f t="shared" ref="W127" si="68">V127+S127+P127</f>
        <v>2296</v>
      </c>
    </row>
    <row r="128" spans="1:23" ht="91.5" customHeight="1" x14ac:dyDescent="0.25">
      <c r="A128" s="724" t="s">
        <v>1356</v>
      </c>
      <c r="B128" s="773"/>
      <c r="C128" s="739" t="s">
        <v>976</v>
      </c>
      <c r="D128" s="740"/>
      <c r="E128" s="740" t="s">
        <v>848</v>
      </c>
      <c r="F128" s="767" t="s">
        <v>977</v>
      </c>
      <c r="G128" s="741" t="s">
        <v>978</v>
      </c>
      <c r="H128" s="761" t="s">
        <v>979</v>
      </c>
      <c r="I128" s="757">
        <v>1</v>
      </c>
      <c r="J128" s="804"/>
      <c r="K128" s="744">
        <f t="shared" si="44"/>
        <v>0</v>
      </c>
      <c r="L128" s="744"/>
      <c r="M128" s="745">
        <v>1.91</v>
      </c>
      <c r="N128" s="745">
        <v>2.8</v>
      </c>
      <c r="O128" s="746">
        <v>600</v>
      </c>
      <c r="P128" s="745">
        <f t="shared" ref="P128:P130" si="69">O128*N128*M128</f>
        <v>3208.7999999999997</v>
      </c>
      <c r="Q128" s="745">
        <v>0</v>
      </c>
      <c r="R128" s="745">
        <v>0</v>
      </c>
      <c r="S128" s="745">
        <f t="shared" ref="S128:S130" si="70">R128*Q128*N128*M128</f>
        <v>0</v>
      </c>
      <c r="T128" s="745">
        <v>0</v>
      </c>
      <c r="U128" s="745">
        <v>0</v>
      </c>
      <c r="V128" s="745">
        <f t="shared" ref="V128:V130" si="71">U128*T128*N128*M128</f>
        <v>0</v>
      </c>
      <c r="W128" s="745">
        <f t="shared" ref="W128:W130" si="72">V128+S128+P128</f>
        <v>3208.7999999999997</v>
      </c>
    </row>
    <row r="129" spans="1:23" ht="144" customHeight="1" x14ac:dyDescent="0.25">
      <c r="A129" s="724" t="s">
        <v>1357</v>
      </c>
      <c r="B129" s="773"/>
      <c r="C129" s="739" t="s">
        <v>980</v>
      </c>
      <c r="D129" s="740"/>
      <c r="E129" s="740" t="s">
        <v>854</v>
      </c>
      <c r="F129" s="767" t="s">
        <v>981</v>
      </c>
      <c r="G129" s="741"/>
      <c r="H129" s="761" t="s">
        <v>982</v>
      </c>
      <c r="I129" s="757">
        <v>1</v>
      </c>
      <c r="J129" s="804"/>
      <c r="K129" s="744">
        <f t="shared" si="44"/>
        <v>0</v>
      </c>
      <c r="L129" s="744"/>
      <c r="M129" s="745">
        <v>2.4500000000000002</v>
      </c>
      <c r="N129" s="745">
        <v>2</v>
      </c>
      <c r="O129" s="746">
        <v>500</v>
      </c>
      <c r="P129" s="745">
        <f t="shared" si="69"/>
        <v>2450</v>
      </c>
      <c r="Q129" s="745">
        <v>0</v>
      </c>
      <c r="R129" s="745">
        <v>0</v>
      </c>
      <c r="S129" s="745">
        <f t="shared" si="70"/>
        <v>0</v>
      </c>
      <c r="T129" s="745">
        <v>0</v>
      </c>
      <c r="U129" s="745">
        <v>0</v>
      </c>
      <c r="V129" s="745">
        <f t="shared" si="71"/>
        <v>0</v>
      </c>
      <c r="W129" s="745">
        <f t="shared" si="72"/>
        <v>2450</v>
      </c>
    </row>
    <row r="130" spans="1:23" ht="25.5" x14ac:dyDescent="0.25">
      <c r="A130" s="724" t="s">
        <v>1358</v>
      </c>
      <c r="B130" s="772" t="s">
        <v>882</v>
      </c>
      <c r="C130" s="739" t="s">
        <v>983</v>
      </c>
      <c r="D130" s="740" t="s">
        <v>984</v>
      </c>
      <c r="E130" s="740" t="s">
        <v>848</v>
      </c>
      <c r="F130" s="740" t="s">
        <v>985</v>
      </c>
      <c r="G130" s="741" t="s">
        <v>978</v>
      </c>
      <c r="H130" s="740" t="s">
        <v>986</v>
      </c>
      <c r="I130" s="757">
        <v>1</v>
      </c>
      <c r="J130" s="804"/>
      <c r="K130" s="744">
        <f t="shared" si="44"/>
        <v>0</v>
      </c>
      <c r="L130" s="744"/>
      <c r="M130" s="745">
        <v>1.8</v>
      </c>
      <c r="N130" s="745">
        <v>1.8</v>
      </c>
      <c r="O130" s="746">
        <v>500</v>
      </c>
      <c r="P130" s="745">
        <f t="shared" si="69"/>
        <v>1620</v>
      </c>
      <c r="Q130" s="745">
        <v>1</v>
      </c>
      <c r="R130" s="745">
        <v>100</v>
      </c>
      <c r="S130" s="745">
        <f t="shared" si="70"/>
        <v>324</v>
      </c>
      <c r="T130" s="745">
        <v>0</v>
      </c>
      <c r="U130" s="745">
        <v>50</v>
      </c>
      <c r="V130" s="745">
        <f t="shared" si="71"/>
        <v>0</v>
      </c>
      <c r="W130" s="745">
        <f t="shared" si="72"/>
        <v>1944</v>
      </c>
    </row>
    <row r="131" spans="1:23" ht="25.5" x14ac:dyDescent="0.25">
      <c r="A131" s="724" t="s">
        <v>1359</v>
      </c>
      <c r="B131" s="772"/>
      <c r="C131" s="739" t="s">
        <v>987</v>
      </c>
      <c r="D131" s="740" t="s">
        <v>988</v>
      </c>
      <c r="E131" s="740" t="s">
        <v>848</v>
      </c>
      <c r="F131" s="767" t="s">
        <v>989</v>
      </c>
      <c r="G131" s="741"/>
      <c r="H131" s="761" t="s">
        <v>990</v>
      </c>
      <c r="I131" s="757">
        <v>1</v>
      </c>
      <c r="J131" s="804"/>
      <c r="K131" s="744">
        <f t="shared" si="44"/>
        <v>0</v>
      </c>
      <c r="L131" s="744"/>
      <c r="M131" s="745">
        <v>1.75</v>
      </c>
      <c r="N131" s="745">
        <v>2.5</v>
      </c>
      <c r="O131" s="746">
        <v>400</v>
      </c>
      <c r="P131" s="745">
        <f t="shared" ref="P131" si="73">O131*N131*M131</f>
        <v>1750</v>
      </c>
      <c r="Q131" s="745">
        <v>1</v>
      </c>
      <c r="R131" s="745">
        <v>100</v>
      </c>
      <c r="S131" s="745">
        <f t="shared" ref="S131" si="74">R131*Q131*N131*M131</f>
        <v>437.5</v>
      </c>
      <c r="T131" s="745">
        <v>0</v>
      </c>
      <c r="U131" s="745">
        <v>50</v>
      </c>
      <c r="V131" s="745">
        <f t="shared" ref="V131" si="75">U131*T131*N131*M131</f>
        <v>0</v>
      </c>
      <c r="W131" s="745">
        <f t="shared" ref="W131" si="76">V131+S131+P131</f>
        <v>2187.5</v>
      </c>
    </row>
    <row r="132" spans="1:23" ht="15" x14ac:dyDescent="0.25">
      <c r="A132" s="724" t="s">
        <v>1360</v>
      </c>
      <c r="B132" s="772"/>
      <c r="C132" s="739" t="s">
        <v>991</v>
      </c>
      <c r="D132" s="740" t="s">
        <v>988</v>
      </c>
      <c r="E132" s="740" t="s">
        <v>848</v>
      </c>
      <c r="F132" s="767" t="s">
        <v>989</v>
      </c>
      <c r="G132" s="741" t="s">
        <v>978</v>
      </c>
      <c r="H132" s="740" t="s">
        <v>986</v>
      </c>
      <c r="I132" s="757">
        <v>1</v>
      </c>
      <c r="J132" s="804"/>
      <c r="K132" s="744">
        <f t="shared" si="44"/>
        <v>0</v>
      </c>
      <c r="L132" s="744"/>
      <c r="M132" s="745">
        <v>1.75</v>
      </c>
      <c r="N132" s="745">
        <v>2.5</v>
      </c>
      <c r="O132" s="746">
        <v>500</v>
      </c>
      <c r="P132" s="745">
        <f t="shared" ref="P132:P133" si="77">O132*N132*M132</f>
        <v>2187.5</v>
      </c>
      <c r="Q132" s="745">
        <v>1</v>
      </c>
      <c r="R132" s="745">
        <v>100</v>
      </c>
      <c r="S132" s="745">
        <f t="shared" ref="S132:S133" si="78">R132*Q132*N132*M132</f>
        <v>437.5</v>
      </c>
      <c r="T132" s="745">
        <v>0</v>
      </c>
      <c r="U132" s="745">
        <v>50</v>
      </c>
      <c r="V132" s="745">
        <f t="shared" ref="V132:V133" si="79">U132*T132*N132*M132</f>
        <v>0</v>
      </c>
      <c r="W132" s="745">
        <f t="shared" ref="W132:W133" si="80">V132+S132+P132</f>
        <v>2625</v>
      </c>
    </row>
    <row r="133" spans="1:23" ht="25.5" x14ac:dyDescent="0.25">
      <c r="A133" s="724" t="s">
        <v>1361</v>
      </c>
      <c r="B133" s="772"/>
      <c r="C133" s="739" t="s">
        <v>992</v>
      </c>
      <c r="D133" s="740" t="s">
        <v>993</v>
      </c>
      <c r="E133" s="740" t="s">
        <v>848</v>
      </c>
      <c r="F133" s="740" t="s">
        <v>994</v>
      </c>
      <c r="G133" s="741"/>
      <c r="H133" s="761" t="s">
        <v>990</v>
      </c>
      <c r="I133" s="757">
        <v>2</v>
      </c>
      <c r="J133" s="804"/>
      <c r="K133" s="744">
        <f t="shared" si="44"/>
        <v>0</v>
      </c>
      <c r="L133" s="744"/>
      <c r="M133" s="745">
        <v>1.8</v>
      </c>
      <c r="N133" s="745">
        <v>2.5</v>
      </c>
      <c r="O133" s="746">
        <v>400</v>
      </c>
      <c r="P133" s="745">
        <f t="shared" si="77"/>
        <v>1800</v>
      </c>
      <c r="Q133" s="745">
        <v>1</v>
      </c>
      <c r="R133" s="745">
        <v>100</v>
      </c>
      <c r="S133" s="745">
        <f t="shared" si="78"/>
        <v>450</v>
      </c>
      <c r="T133" s="745">
        <v>0</v>
      </c>
      <c r="U133" s="745">
        <v>50</v>
      </c>
      <c r="V133" s="745">
        <f t="shared" si="79"/>
        <v>0</v>
      </c>
      <c r="W133" s="745">
        <f t="shared" si="80"/>
        <v>2250</v>
      </c>
    </row>
    <row r="134" spans="1:23" ht="25.5" x14ac:dyDescent="0.25">
      <c r="A134" s="724" t="s">
        <v>1362</v>
      </c>
      <c r="B134" s="772"/>
      <c r="C134" s="739" t="s">
        <v>995</v>
      </c>
      <c r="D134" s="740" t="s">
        <v>996</v>
      </c>
      <c r="E134" s="740" t="s">
        <v>848</v>
      </c>
      <c r="F134" s="740" t="s">
        <v>997</v>
      </c>
      <c r="G134" s="741"/>
      <c r="H134" s="761" t="s">
        <v>990</v>
      </c>
      <c r="I134" s="757">
        <v>1</v>
      </c>
      <c r="J134" s="804"/>
      <c r="K134" s="744">
        <f t="shared" si="44"/>
        <v>0</v>
      </c>
      <c r="L134" s="744"/>
      <c r="M134" s="745">
        <v>2.7</v>
      </c>
      <c r="N134" s="745">
        <v>2.4</v>
      </c>
      <c r="O134" s="746">
        <v>400</v>
      </c>
      <c r="P134" s="745">
        <f t="shared" ref="P134:P140" si="81">O134*N134*M134</f>
        <v>2592</v>
      </c>
      <c r="Q134" s="745">
        <v>1</v>
      </c>
      <c r="R134" s="745">
        <v>100</v>
      </c>
      <c r="S134" s="745">
        <f t="shared" ref="S134:S140" si="82">R134*Q134*N134*M134</f>
        <v>648</v>
      </c>
      <c r="T134" s="745">
        <v>0</v>
      </c>
      <c r="U134" s="745">
        <v>50</v>
      </c>
      <c r="V134" s="745">
        <f t="shared" ref="V134:V140" si="83">U134*T134*N134*M134</f>
        <v>0</v>
      </c>
      <c r="W134" s="745">
        <f t="shared" ref="W134:W140" si="84">V134+S134+P134</f>
        <v>3240</v>
      </c>
    </row>
    <row r="135" spans="1:23" ht="25.5" x14ac:dyDescent="0.25">
      <c r="A135" s="724" t="s">
        <v>1363</v>
      </c>
      <c r="B135" s="772"/>
      <c r="C135" s="739" t="s">
        <v>998</v>
      </c>
      <c r="D135" s="740" t="s">
        <v>999</v>
      </c>
      <c r="E135" s="740" t="s">
        <v>848</v>
      </c>
      <c r="F135" s="740" t="s">
        <v>1000</v>
      </c>
      <c r="G135" s="741"/>
      <c r="H135" s="761" t="s">
        <v>990</v>
      </c>
      <c r="I135" s="757">
        <v>4</v>
      </c>
      <c r="J135" s="804"/>
      <c r="K135" s="744">
        <f t="shared" si="44"/>
        <v>0</v>
      </c>
      <c r="L135" s="744"/>
      <c r="M135" s="745">
        <v>0.9</v>
      </c>
      <c r="N135" s="745">
        <v>2.4</v>
      </c>
      <c r="O135" s="746">
        <v>400</v>
      </c>
      <c r="P135" s="745">
        <f t="shared" si="81"/>
        <v>864</v>
      </c>
      <c r="Q135" s="745">
        <v>1</v>
      </c>
      <c r="R135" s="745">
        <v>100</v>
      </c>
      <c r="S135" s="745">
        <f t="shared" si="82"/>
        <v>216</v>
      </c>
      <c r="T135" s="745">
        <v>0</v>
      </c>
      <c r="U135" s="745">
        <v>50</v>
      </c>
      <c r="V135" s="745">
        <f t="shared" si="83"/>
        <v>0</v>
      </c>
      <c r="W135" s="745">
        <f t="shared" si="84"/>
        <v>1080</v>
      </c>
    </row>
    <row r="136" spans="1:23" ht="25.5" x14ac:dyDescent="0.25">
      <c r="A136" s="724" t="s">
        <v>1364</v>
      </c>
      <c r="B136" s="772"/>
      <c r="C136" s="739" t="s">
        <v>1001</v>
      </c>
      <c r="D136" s="740" t="s">
        <v>1002</v>
      </c>
      <c r="E136" s="740" t="s">
        <v>848</v>
      </c>
      <c r="F136" s="740" t="s">
        <v>1003</v>
      </c>
      <c r="G136" s="741"/>
      <c r="H136" s="761" t="s">
        <v>1004</v>
      </c>
      <c r="I136" s="757">
        <v>2</v>
      </c>
      <c r="J136" s="804"/>
      <c r="K136" s="744">
        <f t="shared" si="44"/>
        <v>0</v>
      </c>
      <c r="L136" s="744"/>
      <c r="M136" s="745">
        <v>1.8</v>
      </c>
      <c r="N136" s="745">
        <v>3</v>
      </c>
      <c r="O136" s="746">
        <v>400</v>
      </c>
      <c r="P136" s="745">
        <f t="shared" si="81"/>
        <v>2160</v>
      </c>
      <c r="Q136" s="745">
        <v>1</v>
      </c>
      <c r="R136" s="745">
        <v>100</v>
      </c>
      <c r="S136" s="745">
        <f t="shared" si="82"/>
        <v>540</v>
      </c>
      <c r="T136" s="745">
        <v>0</v>
      </c>
      <c r="U136" s="745">
        <v>50</v>
      </c>
      <c r="V136" s="745">
        <f t="shared" si="83"/>
        <v>0</v>
      </c>
      <c r="W136" s="745">
        <f t="shared" si="84"/>
        <v>2700</v>
      </c>
    </row>
    <row r="137" spans="1:23" ht="38.25" x14ac:dyDescent="0.25">
      <c r="A137" s="724" t="s">
        <v>1365</v>
      </c>
      <c r="B137" s="772"/>
      <c r="C137" s="739" t="s">
        <v>1005</v>
      </c>
      <c r="D137" s="761" t="s">
        <v>1006</v>
      </c>
      <c r="E137" s="740"/>
      <c r="F137" s="740" t="s">
        <v>1007</v>
      </c>
      <c r="G137" s="741"/>
      <c r="H137" s="761" t="s">
        <v>1004</v>
      </c>
      <c r="I137" s="757">
        <v>1</v>
      </c>
      <c r="J137" s="804"/>
      <c r="K137" s="744">
        <f t="shared" si="44"/>
        <v>0</v>
      </c>
      <c r="L137" s="744"/>
      <c r="M137" s="745">
        <v>2</v>
      </c>
      <c r="N137" s="745">
        <v>3</v>
      </c>
      <c r="O137" s="746">
        <v>400</v>
      </c>
      <c r="P137" s="745">
        <f t="shared" si="81"/>
        <v>2400</v>
      </c>
      <c r="Q137" s="745">
        <v>1</v>
      </c>
      <c r="R137" s="745">
        <v>100</v>
      </c>
      <c r="S137" s="745">
        <f t="shared" si="82"/>
        <v>600</v>
      </c>
      <c r="T137" s="745">
        <v>0</v>
      </c>
      <c r="U137" s="745">
        <v>50</v>
      </c>
      <c r="V137" s="745">
        <f t="shared" si="83"/>
        <v>0</v>
      </c>
      <c r="W137" s="745">
        <f t="shared" si="84"/>
        <v>3000</v>
      </c>
    </row>
    <row r="138" spans="1:23" ht="38.25" x14ac:dyDescent="0.25">
      <c r="A138" s="724" t="s">
        <v>1366</v>
      </c>
      <c r="B138" s="772"/>
      <c r="C138" s="739" t="s">
        <v>1008</v>
      </c>
      <c r="D138" s="761" t="s">
        <v>1006</v>
      </c>
      <c r="E138" s="740"/>
      <c r="F138" s="740" t="s">
        <v>1009</v>
      </c>
      <c r="G138" s="741"/>
      <c r="H138" s="761" t="s">
        <v>1004</v>
      </c>
      <c r="I138" s="757">
        <v>1</v>
      </c>
      <c r="J138" s="804"/>
      <c r="K138" s="744">
        <f t="shared" si="44"/>
        <v>0</v>
      </c>
      <c r="L138" s="744"/>
      <c r="M138" s="745">
        <v>2.5299999999999998</v>
      </c>
      <c r="N138" s="745">
        <v>3</v>
      </c>
      <c r="O138" s="746">
        <v>400</v>
      </c>
      <c r="P138" s="745">
        <f t="shared" si="81"/>
        <v>3035.9999999999995</v>
      </c>
      <c r="Q138" s="745">
        <v>1</v>
      </c>
      <c r="R138" s="745">
        <v>100</v>
      </c>
      <c r="S138" s="745">
        <f t="shared" si="82"/>
        <v>758.99999999999989</v>
      </c>
      <c r="T138" s="745">
        <v>0</v>
      </c>
      <c r="U138" s="745">
        <v>50</v>
      </c>
      <c r="V138" s="745">
        <f t="shared" si="83"/>
        <v>0</v>
      </c>
      <c r="W138" s="745">
        <f t="shared" si="84"/>
        <v>3794.9999999999995</v>
      </c>
    </row>
    <row r="139" spans="1:23" ht="25.5" x14ac:dyDescent="0.25">
      <c r="A139" s="724" t="s">
        <v>1367</v>
      </c>
      <c r="B139" s="773"/>
      <c r="C139" s="739" t="s">
        <v>1010</v>
      </c>
      <c r="D139" s="761" t="s">
        <v>999</v>
      </c>
      <c r="E139" s="740" t="s">
        <v>848</v>
      </c>
      <c r="F139" s="740" t="s">
        <v>1000</v>
      </c>
      <c r="G139" s="741"/>
      <c r="H139" s="761" t="s">
        <v>990</v>
      </c>
      <c r="I139" s="757">
        <v>1</v>
      </c>
      <c r="J139" s="804"/>
      <c r="K139" s="744">
        <f t="shared" si="44"/>
        <v>0</v>
      </c>
      <c r="L139" s="744"/>
      <c r="M139" s="745">
        <v>0.9</v>
      </c>
      <c r="N139" s="745">
        <v>2.4</v>
      </c>
      <c r="O139" s="746">
        <v>400</v>
      </c>
      <c r="P139" s="745">
        <f t="shared" si="81"/>
        <v>864</v>
      </c>
      <c r="Q139" s="745">
        <v>1</v>
      </c>
      <c r="R139" s="745">
        <v>100</v>
      </c>
      <c r="S139" s="745">
        <f t="shared" si="82"/>
        <v>216</v>
      </c>
      <c r="T139" s="745">
        <v>0</v>
      </c>
      <c r="U139" s="745">
        <v>50</v>
      </c>
      <c r="V139" s="745">
        <f t="shared" si="83"/>
        <v>0</v>
      </c>
      <c r="W139" s="745">
        <f t="shared" si="84"/>
        <v>1080</v>
      </c>
    </row>
    <row r="140" spans="1:23" ht="271.5" customHeight="1" x14ac:dyDescent="0.25">
      <c r="A140" s="724" t="s">
        <v>1368</v>
      </c>
      <c r="B140" s="738" t="s">
        <v>890</v>
      </c>
      <c r="C140" s="739" t="s">
        <v>1011</v>
      </c>
      <c r="D140" s="761" t="s">
        <v>1012</v>
      </c>
      <c r="E140" s="740"/>
      <c r="F140" s="740" t="s">
        <v>1013</v>
      </c>
      <c r="G140" s="741"/>
      <c r="H140" s="761" t="s">
        <v>894</v>
      </c>
      <c r="I140" s="757">
        <v>1</v>
      </c>
      <c r="J140" s="804"/>
      <c r="K140" s="744">
        <f t="shared" si="44"/>
        <v>0</v>
      </c>
      <c r="L140" s="744"/>
      <c r="M140" s="745">
        <v>1.67</v>
      </c>
      <c r="N140" s="745">
        <v>2.1</v>
      </c>
      <c r="O140" s="746">
        <v>350</v>
      </c>
      <c r="P140" s="745">
        <f t="shared" si="81"/>
        <v>1227.45</v>
      </c>
      <c r="Q140" s="745">
        <v>0</v>
      </c>
      <c r="R140" s="745">
        <v>0</v>
      </c>
      <c r="S140" s="745">
        <f t="shared" si="82"/>
        <v>0</v>
      </c>
      <c r="T140" s="745">
        <v>0</v>
      </c>
      <c r="U140" s="745">
        <v>0</v>
      </c>
      <c r="V140" s="745">
        <f t="shared" si="83"/>
        <v>0</v>
      </c>
      <c r="W140" s="745">
        <f t="shared" si="84"/>
        <v>1227.45</v>
      </c>
    </row>
    <row r="141" spans="1:23" ht="15" x14ac:dyDescent="0.25">
      <c r="A141" s="724"/>
    </row>
    <row r="142" spans="1:23" ht="15" x14ac:dyDescent="0.25">
      <c r="A142" s="724"/>
      <c r="B142" s="789"/>
    </row>
    <row r="143" spans="1:23" ht="38.25" x14ac:dyDescent="0.25">
      <c r="A143" s="724"/>
      <c r="B143" s="790" t="s">
        <v>1014</v>
      </c>
      <c r="C143" s="791" t="s">
        <v>839</v>
      </c>
      <c r="D143" s="791" t="s">
        <v>840</v>
      </c>
      <c r="E143" s="791" t="s">
        <v>902</v>
      </c>
      <c r="F143" s="791" t="s">
        <v>903</v>
      </c>
      <c r="G143" s="791" t="s">
        <v>904</v>
      </c>
      <c r="H143" s="791" t="s">
        <v>844</v>
      </c>
      <c r="I143" s="791" t="s">
        <v>31</v>
      </c>
      <c r="J143" s="791" t="s">
        <v>32</v>
      </c>
      <c r="K143" s="791" t="s">
        <v>33</v>
      </c>
      <c r="L143" s="791" t="s">
        <v>33</v>
      </c>
    </row>
    <row r="144" spans="1:23" ht="219.75" customHeight="1" x14ac:dyDescent="0.25">
      <c r="A144" s="724" t="s">
        <v>1369</v>
      </c>
      <c r="B144" s="773" t="s">
        <v>851</v>
      </c>
      <c r="C144" s="739" t="s">
        <v>1015</v>
      </c>
      <c r="D144" s="740" t="s">
        <v>853</v>
      </c>
      <c r="E144" s="740" t="s">
        <v>854</v>
      </c>
      <c r="F144" s="740" t="s">
        <v>942</v>
      </c>
      <c r="G144" s="741"/>
      <c r="H144" s="794" t="s">
        <v>1016</v>
      </c>
      <c r="I144" s="757">
        <v>1</v>
      </c>
      <c r="J144" s="804"/>
      <c r="K144" s="744">
        <f t="shared" ref="K144:K182" si="85">J144*I144</f>
        <v>0</v>
      </c>
      <c r="L144" s="744"/>
    </row>
    <row r="145" spans="1:12" ht="216" customHeight="1" x14ac:dyDescent="0.25">
      <c r="A145" s="724" t="s">
        <v>1370</v>
      </c>
      <c r="B145" s="772"/>
      <c r="C145" s="739" t="s">
        <v>1017</v>
      </c>
      <c r="D145" s="740" t="s">
        <v>847</v>
      </c>
      <c r="E145" s="740" t="s">
        <v>854</v>
      </c>
      <c r="F145" s="740" t="s">
        <v>942</v>
      </c>
      <c r="G145" s="741"/>
      <c r="H145" s="794" t="s">
        <v>1018</v>
      </c>
      <c r="I145" s="757">
        <v>1</v>
      </c>
      <c r="J145" s="804"/>
      <c r="K145" s="744">
        <f t="shared" si="85"/>
        <v>0</v>
      </c>
      <c r="L145" s="744"/>
    </row>
    <row r="146" spans="1:12" ht="219" customHeight="1" x14ac:dyDescent="0.25">
      <c r="A146" s="724" t="s">
        <v>1371</v>
      </c>
      <c r="B146" s="772"/>
      <c r="C146" s="739" t="s">
        <v>1019</v>
      </c>
      <c r="D146" s="740" t="s">
        <v>853</v>
      </c>
      <c r="E146" s="740" t="s">
        <v>854</v>
      </c>
      <c r="F146" s="740" t="s">
        <v>942</v>
      </c>
      <c r="G146" s="741"/>
      <c r="H146" s="794" t="s">
        <v>1018</v>
      </c>
      <c r="I146" s="757">
        <v>1</v>
      </c>
      <c r="J146" s="804"/>
      <c r="K146" s="744">
        <f t="shared" si="85"/>
        <v>0</v>
      </c>
      <c r="L146" s="744"/>
    </row>
    <row r="147" spans="1:12" ht="218.25" customHeight="1" x14ac:dyDescent="0.25">
      <c r="A147" s="724" t="s">
        <v>1372</v>
      </c>
      <c r="B147" s="772"/>
      <c r="C147" s="739" t="s">
        <v>1020</v>
      </c>
      <c r="D147" s="740" t="s">
        <v>847</v>
      </c>
      <c r="E147" s="740" t="s">
        <v>854</v>
      </c>
      <c r="F147" s="740" t="s">
        <v>942</v>
      </c>
      <c r="G147" s="739"/>
      <c r="H147" s="794" t="s">
        <v>1018</v>
      </c>
      <c r="I147" s="757">
        <v>1</v>
      </c>
      <c r="J147" s="804"/>
      <c r="K147" s="744">
        <f t="shared" si="85"/>
        <v>0</v>
      </c>
      <c r="L147" s="744"/>
    </row>
    <row r="148" spans="1:12" ht="207" customHeight="1" x14ac:dyDescent="0.25">
      <c r="A148" s="724" t="s">
        <v>1373</v>
      </c>
      <c r="B148" s="772"/>
      <c r="C148" s="739" t="s">
        <v>1021</v>
      </c>
      <c r="D148" s="740" t="s">
        <v>847</v>
      </c>
      <c r="E148" s="740" t="s">
        <v>1022</v>
      </c>
      <c r="F148" s="767" t="s">
        <v>942</v>
      </c>
      <c r="G148" s="739"/>
      <c r="H148" s="794" t="s">
        <v>1023</v>
      </c>
      <c r="I148" s="757">
        <v>1</v>
      </c>
      <c r="J148" s="804"/>
      <c r="K148" s="744">
        <f t="shared" si="85"/>
        <v>0</v>
      </c>
      <c r="L148" s="744"/>
    </row>
    <row r="149" spans="1:12" ht="215.25" customHeight="1" x14ac:dyDescent="0.25">
      <c r="A149" s="724" t="s">
        <v>1374</v>
      </c>
      <c r="B149" s="772"/>
      <c r="C149" s="739" t="s">
        <v>1024</v>
      </c>
      <c r="D149" s="740" t="s">
        <v>853</v>
      </c>
      <c r="E149" s="740" t="s">
        <v>854</v>
      </c>
      <c r="F149" s="767" t="s">
        <v>942</v>
      </c>
      <c r="G149" s="739"/>
      <c r="H149" s="794" t="s">
        <v>1018</v>
      </c>
      <c r="I149" s="757">
        <v>1</v>
      </c>
      <c r="J149" s="804"/>
      <c r="K149" s="744">
        <f t="shared" si="85"/>
        <v>0</v>
      </c>
      <c r="L149" s="744"/>
    </row>
    <row r="150" spans="1:12" ht="167.25" customHeight="1" x14ac:dyDescent="0.25">
      <c r="A150" s="724" t="s">
        <v>1375</v>
      </c>
      <c r="B150" s="772"/>
      <c r="C150" s="739" t="s">
        <v>1025</v>
      </c>
      <c r="D150" s="740" t="s">
        <v>847</v>
      </c>
      <c r="E150" s="740" t="s">
        <v>848</v>
      </c>
      <c r="F150" s="767" t="s">
        <v>855</v>
      </c>
      <c r="G150" s="739" t="s">
        <v>850</v>
      </c>
      <c r="H150" s="794" t="s">
        <v>1026</v>
      </c>
      <c r="I150" s="757">
        <v>1</v>
      </c>
      <c r="J150" s="804"/>
      <c r="K150" s="744">
        <f t="shared" si="85"/>
        <v>0</v>
      </c>
      <c r="L150" s="744"/>
    </row>
    <row r="151" spans="1:12" ht="220.5" customHeight="1" x14ac:dyDescent="0.25">
      <c r="A151" s="724" t="s">
        <v>1376</v>
      </c>
      <c r="B151" s="772"/>
      <c r="C151" s="739" t="s">
        <v>1027</v>
      </c>
      <c r="D151" s="740" t="s">
        <v>853</v>
      </c>
      <c r="E151" s="740" t="s">
        <v>854</v>
      </c>
      <c r="F151" s="767" t="s">
        <v>942</v>
      </c>
      <c r="G151" s="739"/>
      <c r="H151" s="794" t="s">
        <v>1018</v>
      </c>
      <c r="I151" s="757">
        <v>1</v>
      </c>
      <c r="J151" s="804"/>
      <c r="K151" s="744">
        <f t="shared" si="85"/>
        <v>0</v>
      </c>
      <c r="L151" s="744"/>
    </row>
    <row r="152" spans="1:12" ht="220.5" customHeight="1" x14ac:dyDescent="0.25">
      <c r="A152" s="724" t="s">
        <v>1377</v>
      </c>
      <c r="B152" s="772"/>
      <c r="C152" s="739" t="s">
        <v>1028</v>
      </c>
      <c r="D152" s="740" t="s">
        <v>853</v>
      </c>
      <c r="E152" s="740" t="s">
        <v>854</v>
      </c>
      <c r="F152" s="767" t="s">
        <v>942</v>
      </c>
      <c r="G152" s="739"/>
      <c r="H152" s="794" t="s">
        <v>1018</v>
      </c>
      <c r="I152" s="757">
        <v>1</v>
      </c>
      <c r="J152" s="804"/>
      <c r="K152" s="744">
        <f t="shared" si="85"/>
        <v>0</v>
      </c>
      <c r="L152" s="744"/>
    </row>
    <row r="153" spans="1:12" ht="221.25" customHeight="1" x14ac:dyDescent="0.25">
      <c r="A153" s="724" t="s">
        <v>1378</v>
      </c>
      <c r="B153" s="772"/>
      <c r="C153" s="739" t="s">
        <v>1029</v>
      </c>
      <c r="D153" s="740" t="s">
        <v>853</v>
      </c>
      <c r="E153" s="740" t="s">
        <v>924</v>
      </c>
      <c r="F153" s="767" t="s">
        <v>855</v>
      </c>
      <c r="G153" s="739"/>
      <c r="H153" s="794" t="s">
        <v>1030</v>
      </c>
      <c r="I153" s="757">
        <v>1</v>
      </c>
      <c r="J153" s="804"/>
      <c r="K153" s="744">
        <f t="shared" si="85"/>
        <v>0</v>
      </c>
      <c r="L153" s="744"/>
    </row>
    <row r="154" spans="1:12" ht="214.5" customHeight="1" x14ac:dyDescent="0.25">
      <c r="A154" s="724" t="s">
        <v>1379</v>
      </c>
      <c r="B154" s="772"/>
      <c r="C154" s="739" t="s">
        <v>1031</v>
      </c>
      <c r="D154" s="740" t="s">
        <v>853</v>
      </c>
      <c r="E154" s="740" t="s">
        <v>848</v>
      </c>
      <c r="F154" s="767" t="s">
        <v>855</v>
      </c>
      <c r="G154" s="739"/>
      <c r="H154" s="794" t="s">
        <v>1032</v>
      </c>
      <c r="I154" s="757">
        <v>1</v>
      </c>
      <c r="J154" s="804"/>
      <c r="K154" s="744">
        <f t="shared" si="85"/>
        <v>0</v>
      </c>
      <c r="L154" s="744"/>
    </row>
    <row r="155" spans="1:12" ht="218.25" customHeight="1" x14ac:dyDescent="0.25">
      <c r="A155" s="724" t="s">
        <v>1380</v>
      </c>
      <c r="B155" s="772"/>
      <c r="C155" s="739" t="s">
        <v>1033</v>
      </c>
      <c r="D155" s="740" t="s">
        <v>853</v>
      </c>
      <c r="E155" s="740" t="s">
        <v>924</v>
      </c>
      <c r="F155" s="767" t="s">
        <v>942</v>
      </c>
      <c r="G155" s="739"/>
      <c r="H155" s="794" t="s">
        <v>1034</v>
      </c>
      <c r="I155" s="757">
        <v>1</v>
      </c>
      <c r="J155" s="804"/>
      <c r="K155" s="744">
        <f t="shared" si="85"/>
        <v>0</v>
      </c>
      <c r="L155" s="744"/>
    </row>
    <row r="156" spans="1:12" ht="222" customHeight="1" x14ac:dyDescent="0.25">
      <c r="A156" s="724" t="s">
        <v>1381</v>
      </c>
      <c r="B156" s="772"/>
      <c r="C156" s="739" t="s">
        <v>1035</v>
      </c>
      <c r="D156" s="740" t="s">
        <v>847</v>
      </c>
      <c r="E156" s="740"/>
      <c r="F156" s="767"/>
      <c r="G156" s="739"/>
      <c r="H156" s="794" t="s">
        <v>1034</v>
      </c>
      <c r="I156" s="757">
        <v>1</v>
      </c>
      <c r="J156" s="804"/>
      <c r="K156" s="744">
        <f t="shared" si="85"/>
        <v>0</v>
      </c>
      <c r="L156" s="744"/>
    </row>
    <row r="157" spans="1:12" ht="207" customHeight="1" x14ac:dyDescent="0.25">
      <c r="A157" s="724" t="s">
        <v>1382</v>
      </c>
      <c r="B157" s="772"/>
      <c r="C157" s="739" t="s">
        <v>1036</v>
      </c>
      <c r="D157" s="740" t="s">
        <v>847</v>
      </c>
      <c r="E157" s="740" t="s">
        <v>854</v>
      </c>
      <c r="F157" s="767" t="s">
        <v>942</v>
      </c>
      <c r="G157" s="739"/>
      <c r="H157" s="794" t="s">
        <v>1037</v>
      </c>
      <c r="I157" s="757">
        <v>1</v>
      </c>
      <c r="J157" s="804"/>
      <c r="K157" s="744">
        <f t="shared" si="85"/>
        <v>0</v>
      </c>
      <c r="L157" s="744"/>
    </row>
    <row r="158" spans="1:12" ht="221.25" customHeight="1" x14ac:dyDescent="0.25">
      <c r="A158" s="724" t="s">
        <v>1383</v>
      </c>
      <c r="B158" s="772"/>
      <c r="C158" s="739" t="s">
        <v>1038</v>
      </c>
      <c r="D158" s="740" t="s">
        <v>853</v>
      </c>
      <c r="E158" s="740" t="s">
        <v>924</v>
      </c>
      <c r="F158" s="767" t="s">
        <v>942</v>
      </c>
      <c r="G158" s="739"/>
      <c r="H158" s="794" t="s">
        <v>1034</v>
      </c>
      <c r="I158" s="757">
        <v>1</v>
      </c>
      <c r="J158" s="804"/>
      <c r="K158" s="744">
        <f t="shared" si="85"/>
        <v>0</v>
      </c>
      <c r="L158" s="744"/>
    </row>
    <row r="159" spans="1:12" ht="219.75" customHeight="1" x14ac:dyDescent="0.25">
      <c r="A159" s="724" t="s">
        <v>1384</v>
      </c>
      <c r="B159" s="772"/>
      <c r="C159" s="739" t="s">
        <v>1039</v>
      </c>
      <c r="D159" s="740" t="s">
        <v>847</v>
      </c>
      <c r="E159" s="740" t="s">
        <v>924</v>
      </c>
      <c r="F159" s="767" t="s">
        <v>942</v>
      </c>
      <c r="G159" s="739"/>
      <c r="H159" s="794" t="s">
        <v>1034</v>
      </c>
      <c r="I159" s="757">
        <v>1</v>
      </c>
      <c r="J159" s="804"/>
      <c r="K159" s="744">
        <f t="shared" si="85"/>
        <v>0</v>
      </c>
      <c r="L159" s="744"/>
    </row>
    <row r="160" spans="1:12" ht="217.5" customHeight="1" x14ac:dyDescent="0.25">
      <c r="A160" s="724" t="s">
        <v>1385</v>
      </c>
      <c r="B160" s="772"/>
      <c r="C160" s="739" t="s">
        <v>1040</v>
      </c>
      <c r="D160" s="740" t="s">
        <v>847</v>
      </c>
      <c r="E160" s="740" t="s">
        <v>854</v>
      </c>
      <c r="F160" s="767" t="s">
        <v>942</v>
      </c>
      <c r="G160" s="739"/>
      <c r="H160" s="794" t="s">
        <v>1034</v>
      </c>
      <c r="I160" s="757">
        <v>1</v>
      </c>
      <c r="J160" s="804"/>
      <c r="K160" s="744">
        <f t="shared" si="85"/>
        <v>0</v>
      </c>
      <c r="L160" s="744"/>
    </row>
    <row r="161" spans="1:23" ht="206.25" customHeight="1" x14ac:dyDescent="0.25">
      <c r="A161" s="724" t="s">
        <v>1386</v>
      </c>
      <c r="B161" s="772"/>
      <c r="C161" s="739" t="s">
        <v>1041</v>
      </c>
      <c r="D161" s="740" t="s">
        <v>847</v>
      </c>
      <c r="E161" s="740" t="s">
        <v>848</v>
      </c>
      <c r="F161" s="767"/>
      <c r="G161" s="739"/>
      <c r="H161" s="794" t="s">
        <v>1042</v>
      </c>
      <c r="I161" s="757">
        <v>1</v>
      </c>
      <c r="J161" s="804"/>
      <c r="K161" s="744">
        <f t="shared" si="85"/>
        <v>0</v>
      </c>
      <c r="L161" s="744"/>
    </row>
    <row r="162" spans="1:23" ht="204.75" customHeight="1" x14ac:dyDescent="0.25">
      <c r="A162" s="724" t="s">
        <v>1387</v>
      </c>
      <c r="B162" s="772"/>
      <c r="C162" s="739" t="s">
        <v>1043</v>
      </c>
      <c r="D162" s="740" t="s">
        <v>853</v>
      </c>
      <c r="E162" s="740" t="s">
        <v>854</v>
      </c>
      <c r="F162" s="767" t="s">
        <v>942</v>
      </c>
      <c r="G162" s="739"/>
      <c r="H162" s="794" t="s">
        <v>1044</v>
      </c>
      <c r="I162" s="757">
        <v>1</v>
      </c>
      <c r="J162" s="804"/>
      <c r="K162" s="744">
        <f t="shared" si="85"/>
        <v>0</v>
      </c>
      <c r="L162" s="744"/>
    </row>
    <row r="163" spans="1:23" ht="196.5" customHeight="1" x14ac:dyDescent="0.25">
      <c r="A163" s="724" t="s">
        <v>1388</v>
      </c>
      <c r="B163" s="772"/>
      <c r="C163" s="739" t="s">
        <v>1045</v>
      </c>
      <c r="D163" s="740" t="s">
        <v>847</v>
      </c>
      <c r="E163" s="740" t="s">
        <v>848</v>
      </c>
      <c r="F163" s="767" t="s">
        <v>855</v>
      </c>
      <c r="G163" s="741"/>
      <c r="H163" s="794" t="s">
        <v>1046</v>
      </c>
      <c r="I163" s="757">
        <v>1</v>
      </c>
      <c r="J163" s="804"/>
      <c r="K163" s="744">
        <f t="shared" si="85"/>
        <v>0</v>
      </c>
      <c r="L163" s="744"/>
    </row>
    <row r="164" spans="1:23" ht="219.75" customHeight="1" x14ac:dyDescent="0.25">
      <c r="A164" s="724" t="s">
        <v>1389</v>
      </c>
      <c r="B164" s="772"/>
      <c r="C164" s="739" t="s">
        <v>1047</v>
      </c>
      <c r="D164" s="740" t="s">
        <v>847</v>
      </c>
      <c r="E164" s="740" t="s">
        <v>854</v>
      </c>
      <c r="F164" s="767"/>
      <c r="G164" s="741"/>
      <c r="H164" s="794" t="s">
        <v>1048</v>
      </c>
      <c r="I164" s="757">
        <v>1</v>
      </c>
      <c r="J164" s="804"/>
      <c r="K164" s="744">
        <f t="shared" si="85"/>
        <v>0</v>
      </c>
      <c r="L164" s="744"/>
    </row>
    <row r="165" spans="1:23" ht="219" customHeight="1" x14ac:dyDescent="0.25">
      <c r="A165" s="724" t="s">
        <v>1390</v>
      </c>
      <c r="B165" s="772"/>
      <c r="C165" s="739" t="s">
        <v>1049</v>
      </c>
      <c r="D165" s="740" t="s">
        <v>853</v>
      </c>
      <c r="E165" s="740" t="s">
        <v>854</v>
      </c>
      <c r="F165" s="767" t="s">
        <v>855</v>
      </c>
      <c r="G165" s="741"/>
      <c r="H165" s="794" t="s">
        <v>1048</v>
      </c>
      <c r="I165" s="757">
        <v>1</v>
      </c>
      <c r="J165" s="804"/>
      <c r="K165" s="744">
        <f t="shared" si="85"/>
        <v>0</v>
      </c>
      <c r="L165" s="744"/>
    </row>
    <row r="166" spans="1:23" ht="168" customHeight="1" x14ac:dyDescent="0.25">
      <c r="A166" s="724" t="s">
        <v>1391</v>
      </c>
      <c r="B166" s="772" t="s">
        <v>877</v>
      </c>
      <c r="C166" s="739" t="s">
        <v>959</v>
      </c>
      <c r="D166" s="740" t="s">
        <v>847</v>
      </c>
      <c r="E166" s="740" t="s">
        <v>924</v>
      </c>
      <c r="F166" s="767" t="s">
        <v>960</v>
      </c>
      <c r="G166" s="741" t="s">
        <v>850</v>
      </c>
      <c r="H166" s="794" t="s">
        <v>1050</v>
      </c>
      <c r="I166" s="757">
        <v>1</v>
      </c>
      <c r="J166" s="804"/>
      <c r="K166" s="744">
        <f t="shared" si="85"/>
        <v>0</v>
      </c>
      <c r="L166" s="744"/>
      <c r="M166" s="745">
        <v>2.4</v>
      </c>
      <c r="N166" s="745">
        <v>2.6</v>
      </c>
      <c r="O166" s="746">
        <v>600</v>
      </c>
      <c r="P166" s="745">
        <f t="shared" ref="P166" si="86">O166*N166*M166</f>
        <v>3744</v>
      </c>
      <c r="Q166" s="745">
        <v>0</v>
      </c>
      <c r="R166" s="745">
        <v>0</v>
      </c>
      <c r="S166" s="745">
        <f t="shared" ref="S166" si="87">R166*Q166*N166*M166</f>
        <v>0</v>
      </c>
      <c r="T166" s="745">
        <v>0</v>
      </c>
      <c r="U166" s="745">
        <v>0</v>
      </c>
      <c r="V166" s="745">
        <f t="shared" ref="V166" si="88">U166*T166*N166*M166</f>
        <v>0</v>
      </c>
      <c r="W166" s="745">
        <f t="shared" ref="W166" si="89">V166+S166+P166</f>
        <v>3744</v>
      </c>
    </row>
    <row r="167" spans="1:23" ht="214.5" customHeight="1" x14ac:dyDescent="0.25">
      <c r="A167" s="724" t="s">
        <v>1392</v>
      </c>
      <c r="B167" s="772"/>
      <c r="C167" s="739" t="s">
        <v>1051</v>
      </c>
      <c r="D167" s="740" t="s">
        <v>909</v>
      </c>
      <c r="E167" s="740"/>
      <c r="F167" s="767" t="s">
        <v>1052</v>
      </c>
      <c r="G167" s="741" t="s">
        <v>978</v>
      </c>
      <c r="H167" s="761" t="s">
        <v>1053</v>
      </c>
      <c r="I167" s="757">
        <v>1</v>
      </c>
      <c r="J167" s="804"/>
      <c r="K167" s="744">
        <f t="shared" si="85"/>
        <v>0</v>
      </c>
      <c r="L167" s="744"/>
      <c r="M167" s="745">
        <v>2.85</v>
      </c>
      <c r="N167" s="745">
        <v>2.6</v>
      </c>
      <c r="O167" s="746">
        <v>600</v>
      </c>
      <c r="P167" s="745">
        <f t="shared" ref="P167" si="90">O167*N167*M167</f>
        <v>4446</v>
      </c>
      <c r="Q167" s="745">
        <v>0</v>
      </c>
      <c r="R167" s="745">
        <v>0</v>
      </c>
      <c r="S167" s="745">
        <f t="shared" ref="S167" si="91">R167*Q167*N167*M167</f>
        <v>0</v>
      </c>
      <c r="T167" s="745">
        <v>0</v>
      </c>
      <c r="U167" s="745">
        <v>0</v>
      </c>
      <c r="V167" s="745">
        <f t="shared" ref="V167" si="92">U167*T167*N167*M167</f>
        <v>0</v>
      </c>
      <c r="W167" s="745">
        <f t="shared" ref="W167" si="93">V167+S167+P167</f>
        <v>4446</v>
      </c>
    </row>
    <row r="168" spans="1:23" ht="192.75" customHeight="1" x14ac:dyDescent="0.25">
      <c r="A168" s="724" t="s">
        <v>1393</v>
      </c>
      <c r="B168" s="772"/>
      <c r="C168" s="739" t="s">
        <v>1054</v>
      </c>
      <c r="D168" s="740" t="s">
        <v>847</v>
      </c>
      <c r="E168" s="740" t="s">
        <v>848</v>
      </c>
      <c r="F168" s="767" t="s">
        <v>1055</v>
      </c>
      <c r="G168" s="741" t="s">
        <v>850</v>
      </c>
      <c r="H168" s="761" t="s">
        <v>1056</v>
      </c>
      <c r="I168" s="757">
        <v>1</v>
      </c>
      <c r="J168" s="804"/>
      <c r="K168" s="744">
        <f t="shared" si="85"/>
        <v>0</v>
      </c>
      <c r="L168" s="744"/>
      <c r="M168" s="745">
        <v>1.75</v>
      </c>
      <c r="N168" s="745">
        <v>2.8</v>
      </c>
      <c r="O168" s="746">
        <v>600</v>
      </c>
      <c r="P168" s="745">
        <f t="shared" ref="P168" si="94">O168*N168*M168</f>
        <v>2940</v>
      </c>
      <c r="Q168" s="745">
        <v>0</v>
      </c>
      <c r="R168" s="745">
        <v>0</v>
      </c>
      <c r="S168" s="745">
        <f t="shared" ref="S168" si="95">R168*Q168*N168*M168</f>
        <v>0</v>
      </c>
      <c r="T168" s="745">
        <v>0</v>
      </c>
      <c r="U168" s="745">
        <v>0</v>
      </c>
      <c r="V168" s="745">
        <f t="shared" ref="V168" si="96">U168*T168*N168*M168</f>
        <v>0</v>
      </c>
      <c r="W168" s="745">
        <f t="shared" ref="W168" si="97">V168+S168+P168</f>
        <v>2940</v>
      </c>
    </row>
    <row r="169" spans="1:23" ht="221.25" customHeight="1" x14ac:dyDescent="0.25">
      <c r="A169" s="724" t="s">
        <v>1394</v>
      </c>
      <c r="B169" s="772"/>
      <c r="C169" s="739" t="s">
        <v>1057</v>
      </c>
      <c r="D169" s="740" t="s">
        <v>853</v>
      </c>
      <c r="E169" s="740"/>
      <c r="F169" s="767" t="s">
        <v>1058</v>
      </c>
      <c r="G169" s="741"/>
      <c r="H169" s="761" t="s">
        <v>1059</v>
      </c>
      <c r="I169" s="757">
        <v>1</v>
      </c>
      <c r="J169" s="804"/>
      <c r="K169" s="744">
        <f t="shared" si="85"/>
        <v>0</v>
      </c>
      <c r="L169" s="744"/>
      <c r="M169" s="745">
        <v>1.85</v>
      </c>
      <c r="N169" s="745">
        <v>2.8</v>
      </c>
      <c r="O169" s="746">
        <v>500</v>
      </c>
      <c r="P169" s="745">
        <f t="shared" ref="P169" si="98">O169*N169*M169</f>
        <v>2590</v>
      </c>
      <c r="Q169" s="745">
        <v>0</v>
      </c>
      <c r="R169" s="745">
        <v>0</v>
      </c>
      <c r="S169" s="745">
        <f t="shared" ref="S169" si="99">R169*Q169*N169*M169</f>
        <v>0</v>
      </c>
      <c r="T169" s="745">
        <v>0</v>
      </c>
      <c r="U169" s="745">
        <v>0</v>
      </c>
      <c r="V169" s="745">
        <f t="shared" ref="V169" si="100">U169*T169*N169*M169</f>
        <v>0</v>
      </c>
      <c r="W169" s="745">
        <f t="shared" ref="W169" si="101">V169+S169+P169</f>
        <v>2590</v>
      </c>
    </row>
    <row r="170" spans="1:23" ht="219" customHeight="1" x14ac:dyDescent="0.25">
      <c r="A170" s="724" t="s">
        <v>1395</v>
      </c>
      <c r="B170" s="772"/>
      <c r="C170" s="739" t="s">
        <v>1060</v>
      </c>
      <c r="D170" s="740" t="s">
        <v>847</v>
      </c>
      <c r="E170" s="740"/>
      <c r="F170" s="767" t="s">
        <v>1061</v>
      </c>
      <c r="G170" s="741"/>
      <c r="H170" s="761" t="s">
        <v>1062</v>
      </c>
      <c r="I170" s="757">
        <v>1</v>
      </c>
      <c r="J170" s="804"/>
      <c r="K170" s="744">
        <f t="shared" si="85"/>
        <v>0</v>
      </c>
      <c r="L170" s="744"/>
      <c r="M170" s="745">
        <v>2.78</v>
      </c>
      <c r="N170" s="745">
        <v>2.6</v>
      </c>
      <c r="O170" s="746">
        <v>500</v>
      </c>
      <c r="P170" s="745">
        <f t="shared" ref="P170" si="102">O170*N170*M170</f>
        <v>3613.9999999999995</v>
      </c>
      <c r="Q170" s="745">
        <v>0</v>
      </c>
      <c r="R170" s="745">
        <v>0</v>
      </c>
      <c r="S170" s="745">
        <f t="shared" ref="S170" si="103">R170*Q170*N170*M170</f>
        <v>0</v>
      </c>
      <c r="T170" s="745">
        <v>0</v>
      </c>
      <c r="U170" s="745">
        <v>0</v>
      </c>
      <c r="V170" s="745">
        <f t="shared" ref="V170" si="104">U170*T170*N170*M170</f>
        <v>0</v>
      </c>
      <c r="W170" s="745">
        <f t="shared" ref="W170" si="105">V170+S170+P170</f>
        <v>3613.9999999999995</v>
      </c>
    </row>
    <row r="171" spans="1:23" ht="204.75" customHeight="1" x14ac:dyDescent="0.25">
      <c r="A171" s="724" t="s">
        <v>1396</v>
      </c>
      <c r="B171" s="773"/>
      <c r="C171" s="739" t="s">
        <v>1063</v>
      </c>
      <c r="D171" s="740" t="s">
        <v>847</v>
      </c>
      <c r="E171" s="740"/>
      <c r="F171" s="767" t="s">
        <v>1061</v>
      </c>
      <c r="G171" s="741"/>
      <c r="H171" s="761" t="s">
        <v>1064</v>
      </c>
      <c r="I171" s="757">
        <v>1</v>
      </c>
      <c r="J171" s="804"/>
      <c r="K171" s="744">
        <f t="shared" si="85"/>
        <v>0</v>
      </c>
      <c r="L171" s="744"/>
      <c r="M171" s="745">
        <v>2.78</v>
      </c>
      <c r="N171" s="745">
        <v>2.6</v>
      </c>
      <c r="O171" s="746">
        <v>500</v>
      </c>
      <c r="P171" s="745">
        <f t="shared" ref="P171:P182" si="106">O171*N171*M171</f>
        <v>3613.9999999999995</v>
      </c>
      <c r="Q171" s="745">
        <v>0</v>
      </c>
      <c r="R171" s="745">
        <v>0</v>
      </c>
      <c r="S171" s="745">
        <f t="shared" ref="S171:S182" si="107">R171*Q171*N171*M171</f>
        <v>0</v>
      </c>
      <c r="T171" s="745">
        <v>0</v>
      </c>
      <c r="U171" s="745">
        <v>0</v>
      </c>
      <c r="V171" s="745">
        <f t="shared" ref="V171:V182" si="108">U171*T171*N171*M171</f>
        <v>0</v>
      </c>
      <c r="W171" s="745">
        <f t="shared" ref="W171:W182" si="109">V171+S171+P171</f>
        <v>3613.9999999999995</v>
      </c>
    </row>
    <row r="172" spans="1:23" ht="25.5" x14ac:dyDescent="0.25">
      <c r="A172" s="724" t="s">
        <v>1397</v>
      </c>
      <c r="B172" s="772" t="s">
        <v>882</v>
      </c>
      <c r="C172" s="739" t="s">
        <v>1065</v>
      </c>
      <c r="D172" s="740" t="s">
        <v>999</v>
      </c>
      <c r="E172" s="740" t="s">
        <v>848</v>
      </c>
      <c r="F172" s="740" t="s">
        <v>1066</v>
      </c>
      <c r="G172" s="741"/>
      <c r="H172" s="761" t="s">
        <v>990</v>
      </c>
      <c r="I172" s="798">
        <v>4</v>
      </c>
      <c r="J172" s="804"/>
      <c r="K172" s="744">
        <f t="shared" si="85"/>
        <v>0</v>
      </c>
      <c r="L172" s="744"/>
      <c r="M172" s="745">
        <v>0.9</v>
      </c>
      <c r="N172" s="745">
        <v>1.8</v>
      </c>
      <c r="O172" s="746">
        <v>400</v>
      </c>
      <c r="P172" s="745">
        <f t="shared" si="106"/>
        <v>648</v>
      </c>
      <c r="Q172" s="745">
        <v>1</v>
      </c>
      <c r="R172" s="745">
        <v>100</v>
      </c>
      <c r="S172" s="745">
        <f t="shared" si="107"/>
        <v>162</v>
      </c>
      <c r="T172" s="745">
        <v>0</v>
      </c>
      <c r="U172" s="745">
        <v>0</v>
      </c>
      <c r="V172" s="745">
        <f t="shared" si="108"/>
        <v>0</v>
      </c>
      <c r="W172" s="745">
        <f t="shared" si="109"/>
        <v>810</v>
      </c>
    </row>
    <row r="173" spans="1:23" ht="25.5" x14ac:dyDescent="0.25">
      <c r="A173" s="724" t="s">
        <v>1398</v>
      </c>
      <c r="B173" s="772"/>
      <c r="C173" s="739" t="s">
        <v>1067</v>
      </c>
      <c r="D173" s="740" t="s">
        <v>984</v>
      </c>
      <c r="E173" s="740" t="s">
        <v>848</v>
      </c>
      <c r="F173" s="740" t="s">
        <v>985</v>
      </c>
      <c r="G173" s="741"/>
      <c r="H173" s="761" t="s">
        <v>990</v>
      </c>
      <c r="I173" s="757">
        <v>8</v>
      </c>
      <c r="J173" s="804"/>
      <c r="K173" s="744">
        <f t="shared" si="85"/>
        <v>0</v>
      </c>
      <c r="L173" s="744"/>
      <c r="M173" s="745">
        <v>1.8</v>
      </c>
      <c r="N173" s="745">
        <v>1.8</v>
      </c>
      <c r="O173" s="746">
        <v>400</v>
      </c>
      <c r="P173" s="745">
        <f t="shared" si="106"/>
        <v>1296</v>
      </c>
      <c r="Q173" s="745">
        <v>1</v>
      </c>
      <c r="R173" s="745">
        <v>100</v>
      </c>
      <c r="S173" s="745">
        <f t="shared" si="107"/>
        <v>324</v>
      </c>
      <c r="T173" s="745">
        <v>0</v>
      </c>
      <c r="U173" s="745">
        <v>50</v>
      </c>
      <c r="V173" s="745">
        <f t="shared" si="108"/>
        <v>0</v>
      </c>
      <c r="W173" s="745">
        <f t="shared" si="109"/>
        <v>1620</v>
      </c>
    </row>
    <row r="174" spans="1:23" ht="25.5" x14ac:dyDescent="0.25">
      <c r="A174" s="724" t="s">
        <v>1399</v>
      </c>
      <c r="B174" s="772"/>
      <c r="C174" s="739" t="s">
        <v>983</v>
      </c>
      <c r="D174" s="740" t="s">
        <v>984</v>
      </c>
      <c r="E174" s="740" t="s">
        <v>848</v>
      </c>
      <c r="F174" s="740" t="s">
        <v>985</v>
      </c>
      <c r="G174" s="741" t="s">
        <v>978</v>
      </c>
      <c r="H174" s="761" t="s">
        <v>1068</v>
      </c>
      <c r="I174" s="757">
        <v>1</v>
      </c>
      <c r="J174" s="804"/>
      <c r="K174" s="744">
        <f t="shared" si="85"/>
        <v>0</v>
      </c>
      <c r="L174" s="744"/>
      <c r="M174" s="745">
        <v>1.8</v>
      </c>
      <c r="N174" s="745">
        <v>1.8</v>
      </c>
      <c r="O174" s="746">
        <v>500</v>
      </c>
      <c r="P174" s="745">
        <f t="shared" si="106"/>
        <v>1620</v>
      </c>
      <c r="Q174" s="745">
        <v>1</v>
      </c>
      <c r="R174" s="745">
        <v>100</v>
      </c>
      <c r="S174" s="745">
        <f t="shared" si="107"/>
        <v>324</v>
      </c>
      <c r="T174" s="745">
        <v>0</v>
      </c>
      <c r="U174" s="745">
        <v>50</v>
      </c>
      <c r="V174" s="745">
        <f t="shared" si="108"/>
        <v>0</v>
      </c>
      <c r="W174" s="745">
        <f t="shared" si="109"/>
        <v>1944</v>
      </c>
    </row>
    <row r="175" spans="1:23" ht="63.75" x14ac:dyDescent="0.25">
      <c r="A175" s="724" t="s">
        <v>1400</v>
      </c>
      <c r="B175" s="772"/>
      <c r="C175" s="739" t="s">
        <v>1067</v>
      </c>
      <c r="D175" s="740" t="s">
        <v>984</v>
      </c>
      <c r="E175" s="740" t="s">
        <v>848</v>
      </c>
      <c r="F175" s="740" t="s">
        <v>985</v>
      </c>
      <c r="G175" s="741"/>
      <c r="H175" s="794" t="s">
        <v>1069</v>
      </c>
      <c r="I175" s="757">
        <v>2</v>
      </c>
      <c r="J175" s="804"/>
      <c r="K175" s="744">
        <f t="shared" si="85"/>
        <v>0</v>
      </c>
      <c r="L175" s="744"/>
      <c r="M175" s="745">
        <v>1.8</v>
      </c>
      <c r="N175" s="745">
        <v>1.8</v>
      </c>
      <c r="O175" s="746">
        <v>400</v>
      </c>
      <c r="P175" s="745">
        <f t="shared" si="106"/>
        <v>1296</v>
      </c>
      <c r="Q175" s="745">
        <v>1</v>
      </c>
      <c r="R175" s="745">
        <v>100</v>
      </c>
      <c r="S175" s="745">
        <f t="shared" si="107"/>
        <v>324</v>
      </c>
      <c r="T175" s="745">
        <v>0</v>
      </c>
      <c r="U175" s="745">
        <v>50</v>
      </c>
      <c r="V175" s="745">
        <f t="shared" si="108"/>
        <v>0</v>
      </c>
      <c r="W175" s="745">
        <f t="shared" si="109"/>
        <v>1620</v>
      </c>
    </row>
    <row r="176" spans="1:23" ht="25.5" x14ac:dyDescent="0.25">
      <c r="A176" s="724" t="s">
        <v>1401</v>
      </c>
      <c r="B176" s="772"/>
      <c r="C176" s="739" t="s">
        <v>1070</v>
      </c>
      <c r="D176" s="740" t="s">
        <v>988</v>
      </c>
      <c r="E176" s="740" t="s">
        <v>848</v>
      </c>
      <c r="F176" s="740" t="s">
        <v>1071</v>
      </c>
      <c r="G176" s="741"/>
      <c r="H176" s="761" t="s">
        <v>990</v>
      </c>
      <c r="I176" s="798">
        <v>4</v>
      </c>
      <c r="J176" s="804"/>
      <c r="K176" s="744">
        <f t="shared" si="85"/>
        <v>0</v>
      </c>
      <c r="L176" s="744"/>
      <c r="M176" s="745">
        <v>2.7</v>
      </c>
      <c r="N176" s="745">
        <v>1.8</v>
      </c>
      <c r="O176" s="746">
        <v>400</v>
      </c>
      <c r="P176" s="745">
        <f t="shared" si="106"/>
        <v>1944.0000000000002</v>
      </c>
      <c r="Q176" s="745">
        <v>1</v>
      </c>
      <c r="R176" s="745">
        <v>100</v>
      </c>
      <c r="S176" s="745">
        <f t="shared" si="107"/>
        <v>486.00000000000006</v>
      </c>
      <c r="T176" s="745">
        <v>0</v>
      </c>
      <c r="U176" s="745">
        <v>50</v>
      </c>
      <c r="V176" s="745">
        <f t="shared" si="108"/>
        <v>0</v>
      </c>
      <c r="W176" s="745">
        <f t="shared" si="109"/>
        <v>2430.0000000000005</v>
      </c>
    </row>
    <row r="177" spans="1:23" ht="25.5" x14ac:dyDescent="0.25">
      <c r="A177" s="724" t="s">
        <v>1402</v>
      </c>
      <c r="B177" s="772"/>
      <c r="C177" s="739" t="s">
        <v>1072</v>
      </c>
      <c r="D177" s="740" t="s">
        <v>984</v>
      </c>
      <c r="E177" s="740" t="s">
        <v>848</v>
      </c>
      <c r="F177" s="740" t="s">
        <v>1071</v>
      </c>
      <c r="G177" s="741"/>
      <c r="H177" s="761" t="s">
        <v>990</v>
      </c>
      <c r="I177" s="798">
        <v>1</v>
      </c>
      <c r="J177" s="804"/>
      <c r="K177" s="744">
        <f t="shared" si="85"/>
        <v>0</v>
      </c>
      <c r="L177" s="744"/>
      <c r="M177" s="745">
        <v>2.7</v>
      </c>
      <c r="N177" s="745">
        <v>1.8</v>
      </c>
      <c r="O177" s="746">
        <v>400</v>
      </c>
      <c r="P177" s="745">
        <f t="shared" si="106"/>
        <v>1944.0000000000002</v>
      </c>
      <c r="Q177" s="745">
        <v>1</v>
      </c>
      <c r="R177" s="745">
        <v>100</v>
      </c>
      <c r="S177" s="745">
        <f t="shared" si="107"/>
        <v>486.00000000000006</v>
      </c>
      <c r="T177" s="745">
        <v>0</v>
      </c>
      <c r="U177" s="745">
        <v>50</v>
      </c>
      <c r="V177" s="745">
        <f t="shared" si="108"/>
        <v>0</v>
      </c>
      <c r="W177" s="745">
        <f t="shared" si="109"/>
        <v>2430.0000000000005</v>
      </c>
    </row>
    <row r="178" spans="1:23" ht="25.5" x14ac:dyDescent="0.25">
      <c r="A178" s="724" t="s">
        <v>1403</v>
      </c>
      <c r="C178" s="739" t="s">
        <v>987</v>
      </c>
      <c r="D178" s="740" t="s">
        <v>988</v>
      </c>
      <c r="E178" s="740" t="s">
        <v>848</v>
      </c>
      <c r="F178" s="767" t="s">
        <v>989</v>
      </c>
      <c r="G178" s="741"/>
      <c r="H178" s="761" t="s">
        <v>990</v>
      </c>
      <c r="I178" s="757">
        <v>1</v>
      </c>
      <c r="J178" s="804"/>
      <c r="K178" s="744">
        <f t="shared" si="85"/>
        <v>0</v>
      </c>
      <c r="L178" s="744"/>
      <c r="M178" s="745">
        <v>1.75</v>
      </c>
      <c r="N178" s="745">
        <v>2.5</v>
      </c>
      <c r="O178" s="746">
        <v>400</v>
      </c>
      <c r="P178" s="745">
        <f t="shared" si="106"/>
        <v>1750</v>
      </c>
      <c r="Q178" s="745">
        <v>1</v>
      </c>
      <c r="R178" s="745">
        <v>100</v>
      </c>
      <c r="S178" s="745">
        <f t="shared" si="107"/>
        <v>437.5</v>
      </c>
      <c r="T178" s="745">
        <v>0</v>
      </c>
      <c r="U178" s="745">
        <v>50</v>
      </c>
      <c r="V178" s="745">
        <f t="shared" si="108"/>
        <v>0</v>
      </c>
      <c r="W178" s="745">
        <f t="shared" si="109"/>
        <v>2187.5</v>
      </c>
    </row>
    <row r="179" spans="1:23" ht="25.5" x14ac:dyDescent="0.25">
      <c r="A179" s="724" t="s">
        <v>1404</v>
      </c>
      <c r="B179" s="773"/>
      <c r="C179" s="739" t="s">
        <v>991</v>
      </c>
      <c r="D179" s="740" t="s">
        <v>988</v>
      </c>
      <c r="E179" s="740" t="s">
        <v>848</v>
      </c>
      <c r="F179" s="767" t="s">
        <v>989</v>
      </c>
      <c r="G179" s="741" t="s">
        <v>978</v>
      </c>
      <c r="H179" s="761" t="s">
        <v>1073</v>
      </c>
      <c r="I179" s="757">
        <v>1</v>
      </c>
      <c r="J179" s="804"/>
      <c r="K179" s="744">
        <f t="shared" si="85"/>
        <v>0</v>
      </c>
      <c r="L179" s="744"/>
      <c r="M179" s="745">
        <v>1.75</v>
      </c>
      <c r="N179" s="745">
        <v>2.5</v>
      </c>
      <c r="O179" s="746">
        <v>500</v>
      </c>
      <c r="P179" s="745">
        <f t="shared" si="106"/>
        <v>2187.5</v>
      </c>
      <c r="Q179" s="745">
        <v>1</v>
      </c>
      <c r="R179" s="745">
        <v>100</v>
      </c>
      <c r="S179" s="745">
        <f t="shared" si="107"/>
        <v>437.5</v>
      </c>
      <c r="T179" s="745">
        <v>0</v>
      </c>
      <c r="U179" s="745">
        <v>50</v>
      </c>
      <c r="V179" s="745">
        <f t="shared" si="108"/>
        <v>0</v>
      </c>
      <c r="W179" s="745">
        <f t="shared" si="109"/>
        <v>2625</v>
      </c>
    </row>
    <row r="180" spans="1:23" ht="242.25" x14ac:dyDescent="0.25">
      <c r="A180" s="724" t="s">
        <v>1405</v>
      </c>
      <c r="B180" s="772" t="s">
        <v>890</v>
      </c>
      <c r="C180" s="739" t="s">
        <v>1074</v>
      </c>
      <c r="D180" s="761" t="s">
        <v>1012</v>
      </c>
      <c r="E180" s="740"/>
      <c r="F180" s="740" t="s">
        <v>1075</v>
      </c>
      <c r="G180" s="741"/>
      <c r="H180" s="761" t="s">
        <v>894</v>
      </c>
      <c r="I180" s="757">
        <v>1</v>
      </c>
      <c r="J180" s="804"/>
      <c r="K180" s="744">
        <f t="shared" si="85"/>
        <v>0</v>
      </c>
      <c r="L180" s="744"/>
      <c r="M180" s="745">
        <v>1.75</v>
      </c>
      <c r="N180" s="745">
        <v>3</v>
      </c>
      <c r="O180" s="746">
        <v>400</v>
      </c>
      <c r="P180" s="745">
        <f t="shared" ref="P180:P181" si="110">O180*N180*M180</f>
        <v>2100</v>
      </c>
      <c r="Q180" s="745">
        <v>1</v>
      </c>
      <c r="R180" s="745">
        <v>100</v>
      </c>
      <c r="S180" s="745">
        <f t="shared" ref="S180:S181" si="111">R180*Q180*N180*M180</f>
        <v>525</v>
      </c>
      <c r="T180" s="745">
        <v>0</v>
      </c>
      <c r="U180" s="745">
        <v>50</v>
      </c>
      <c r="V180" s="745">
        <f t="shared" ref="V180:V181" si="112">U180*T180*N180*M180</f>
        <v>0</v>
      </c>
      <c r="W180" s="745">
        <f t="shared" ref="W180:W181" si="113">V180+S180+P180</f>
        <v>2625</v>
      </c>
    </row>
    <row r="181" spans="1:23" ht="273" customHeight="1" x14ac:dyDescent="0.25">
      <c r="A181" s="724" t="s">
        <v>1406</v>
      </c>
      <c r="B181" s="772"/>
      <c r="C181" s="739" t="s">
        <v>1076</v>
      </c>
      <c r="D181" s="761" t="s">
        <v>1012</v>
      </c>
      <c r="E181" s="740"/>
      <c r="F181" s="740" t="s">
        <v>1077</v>
      </c>
      <c r="G181" s="741"/>
      <c r="H181" s="761" t="s">
        <v>894</v>
      </c>
      <c r="I181" s="757">
        <v>1</v>
      </c>
      <c r="J181" s="804"/>
      <c r="K181" s="744">
        <f t="shared" si="85"/>
        <v>0</v>
      </c>
      <c r="L181" s="744"/>
      <c r="M181" s="745">
        <v>1.4</v>
      </c>
      <c r="N181" s="745">
        <v>2.1</v>
      </c>
      <c r="O181" s="746">
        <v>350</v>
      </c>
      <c r="P181" s="745">
        <f t="shared" si="110"/>
        <v>1029</v>
      </c>
      <c r="Q181" s="745">
        <v>0</v>
      </c>
      <c r="R181" s="745">
        <v>100</v>
      </c>
      <c r="S181" s="745">
        <f t="shared" si="111"/>
        <v>0</v>
      </c>
      <c r="T181" s="745">
        <v>0</v>
      </c>
      <c r="U181" s="745">
        <v>50</v>
      </c>
      <c r="V181" s="745">
        <f t="shared" si="112"/>
        <v>0</v>
      </c>
      <c r="W181" s="745">
        <f t="shared" si="113"/>
        <v>1029</v>
      </c>
    </row>
    <row r="182" spans="1:23" ht="89.25" x14ac:dyDescent="0.25">
      <c r="A182" s="724" t="s">
        <v>1407</v>
      </c>
      <c r="B182" s="773"/>
      <c r="C182" s="739" t="s">
        <v>897</v>
      </c>
      <c r="D182" s="761" t="s">
        <v>898</v>
      </c>
      <c r="E182" s="740"/>
      <c r="F182" s="740" t="s">
        <v>1078</v>
      </c>
      <c r="G182" s="741"/>
      <c r="H182" s="761" t="s">
        <v>900</v>
      </c>
      <c r="I182" s="757">
        <v>1</v>
      </c>
      <c r="J182" s="804"/>
      <c r="K182" s="744">
        <f t="shared" si="85"/>
        <v>0</v>
      </c>
      <c r="L182" s="744"/>
      <c r="M182" s="745">
        <v>0.5</v>
      </c>
      <c r="N182" s="745">
        <v>1</v>
      </c>
      <c r="O182" s="746">
        <v>350</v>
      </c>
      <c r="P182" s="745">
        <f t="shared" si="106"/>
        <v>175</v>
      </c>
      <c r="Q182" s="745">
        <v>0</v>
      </c>
      <c r="R182" s="745">
        <v>100</v>
      </c>
      <c r="S182" s="745">
        <f t="shared" si="107"/>
        <v>0</v>
      </c>
      <c r="T182" s="745">
        <v>0</v>
      </c>
      <c r="U182" s="745">
        <v>50</v>
      </c>
      <c r="V182" s="745">
        <f t="shared" si="108"/>
        <v>0</v>
      </c>
      <c r="W182" s="745">
        <f t="shared" si="109"/>
        <v>175</v>
      </c>
    </row>
    <row r="183" spans="1:23" ht="15" x14ac:dyDescent="0.25">
      <c r="A183" s="724"/>
    </row>
    <row r="184" spans="1:23" ht="15" x14ac:dyDescent="0.25">
      <c r="A184" s="724"/>
      <c r="B184" s="789"/>
    </row>
    <row r="185" spans="1:23" ht="38.25" x14ac:dyDescent="0.25">
      <c r="A185" s="724"/>
      <c r="B185" s="799" t="s">
        <v>1079</v>
      </c>
      <c r="C185" s="791" t="s">
        <v>839</v>
      </c>
      <c r="D185" s="791" t="s">
        <v>840</v>
      </c>
      <c r="E185" s="791" t="s">
        <v>902</v>
      </c>
      <c r="F185" s="791" t="s">
        <v>903</v>
      </c>
      <c r="G185" s="791" t="s">
        <v>904</v>
      </c>
      <c r="H185" s="791" t="s">
        <v>844</v>
      </c>
      <c r="I185" s="791" t="s">
        <v>31</v>
      </c>
      <c r="J185" s="791" t="s">
        <v>32</v>
      </c>
      <c r="K185" s="791" t="s">
        <v>33</v>
      </c>
      <c r="L185" s="791" t="s">
        <v>33</v>
      </c>
    </row>
    <row r="186" spans="1:23" ht="218.25" customHeight="1" x14ac:dyDescent="0.25">
      <c r="A186" s="724" t="s">
        <v>1408</v>
      </c>
      <c r="B186" s="772" t="s">
        <v>851</v>
      </c>
      <c r="C186" s="739" t="s">
        <v>1080</v>
      </c>
      <c r="D186" s="740" t="s">
        <v>853</v>
      </c>
      <c r="E186" s="740" t="s">
        <v>924</v>
      </c>
      <c r="F186" s="740" t="s">
        <v>855</v>
      </c>
      <c r="G186" s="741"/>
      <c r="H186" s="794" t="s">
        <v>1030</v>
      </c>
      <c r="I186" s="757">
        <v>1</v>
      </c>
      <c r="J186" s="804"/>
      <c r="K186" s="744">
        <f t="shared" ref="K186:K221" si="114">J186*I186</f>
        <v>0</v>
      </c>
      <c r="L186" s="744"/>
    </row>
    <row r="187" spans="1:23" ht="205.5" customHeight="1" x14ac:dyDescent="0.25">
      <c r="A187" s="724" t="s">
        <v>1409</v>
      </c>
      <c r="B187" s="772"/>
      <c r="C187" s="739" t="s">
        <v>1081</v>
      </c>
      <c r="D187" s="740" t="s">
        <v>847</v>
      </c>
      <c r="E187" s="740" t="s">
        <v>854</v>
      </c>
      <c r="F187" s="740" t="s">
        <v>855</v>
      </c>
      <c r="G187" s="741"/>
      <c r="H187" s="794" t="s">
        <v>1037</v>
      </c>
      <c r="I187" s="757">
        <v>1</v>
      </c>
      <c r="J187" s="804"/>
      <c r="K187" s="744">
        <f t="shared" si="114"/>
        <v>0</v>
      </c>
      <c r="L187" s="744"/>
    </row>
    <row r="188" spans="1:23" ht="215.25" customHeight="1" x14ac:dyDescent="0.25">
      <c r="A188" s="724" t="s">
        <v>1410</v>
      </c>
      <c r="B188" s="772"/>
      <c r="C188" s="739" t="s">
        <v>1082</v>
      </c>
      <c r="D188" s="740" t="s">
        <v>853</v>
      </c>
      <c r="E188" s="740" t="s">
        <v>924</v>
      </c>
      <c r="F188" s="740" t="s">
        <v>855</v>
      </c>
      <c r="G188" s="741"/>
      <c r="H188" s="794" t="s">
        <v>1030</v>
      </c>
      <c r="I188" s="757">
        <v>1</v>
      </c>
      <c r="J188" s="804"/>
      <c r="K188" s="744">
        <f t="shared" si="114"/>
        <v>0</v>
      </c>
      <c r="L188" s="744"/>
    </row>
    <row r="189" spans="1:23" ht="204.75" customHeight="1" x14ac:dyDescent="0.25">
      <c r="A189" s="724" t="s">
        <v>1411</v>
      </c>
      <c r="B189" s="772"/>
      <c r="C189" s="739" t="s">
        <v>1083</v>
      </c>
      <c r="D189" s="740" t="s">
        <v>853</v>
      </c>
      <c r="E189" s="740" t="s">
        <v>854</v>
      </c>
      <c r="F189" s="740" t="s">
        <v>855</v>
      </c>
      <c r="G189" s="739"/>
      <c r="H189" s="794" t="s">
        <v>1037</v>
      </c>
      <c r="I189" s="757">
        <v>1</v>
      </c>
      <c r="J189" s="804"/>
      <c r="K189" s="744">
        <f t="shared" si="114"/>
        <v>0</v>
      </c>
      <c r="L189" s="744"/>
    </row>
    <row r="190" spans="1:23" ht="219" customHeight="1" x14ac:dyDescent="0.25">
      <c r="A190" s="724" t="s">
        <v>1412</v>
      </c>
      <c r="B190" s="772"/>
      <c r="C190" s="739" t="s">
        <v>1084</v>
      </c>
      <c r="D190" s="740" t="s">
        <v>847</v>
      </c>
      <c r="E190" s="740" t="s">
        <v>924</v>
      </c>
      <c r="F190" s="740" t="s">
        <v>855</v>
      </c>
      <c r="G190" s="739"/>
      <c r="H190" s="794" t="s">
        <v>1030</v>
      </c>
      <c r="I190" s="757">
        <v>1</v>
      </c>
      <c r="J190" s="804"/>
      <c r="K190" s="744">
        <f t="shared" si="114"/>
        <v>0</v>
      </c>
      <c r="L190" s="744"/>
    </row>
    <row r="191" spans="1:23" ht="205.5" customHeight="1" x14ac:dyDescent="0.25">
      <c r="A191" s="724" t="s">
        <v>1413</v>
      </c>
      <c r="B191" s="772"/>
      <c r="C191" s="739" t="s">
        <v>1085</v>
      </c>
      <c r="D191" s="740" t="s">
        <v>853</v>
      </c>
      <c r="E191" s="740" t="s">
        <v>854</v>
      </c>
      <c r="F191" s="740" t="s">
        <v>855</v>
      </c>
      <c r="G191" s="739"/>
      <c r="H191" s="794" t="s">
        <v>1037</v>
      </c>
      <c r="I191" s="757">
        <v>1</v>
      </c>
      <c r="J191" s="804"/>
      <c r="K191" s="744">
        <f t="shared" si="114"/>
        <v>0</v>
      </c>
      <c r="L191" s="744"/>
    </row>
    <row r="192" spans="1:23" ht="219.75" customHeight="1" x14ac:dyDescent="0.25">
      <c r="A192" s="724" t="s">
        <v>1414</v>
      </c>
      <c r="B192" s="772"/>
      <c r="C192" s="739" t="s">
        <v>1086</v>
      </c>
      <c r="D192" s="740" t="s">
        <v>847</v>
      </c>
      <c r="E192" s="740" t="s">
        <v>924</v>
      </c>
      <c r="F192" s="740" t="s">
        <v>855</v>
      </c>
      <c r="G192" s="739"/>
      <c r="H192" s="794" t="s">
        <v>1030</v>
      </c>
      <c r="I192" s="757">
        <v>1</v>
      </c>
      <c r="J192" s="804"/>
      <c r="K192" s="744">
        <f t="shared" si="114"/>
        <v>0</v>
      </c>
      <c r="L192" s="744"/>
    </row>
    <row r="193" spans="1:12" ht="205.5" customHeight="1" x14ac:dyDescent="0.25">
      <c r="A193" s="724" t="s">
        <v>1415</v>
      </c>
      <c r="B193" s="772"/>
      <c r="C193" s="739" t="s">
        <v>1087</v>
      </c>
      <c r="D193" s="740" t="s">
        <v>853</v>
      </c>
      <c r="E193" s="740" t="s">
        <v>854</v>
      </c>
      <c r="F193" s="740" t="s">
        <v>855</v>
      </c>
      <c r="G193" s="739"/>
      <c r="H193" s="794" t="s">
        <v>1037</v>
      </c>
      <c r="I193" s="757">
        <v>1</v>
      </c>
      <c r="J193" s="804"/>
      <c r="K193" s="744">
        <f t="shared" si="114"/>
        <v>0</v>
      </c>
      <c r="L193" s="744"/>
    </row>
    <row r="194" spans="1:12" ht="219.75" customHeight="1" x14ac:dyDescent="0.25">
      <c r="A194" s="724" t="s">
        <v>1416</v>
      </c>
      <c r="B194" s="772"/>
      <c r="C194" s="739" t="s">
        <v>1088</v>
      </c>
      <c r="D194" s="740" t="s">
        <v>853</v>
      </c>
      <c r="E194" s="740" t="s">
        <v>848</v>
      </c>
      <c r="F194" s="740" t="s">
        <v>855</v>
      </c>
      <c r="G194" s="739"/>
      <c r="H194" s="794" t="s">
        <v>1032</v>
      </c>
      <c r="I194" s="757">
        <v>1</v>
      </c>
      <c r="J194" s="804"/>
      <c r="K194" s="744">
        <f t="shared" si="114"/>
        <v>0</v>
      </c>
      <c r="L194" s="744"/>
    </row>
    <row r="195" spans="1:12" ht="206.25" customHeight="1" x14ac:dyDescent="0.25">
      <c r="A195" s="724" t="s">
        <v>1417</v>
      </c>
      <c r="B195" s="772"/>
      <c r="C195" s="739" t="s">
        <v>1089</v>
      </c>
      <c r="D195" s="740" t="s">
        <v>847</v>
      </c>
      <c r="E195" s="740" t="s">
        <v>854</v>
      </c>
      <c r="F195" s="740" t="s">
        <v>855</v>
      </c>
      <c r="G195" s="739"/>
      <c r="H195" s="794" t="s">
        <v>1037</v>
      </c>
      <c r="I195" s="757">
        <v>1</v>
      </c>
      <c r="J195" s="804"/>
      <c r="K195" s="744">
        <f t="shared" si="114"/>
        <v>0</v>
      </c>
      <c r="L195" s="744"/>
    </row>
    <row r="196" spans="1:12" ht="220.5" customHeight="1" x14ac:dyDescent="0.25">
      <c r="A196" s="724" t="s">
        <v>1418</v>
      </c>
      <c r="B196" s="772"/>
      <c r="C196" s="739" t="s">
        <v>1090</v>
      </c>
      <c r="D196" s="740" t="s">
        <v>853</v>
      </c>
      <c r="E196" s="740" t="s">
        <v>924</v>
      </c>
      <c r="F196" s="740" t="s">
        <v>855</v>
      </c>
      <c r="G196" s="739"/>
      <c r="H196" s="794" t="s">
        <v>1030</v>
      </c>
      <c r="I196" s="757">
        <v>1</v>
      </c>
      <c r="J196" s="804"/>
      <c r="K196" s="744">
        <f t="shared" si="114"/>
        <v>0</v>
      </c>
      <c r="L196" s="744"/>
    </row>
    <row r="197" spans="1:12" ht="207.75" customHeight="1" x14ac:dyDescent="0.25">
      <c r="A197" s="724" t="s">
        <v>1419</v>
      </c>
      <c r="B197" s="772"/>
      <c r="C197" s="739" t="s">
        <v>1091</v>
      </c>
      <c r="D197" s="740" t="s">
        <v>853</v>
      </c>
      <c r="E197" s="740" t="s">
        <v>854</v>
      </c>
      <c r="F197" s="740" t="s">
        <v>855</v>
      </c>
      <c r="G197" s="739"/>
      <c r="H197" s="794" t="s">
        <v>1037</v>
      </c>
      <c r="I197" s="757">
        <v>1</v>
      </c>
      <c r="J197" s="804"/>
      <c r="K197" s="744">
        <f t="shared" si="114"/>
        <v>0</v>
      </c>
      <c r="L197" s="744"/>
    </row>
    <row r="198" spans="1:12" ht="213.75" customHeight="1" x14ac:dyDescent="0.25">
      <c r="A198" s="724" t="s">
        <v>1420</v>
      </c>
      <c r="B198" s="772"/>
      <c r="C198" s="739" t="s">
        <v>1092</v>
      </c>
      <c r="D198" s="740" t="s">
        <v>853</v>
      </c>
      <c r="E198" s="740" t="s">
        <v>924</v>
      </c>
      <c r="F198" s="740" t="s">
        <v>855</v>
      </c>
      <c r="G198" s="739"/>
      <c r="H198" s="794" t="s">
        <v>1030</v>
      </c>
      <c r="I198" s="757">
        <v>1</v>
      </c>
      <c r="J198" s="804"/>
      <c r="K198" s="744">
        <f t="shared" si="114"/>
        <v>0</v>
      </c>
      <c r="L198" s="744"/>
    </row>
    <row r="199" spans="1:12" ht="201" customHeight="1" x14ac:dyDescent="0.25">
      <c r="A199" s="724" t="s">
        <v>1421</v>
      </c>
      <c r="B199" s="772"/>
      <c r="C199" s="739" t="s">
        <v>1093</v>
      </c>
      <c r="D199" s="740" t="s">
        <v>853</v>
      </c>
      <c r="E199" s="740" t="s">
        <v>848</v>
      </c>
      <c r="F199" s="740" t="s">
        <v>855</v>
      </c>
      <c r="G199" s="739"/>
      <c r="H199" s="794" t="s">
        <v>1037</v>
      </c>
      <c r="I199" s="757">
        <v>1</v>
      </c>
      <c r="J199" s="804"/>
      <c r="K199" s="744">
        <f t="shared" si="114"/>
        <v>0</v>
      </c>
      <c r="L199" s="744"/>
    </row>
    <row r="200" spans="1:12" ht="204" customHeight="1" x14ac:dyDescent="0.25">
      <c r="A200" s="724" t="s">
        <v>1422</v>
      </c>
      <c r="B200" s="772"/>
      <c r="C200" s="739" t="s">
        <v>1094</v>
      </c>
      <c r="D200" s="740" t="s">
        <v>847</v>
      </c>
      <c r="E200" s="740" t="s">
        <v>854</v>
      </c>
      <c r="F200" s="740" t="s">
        <v>855</v>
      </c>
      <c r="G200" s="739"/>
      <c r="H200" s="794" t="s">
        <v>1037</v>
      </c>
      <c r="I200" s="757">
        <v>1</v>
      </c>
      <c r="J200" s="804"/>
      <c r="K200" s="744">
        <f t="shared" si="114"/>
        <v>0</v>
      </c>
      <c r="L200" s="744"/>
    </row>
    <row r="201" spans="1:12" ht="221.25" customHeight="1" x14ac:dyDescent="0.25">
      <c r="A201" s="724" t="s">
        <v>1423</v>
      </c>
      <c r="B201" s="772"/>
      <c r="C201" s="739" t="s">
        <v>1095</v>
      </c>
      <c r="D201" s="740" t="s">
        <v>847</v>
      </c>
      <c r="E201" s="740" t="s">
        <v>924</v>
      </c>
      <c r="F201" s="740" t="s">
        <v>855</v>
      </c>
      <c r="G201" s="739"/>
      <c r="H201" s="794" t="s">
        <v>1030</v>
      </c>
      <c r="I201" s="757">
        <v>1</v>
      </c>
      <c r="J201" s="804"/>
      <c r="K201" s="744">
        <f t="shared" si="114"/>
        <v>0</v>
      </c>
      <c r="L201" s="744"/>
    </row>
    <row r="202" spans="1:12" ht="206.25" customHeight="1" x14ac:dyDescent="0.25">
      <c r="A202" s="724" t="s">
        <v>1424</v>
      </c>
      <c r="B202" s="772"/>
      <c r="C202" s="739" t="s">
        <v>1096</v>
      </c>
      <c r="D202" s="740" t="s">
        <v>847</v>
      </c>
      <c r="E202" s="740" t="s">
        <v>924</v>
      </c>
      <c r="F202" s="740" t="s">
        <v>855</v>
      </c>
      <c r="G202" s="739"/>
      <c r="H202" s="794" t="s">
        <v>1097</v>
      </c>
      <c r="I202" s="757">
        <v>1</v>
      </c>
      <c r="J202" s="804"/>
      <c r="K202" s="744">
        <f t="shared" si="114"/>
        <v>0</v>
      </c>
      <c r="L202" s="744"/>
    </row>
    <row r="203" spans="1:12" ht="219.75" customHeight="1" x14ac:dyDescent="0.25">
      <c r="A203" s="724" t="s">
        <v>1425</v>
      </c>
      <c r="B203" s="772"/>
      <c r="C203" s="739" t="s">
        <v>1098</v>
      </c>
      <c r="D203" s="740" t="s">
        <v>853</v>
      </c>
      <c r="E203" s="740" t="s">
        <v>924</v>
      </c>
      <c r="F203" s="740" t="s">
        <v>855</v>
      </c>
      <c r="G203" s="739"/>
      <c r="H203" s="794" t="s">
        <v>1032</v>
      </c>
      <c r="I203" s="757">
        <v>1</v>
      </c>
      <c r="J203" s="804"/>
      <c r="K203" s="744">
        <f t="shared" si="114"/>
        <v>0</v>
      </c>
      <c r="L203" s="744"/>
    </row>
    <row r="204" spans="1:12" ht="206.25" customHeight="1" x14ac:dyDescent="0.25">
      <c r="A204" s="724" t="s">
        <v>1426</v>
      </c>
      <c r="B204" s="772"/>
      <c r="C204" s="739" t="s">
        <v>1099</v>
      </c>
      <c r="D204" s="740" t="s">
        <v>847</v>
      </c>
      <c r="E204" s="740" t="s">
        <v>854</v>
      </c>
      <c r="F204" s="740" t="s">
        <v>855</v>
      </c>
      <c r="G204" s="739"/>
      <c r="H204" s="794" t="s">
        <v>1037</v>
      </c>
      <c r="I204" s="757">
        <v>1</v>
      </c>
      <c r="J204" s="804"/>
      <c r="K204" s="744">
        <f t="shared" si="114"/>
        <v>0</v>
      </c>
      <c r="L204" s="744"/>
    </row>
    <row r="205" spans="1:12" ht="218.25" customHeight="1" x14ac:dyDescent="0.25">
      <c r="A205" s="724" t="s">
        <v>1427</v>
      </c>
      <c r="B205" s="772"/>
      <c r="C205" s="739" t="s">
        <v>1100</v>
      </c>
      <c r="D205" s="740" t="s">
        <v>847</v>
      </c>
      <c r="E205" s="740" t="s">
        <v>848</v>
      </c>
      <c r="F205" s="740" t="s">
        <v>855</v>
      </c>
      <c r="G205" s="741"/>
      <c r="H205" s="794" t="s">
        <v>1030</v>
      </c>
      <c r="I205" s="757">
        <v>1</v>
      </c>
      <c r="J205" s="804"/>
      <c r="K205" s="744">
        <f t="shared" si="114"/>
        <v>0</v>
      </c>
      <c r="L205" s="744"/>
    </row>
    <row r="206" spans="1:12" ht="219.75" customHeight="1" x14ac:dyDescent="0.25">
      <c r="A206" s="724" t="s">
        <v>1428</v>
      </c>
      <c r="B206" s="772"/>
      <c r="C206" s="739" t="s">
        <v>1101</v>
      </c>
      <c r="D206" s="740" t="s">
        <v>853</v>
      </c>
      <c r="E206" s="740" t="s">
        <v>924</v>
      </c>
      <c r="F206" s="740" t="s">
        <v>942</v>
      </c>
      <c r="G206" s="741"/>
      <c r="H206" s="794" t="s">
        <v>1102</v>
      </c>
      <c r="I206" s="757">
        <v>1</v>
      </c>
      <c r="J206" s="804"/>
      <c r="K206" s="744">
        <f t="shared" si="114"/>
        <v>0</v>
      </c>
      <c r="L206" s="744"/>
    </row>
    <row r="207" spans="1:12" ht="222.75" customHeight="1" x14ac:dyDescent="0.25">
      <c r="A207" s="724" t="s">
        <v>1429</v>
      </c>
      <c r="B207" s="772"/>
      <c r="C207" s="739" t="s">
        <v>1103</v>
      </c>
      <c r="D207" s="740" t="s">
        <v>847</v>
      </c>
      <c r="E207" s="740" t="s">
        <v>924</v>
      </c>
      <c r="F207" s="740" t="s">
        <v>942</v>
      </c>
      <c r="G207" s="741"/>
      <c r="H207" s="794" t="s">
        <v>1102</v>
      </c>
      <c r="I207" s="757">
        <v>1</v>
      </c>
      <c r="J207" s="804"/>
      <c r="K207" s="744">
        <f t="shared" si="114"/>
        <v>0</v>
      </c>
      <c r="L207" s="744"/>
    </row>
    <row r="208" spans="1:12" ht="216.75" customHeight="1" x14ac:dyDescent="0.25">
      <c r="A208" s="724" t="s">
        <v>1430</v>
      </c>
      <c r="B208" s="772"/>
      <c r="C208" s="739" t="s">
        <v>1104</v>
      </c>
      <c r="D208" s="740" t="s">
        <v>847</v>
      </c>
      <c r="E208" s="740" t="s">
        <v>848</v>
      </c>
      <c r="F208" s="767" t="s">
        <v>855</v>
      </c>
      <c r="G208" s="741"/>
      <c r="H208" s="794" t="s">
        <v>1102</v>
      </c>
      <c r="I208" s="757">
        <v>1</v>
      </c>
      <c r="J208" s="804"/>
      <c r="K208" s="744">
        <f t="shared" si="114"/>
        <v>0</v>
      </c>
      <c r="L208" s="744"/>
    </row>
    <row r="209" spans="1:23" ht="218.25" customHeight="1" x14ac:dyDescent="0.25">
      <c r="A209" s="724" t="s">
        <v>1431</v>
      </c>
      <c r="B209" s="772"/>
      <c r="C209" s="739" t="s">
        <v>1105</v>
      </c>
      <c r="D209" s="740" t="s">
        <v>847</v>
      </c>
      <c r="E209" s="740" t="s">
        <v>854</v>
      </c>
      <c r="F209" s="740" t="s">
        <v>942</v>
      </c>
      <c r="G209" s="741"/>
      <c r="H209" s="794" t="s">
        <v>1102</v>
      </c>
      <c r="I209" s="757">
        <v>1</v>
      </c>
      <c r="J209" s="804"/>
      <c r="K209" s="744">
        <f t="shared" si="114"/>
        <v>0</v>
      </c>
      <c r="L209" s="744"/>
    </row>
    <row r="210" spans="1:23" ht="219.75" customHeight="1" x14ac:dyDescent="0.25">
      <c r="A210" s="724" t="s">
        <v>1432</v>
      </c>
      <c r="B210" s="772"/>
      <c r="C210" s="739" t="s">
        <v>1106</v>
      </c>
      <c r="D210" s="740" t="s">
        <v>853</v>
      </c>
      <c r="E210" s="740" t="s">
        <v>924</v>
      </c>
      <c r="F210" s="740" t="s">
        <v>942</v>
      </c>
      <c r="G210" s="741"/>
      <c r="H210" s="794" t="s">
        <v>1102</v>
      </c>
      <c r="I210" s="757">
        <v>1</v>
      </c>
      <c r="J210" s="804"/>
      <c r="K210" s="744">
        <f t="shared" si="114"/>
        <v>0</v>
      </c>
      <c r="L210" s="744"/>
    </row>
    <row r="211" spans="1:23" ht="216.75" customHeight="1" x14ac:dyDescent="0.25">
      <c r="A211" s="724" t="s">
        <v>1433</v>
      </c>
      <c r="B211" s="772"/>
      <c r="C211" s="739" t="s">
        <v>1107</v>
      </c>
      <c r="D211" s="740" t="s">
        <v>847</v>
      </c>
      <c r="E211" s="740" t="s">
        <v>924</v>
      </c>
      <c r="F211" s="740" t="s">
        <v>855</v>
      </c>
      <c r="G211" s="741"/>
      <c r="H211" s="794" t="s">
        <v>1030</v>
      </c>
      <c r="I211" s="757">
        <v>1</v>
      </c>
      <c r="J211" s="804"/>
      <c r="K211" s="744">
        <f t="shared" si="114"/>
        <v>0</v>
      </c>
      <c r="L211" s="744"/>
    </row>
    <row r="212" spans="1:23" ht="218.25" customHeight="1" x14ac:dyDescent="0.25">
      <c r="A212" s="724" t="s">
        <v>1434</v>
      </c>
      <c r="B212" s="773"/>
      <c r="C212" s="739" t="s">
        <v>1108</v>
      </c>
      <c r="D212" s="740" t="s">
        <v>847</v>
      </c>
      <c r="E212" s="740"/>
      <c r="F212" s="740" t="s">
        <v>855</v>
      </c>
      <c r="G212" s="741"/>
      <c r="H212" s="794" t="s">
        <v>1030</v>
      </c>
      <c r="I212" s="757">
        <v>1</v>
      </c>
      <c r="J212" s="804"/>
      <c r="K212" s="744">
        <f t="shared" si="114"/>
        <v>0</v>
      </c>
      <c r="L212" s="744"/>
    </row>
    <row r="213" spans="1:23" ht="154.5" customHeight="1" x14ac:dyDescent="0.25">
      <c r="A213" s="724" t="s">
        <v>1435</v>
      </c>
      <c r="B213" s="772" t="s">
        <v>877</v>
      </c>
      <c r="C213" s="739" t="s">
        <v>959</v>
      </c>
      <c r="D213" s="740" t="s">
        <v>847</v>
      </c>
      <c r="E213" s="740" t="s">
        <v>924</v>
      </c>
      <c r="F213" s="767" t="s">
        <v>960</v>
      </c>
      <c r="G213" s="741" t="s">
        <v>850</v>
      </c>
      <c r="H213" s="794" t="s">
        <v>1109</v>
      </c>
      <c r="I213" s="757">
        <v>1</v>
      </c>
      <c r="J213" s="804"/>
      <c r="K213" s="744">
        <f t="shared" si="114"/>
        <v>0</v>
      </c>
      <c r="L213" s="744"/>
      <c r="M213" s="745">
        <v>2.4</v>
      </c>
      <c r="N213" s="745">
        <v>2.6</v>
      </c>
      <c r="O213" s="746">
        <v>600</v>
      </c>
      <c r="P213" s="745">
        <f t="shared" ref="P213" si="115">O213*N213*M213</f>
        <v>3744</v>
      </c>
      <c r="Q213" s="745">
        <v>0</v>
      </c>
      <c r="R213" s="745">
        <v>0</v>
      </c>
      <c r="S213" s="745">
        <f t="shared" ref="S213" si="116">R213*Q213*N213*M213</f>
        <v>0</v>
      </c>
      <c r="T213" s="745">
        <v>0</v>
      </c>
      <c r="U213" s="745">
        <v>0</v>
      </c>
      <c r="V213" s="745">
        <f t="shared" ref="V213" si="117">U213*T213*N213*M213</f>
        <v>0</v>
      </c>
      <c r="W213" s="745">
        <f t="shared" ref="W213" si="118">V213+S213+P213</f>
        <v>3744</v>
      </c>
    </row>
    <row r="214" spans="1:23" ht="219" customHeight="1" x14ac:dyDescent="0.25">
      <c r="A214" s="724" t="s">
        <v>1436</v>
      </c>
      <c r="B214" s="773"/>
      <c r="C214" s="739" t="s">
        <v>1051</v>
      </c>
      <c r="D214" s="740" t="s">
        <v>909</v>
      </c>
      <c r="E214" s="740"/>
      <c r="F214" s="767" t="s">
        <v>1052</v>
      </c>
      <c r="G214" s="741" t="s">
        <v>978</v>
      </c>
      <c r="H214" s="761" t="s">
        <v>1053</v>
      </c>
      <c r="I214" s="757">
        <v>1</v>
      </c>
      <c r="J214" s="804"/>
      <c r="K214" s="744">
        <f t="shared" si="114"/>
        <v>0</v>
      </c>
      <c r="L214" s="744"/>
      <c r="M214" s="745">
        <v>2.85</v>
      </c>
      <c r="N214" s="745">
        <v>2.6</v>
      </c>
      <c r="O214" s="746">
        <v>600</v>
      </c>
      <c r="P214" s="745">
        <f t="shared" ref="P214:P215" si="119">O214*N214*M214</f>
        <v>4446</v>
      </c>
      <c r="Q214" s="745">
        <v>0</v>
      </c>
      <c r="R214" s="745">
        <v>0</v>
      </c>
      <c r="S214" s="745">
        <f t="shared" ref="S214:S215" si="120">R214*Q214*N214*M214</f>
        <v>0</v>
      </c>
      <c r="T214" s="745">
        <v>0</v>
      </c>
      <c r="U214" s="745">
        <v>0</v>
      </c>
      <c r="V214" s="745">
        <f t="shared" ref="V214:V215" si="121">U214*T214*N214*M214</f>
        <v>0</v>
      </c>
      <c r="W214" s="745">
        <f t="shared" ref="W214:W215" si="122">V214+S214+P214</f>
        <v>4446</v>
      </c>
    </row>
    <row r="215" spans="1:23" ht="38.25" x14ac:dyDescent="0.25">
      <c r="A215" s="724" t="s">
        <v>1437</v>
      </c>
      <c r="B215" s="772" t="s">
        <v>882</v>
      </c>
      <c r="C215" s="739" t="s">
        <v>1065</v>
      </c>
      <c r="D215" s="740" t="s">
        <v>999</v>
      </c>
      <c r="E215" s="740" t="s">
        <v>848</v>
      </c>
      <c r="F215" s="740" t="s">
        <v>1066</v>
      </c>
      <c r="G215" s="741"/>
      <c r="H215" s="794" t="s">
        <v>1110</v>
      </c>
      <c r="I215" s="798">
        <v>4</v>
      </c>
      <c r="J215" s="804"/>
      <c r="K215" s="744">
        <f t="shared" si="114"/>
        <v>0</v>
      </c>
      <c r="L215" s="744"/>
      <c r="M215" s="745">
        <v>0.9</v>
      </c>
      <c r="N215" s="745">
        <v>1.8</v>
      </c>
      <c r="O215" s="746">
        <v>400</v>
      </c>
      <c r="P215" s="745">
        <f t="shared" si="119"/>
        <v>648</v>
      </c>
      <c r="Q215" s="745">
        <v>1</v>
      </c>
      <c r="R215" s="745">
        <v>100</v>
      </c>
      <c r="S215" s="745">
        <f t="shared" si="120"/>
        <v>162</v>
      </c>
      <c r="T215" s="745">
        <v>0</v>
      </c>
      <c r="U215" s="745">
        <v>50</v>
      </c>
      <c r="V215" s="745">
        <f t="shared" si="121"/>
        <v>0</v>
      </c>
      <c r="W215" s="745">
        <f t="shared" si="122"/>
        <v>810</v>
      </c>
    </row>
    <row r="216" spans="1:23" ht="38.25" x14ac:dyDescent="0.25">
      <c r="A216" s="724" t="s">
        <v>1438</v>
      </c>
      <c r="B216" s="772"/>
      <c r="C216" s="739" t="s">
        <v>1067</v>
      </c>
      <c r="D216" s="740" t="s">
        <v>984</v>
      </c>
      <c r="E216" s="740" t="s">
        <v>848</v>
      </c>
      <c r="F216" s="740" t="s">
        <v>985</v>
      </c>
      <c r="G216" s="741"/>
      <c r="H216" s="794" t="s">
        <v>1110</v>
      </c>
      <c r="I216" s="757">
        <v>12</v>
      </c>
      <c r="J216" s="804"/>
      <c r="K216" s="744">
        <f t="shared" si="114"/>
        <v>0</v>
      </c>
      <c r="L216" s="744"/>
      <c r="M216" s="745">
        <v>1.8</v>
      </c>
      <c r="N216" s="745">
        <v>1.8</v>
      </c>
      <c r="O216" s="746">
        <v>400</v>
      </c>
      <c r="P216" s="745">
        <f t="shared" ref="P216:P218" si="123">O216*N216*M216</f>
        <v>1296</v>
      </c>
      <c r="Q216" s="745">
        <v>1</v>
      </c>
      <c r="R216" s="745">
        <v>100</v>
      </c>
      <c r="S216" s="745">
        <f t="shared" ref="S216:S218" si="124">R216*Q216*N216*M216</f>
        <v>324</v>
      </c>
      <c r="T216" s="745">
        <v>0</v>
      </c>
      <c r="U216" s="745">
        <v>50</v>
      </c>
      <c r="V216" s="745">
        <f t="shared" ref="V216:V218" si="125">U216*T216*N216*M216</f>
        <v>0</v>
      </c>
      <c r="W216" s="745">
        <f t="shared" ref="W216:W218" si="126">V216+S216+P216</f>
        <v>1620</v>
      </c>
    </row>
    <row r="217" spans="1:23" ht="25.5" x14ac:dyDescent="0.25">
      <c r="A217" s="724" t="s">
        <v>1439</v>
      </c>
      <c r="B217" s="772"/>
      <c r="C217" s="739" t="s">
        <v>1070</v>
      </c>
      <c r="D217" s="740" t="s">
        <v>988</v>
      </c>
      <c r="E217" s="740" t="s">
        <v>848</v>
      </c>
      <c r="F217" s="740" t="s">
        <v>1071</v>
      </c>
      <c r="G217" s="741"/>
      <c r="H217" s="761" t="s">
        <v>990</v>
      </c>
      <c r="I217" s="798">
        <v>5</v>
      </c>
      <c r="J217" s="804"/>
      <c r="K217" s="744">
        <f t="shared" si="114"/>
        <v>0</v>
      </c>
      <c r="L217" s="744"/>
      <c r="M217" s="745">
        <v>2.7</v>
      </c>
      <c r="N217" s="745">
        <v>1.8</v>
      </c>
      <c r="O217" s="746">
        <v>400</v>
      </c>
      <c r="P217" s="745">
        <f t="shared" si="123"/>
        <v>1944.0000000000002</v>
      </c>
      <c r="Q217" s="745">
        <v>1</v>
      </c>
      <c r="R217" s="745">
        <v>100</v>
      </c>
      <c r="S217" s="745">
        <f t="shared" si="124"/>
        <v>486.00000000000006</v>
      </c>
      <c r="T217" s="745">
        <v>0</v>
      </c>
      <c r="U217" s="745">
        <v>50</v>
      </c>
      <c r="V217" s="745">
        <f t="shared" si="125"/>
        <v>0</v>
      </c>
      <c r="W217" s="745">
        <f t="shared" si="126"/>
        <v>2430.0000000000005</v>
      </c>
    </row>
    <row r="218" spans="1:23" ht="36" customHeight="1" x14ac:dyDescent="0.25">
      <c r="A218" s="724" t="s">
        <v>1440</v>
      </c>
      <c r="B218" s="773"/>
      <c r="C218" s="739" t="s">
        <v>987</v>
      </c>
      <c r="D218" s="740" t="s">
        <v>988</v>
      </c>
      <c r="E218" s="740" t="s">
        <v>848</v>
      </c>
      <c r="F218" s="740" t="s">
        <v>989</v>
      </c>
      <c r="G218" s="741"/>
      <c r="H218" s="761" t="s">
        <v>990</v>
      </c>
      <c r="I218" s="757">
        <v>2</v>
      </c>
      <c r="J218" s="804"/>
      <c r="K218" s="744">
        <f t="shared" si="114"/>
        <v>0</v>
      </c>
      <c r="L218" s="744"/>
      <c r="M218" s="745">
        <v>1.75</v>
      </c>
      <c r="N218" s="745">
        <v>1.8</v>
      </c>
      <c r="O218" s="746">
        <v>400</v>
      </c>
      <c r="P218" s="745">
        <f t="shared" si="123"/>
        <v>1260</v>
      </c>
      <c r="Q218" s="745">
        <v>1</v>
      </c>
      <c r="R218" s="745">
        <v>100</v>
      </c>
      <c r="S218" s="745">
        <f t="shared" si="124"/>
        <v>315</v>
      </c>
      <c r="T218" s="745">
        <v>0</v>
      </c>
      <c r="U218" s="745">
        <v>50</v>
      </c>
      <c r="V218" s="745">
        <f t="shared" si="125"/>
        <v>0</v>
      </c>
      <c r="W218" s="745">
        <f t="shared" si="126"/>
        <v>1575</v>
      </c>
    </row>
    <row r="219" spans="1:23" ht="253.5" customHeight="1" x14ac:dyDescent="0.25">
      <c r="A219" s="724" t="s">
        <v>1441</v>
      </c>
      <c r="B219" s="772" t="s">
        <v>890</v>
      </c>
      <c r="C219" s="739" t="s">
        <v>1074</v>
      </c>
      <c r="D219" s="761" t="s">
        <v>892</v>
      </c>
      <c r="E219" s="740"/>
      <c r="F219" s="740" t="s">
        <v>1075</v>
      </c>
      <c r="G219" s="741"/>
      <c r="H219" s="761" t="s">
        <v>894</v>
      </c>
      <c r="I219" s="757">
        <v>1</v>
      </c>
      <c r="J219" s="804"/>
      <c r="K219" s="744">
        <f t="shared" si="114"/>
        <v>0</v>
      </c>
      <c r="L219" s="744"/>
      <c r="M219" s="745">
        <v>1.3</v>
      </c>
      <c r="N219" s="745">
        <v>2.1</v>
      </c>
      <c r="O219" s="746">
        <v>350</v>
      </c>
      <c r="P219" s="745">
        <f t="shared" ref="P219" si="127">O219*N219*M219</f>
        <v>955.5</v>
      </c>
      <c r="Q219" s="745">
        <v>0</v>
      </c>
      <c r="R219" s="745">
        <v>100</v>
      </c>
      <c r="S219" s="745">
        <f t="shared" ref="S219" si="128">R219*Q219*N219*M219</f>
        <v>0</v>
      </c>
      <c r="T219" s="745">
        <v>0</v>
      </c>
      <c r="U219" s="745">
        <v>50</v>
      </c>
      <c r="V219" s="745">
        <f t="shared" ref="V219" si="129">U219*T219*N219*M219</f>
        <v>0</v>
      </c>
      <c r="W219" s="745">
        <f t="shared" ref="W219" si="130">V219+S219+P219</f>
        <v>955.5</v>
      </c>
    </row>
    <row r="220" spans="1:23" ht="252.75" customHeight="1" x14ac:dyDescent="0.25">
      <c r="A220" s="724" t="s">
        <v>1442</v>
      </c>
      <c r="B220" s="772"/>
      <c r="C220" s="739" t="s">
        <v>1111</v>
      </c>
      <c r="D220" s="761" t="s">
        <v>892</v>
      </c>
      <c r="E220" s="740"/>
      <c r="F220" s="740" t="s">
        <v>1112</v>
      </c>
      <c r="G220" s="741"/>
      <c r="H220" s="761" t="s">
        <v>894</v>
      </c>
      <c r="I220" s="757">
        <v>1</v>
      </c>
      <c r="J220" s="804"/>
      <c r="K220" s="744">
        <f t="shared" si="114"/>
        <v>0</v>
      </c>
      <c r="L220" s="744"/>
      <c r="M220" s="745">
        <v>1.62</v>
      </c>
      <c r="N220" s="745">
        <v>2.1</v>
      </c>
      <c r="O220" s="746">
        <v>350</v>
      </c>
      <c r="P220" s="745">
        <f t="shared" ref="P220" si="131">O220*N220*M220</f>
        <v>1190.7</v>
      </c>
      <c r="Q220" s="745">
        <v>0</v>
      </c>
      <c r="R220" s="745">
        <v>100</v>
      </c>
      <c r="S220" s="745">
        <f t="shared" ref="S220" si="132">R220*Q220*N220*M220</f>
        <v>0</v>
      </c>
      <c r="T220" s="745">
        <v>0</v>
      </c>
      <c r="U220" s="745">
        <v>50</v>
      </c>
      <c r="V220" s="745">
        <f t="shared" ref="V220" si="133">U220*T220*N220*M220</f>
        <v>0</v>
      </c>
      <c r="W220" s="745">
        <f t="shared" ref="W220" si="134">V220+S220+P220</f>
        <v>1190.7</v>
      </c>
    </row>
    <row r="221" spans="1:23" ht="106.5" customHeight="1" x14ac:dyDescent="0.25">
      <c r="A221" s="724" t="s">
        <v>1443</v>
      </c>
      <c r="B221" s="773"/>
      <c r="C221" s="739" t="s">
        <v>897</v>
      </c>
      <c r="D221" s="761" t="s">
        <v>898</v>
      </c>
      <c r="E221" s="740"/>
      <c r="F221" s="740" t="s">
        <v>1078</v>
      </c>
      <c r="G221" s="741"/>
      <c r="H221" s="761" t="s">
        <v>900</v>
      </c>
      <c r="I221" s="757">
        <v>3</v>
      </c>
      <c r="J221" s="804"/>
      <c r="K221" s="744">
        <f t="shared" si="114"/>
        <v>0</v>
      </c>
      <c r="L221" s="744"/>
      <c r="M221" s="745">
        <v>0.5</v>
      </c>
      <c r="N221" s="745">
        <v>1</v>
      </c>
      <c r="O221" s="746">
        <v>350</v>
      </c>
      <c r="P221" s="745">
        <f t="shared" ref="P221" si="135">O221*N221*M221</f>
        <v>175</v>
      </c>
      <c r="Q221" s="745">
        <v>0</v>
      </c>
      <c r="R221" s="745">
        <v>100</v>
      </c>
      <c r="S221" s="745">
        <f t="shared" ref="S221" si="136">R221*Q221*N221*M221</f>
        <v>0</v>
      </c>
      <c r="T221" s="745">
        <v>0</v>
      </c>
      <c r="U221" s="745">
        <v>50</v>
      </c>
      <c r="V221" s="745">
        <f t="shared" ref="V221" si="137">U221*T221*N221*M221</f>
        <v>0</v>
      </c>
      <c r="W221" s="745">
        <f t="shared" ref="W221" si="138">V221+S221+P221</f>
        <v>175</v>
      </c>
    </row>
    <row r="222" spans="1:23" ht="15" x14ac:dyDescent="0.25">
      <c r="A222" s="724"/>
    </row>
    <row r="223" spans="1:23" ht="15" x14ac:dyDescent="0.25">
      <c r="A223" s="724"/>
      <c r="B223" s="789"/>
    </row>
    <row r="224" spans="1:23" ht="38.25" x14ac:dyDescent="0.25">
      <c r="A224" s="724"/>
      <c r="B224" s="790" t="s">
        <v>1113</v>
      </c>
      <c r="C224" s="800" t="s">
        <v>839</v>
      </c>
      <c r="D224" s="800" t="s">
        <v>840</v>
      </c>
      <c r="E224" s="800" t="s">
        <v>902</v>
      </c>
      <c r="F224" s="800" t="s">
        <v>903</v>
      </c>
      <c r="G224" s="800" t="s">
        <v>904</v>
      </c>
      <c r="H224" s="800" t="s">
        <v>844</v>
      </c>
      <c r="I224" s="800" t="s">
        <v>31</v>
      </c>
      <c r="J224" s="800" t="s">
        <v>32</v>
      </c>
      <c r="K224" s="800" t="s">
        <v>33</v>
      </c>
      <c r="L224" s="800" t="s">
        <v>33</v>
      </c>
    </row>
    <row r="225" spans="1:12" ht="219.75" customHeight="1" x14ac:dyDescent="0.25">
      <c r="A225" s="724" t="s">
        <v>1444</v>
      </c>
      <c r="B225" s="772" t="s">
        <v>851</v>
      </c>
      <c r="C225" s="739" t="s">
        <v>1114</v>
      </c>
      <c r="D225" s="740" t="s">
        <v>853</v>
      </c>
      <c r="E225" s="740" t="s">
        <v>924</v>
      </c>
      <c r="F225" s="740" t="s">
        <v>855</v>
      </c>
      <c r="G225" s="741"/>
      <c r="H225" s="794" t="s">
        <v>1030</v>
      </c>
      <c r="I225" s="757">
        <v>1</v>
      </c>
      <c r="J225" s="804"/>
      <c r="K225" s="744">
        <f t="shared" ref="K225:K261" si="139">J225*I225</f>
        <v>0</v>
      </c>
      <c r="L225" s="744"/>
    </row>
    <row r="226" spans="1:12" ht="204.75" customHeight="1" x14ac:dyDescent="0.25">
      <c r="A226" s="724" t="s">
        <v>1445</v>
      </c>
      <c r="B226" s="772"/>
      <c r="C226" s="739" t="s">
        <v>1115</v>
      </c>
      <c r="D226" s="740" t="s">
        <v>847</v>
      </c>
      <c r="E226" s="740" t="s">
        <v>854</v>
      </c>
      <c r="F226" s="740" t="s">
        <v>855</v>
      </c>
      <c r="G226" s="741"/>
      <c r="H226" s="794" t="s">
        <v>1037</v>
      </c>
      <c r="I226" s="757">
        <v>1</v>
      </c>
      <c r="J226" s="804"/>
      <c r="K226" s="744">
        <f t="shared" si="139"/>
        <v>0</v>
      </c>
      <c r="L226" s="744"/>
    </row>
    <row r="227" spans="1:12" ht="219.75" customHeight="1" x14ac:dyDescent="0.25">
      <c r="A227" s="724" t="s">
        <v>1446</v>
      </c>
      <c r="B227" s="772"/>
      <c r="C227" s="739" t="s">
        <v>1116</v>
      </c>
      <c r="D227" s="740" t="s">
        <v>853</v>
      </c>
      <c r="E227" s="740" t="s">
        <v>924</v>
      </c>
      <c r="F227" s="740" t="s">
        <v>855</v>
      </c>
      <c r="G227" s="741"/>
      <c r="H227" s="794" t="s">
        <v>1030</v>
      </c>
      <c r="I227" s="757">
        <v>1</v>
      </c>
      <c r="J227" s="804"/>
      <c r="K227" s="744">
        <f t="shared" si="139"/>
        <v>0</v>
      </c>
      <c r="L227" s="744"/>
    </row>
    <row r="228" spans="1:12" ht="205.5" customHeight="1" x14ac:dyDescent="0.25">
      <c r="A228" s="724" t="s">
        <v>1447</v>
      </c>
      <c r="B228" s="772"/>
      <c r="C228" s="739" t="s">
        <v>1117</v>
      </c>
      <c r="D228" s="740" t="s">
        <v>853</v>
      </c>
      <c r="E228" s="740" t="s">
        <v>854</v>
      </c>
      <c r="F228" s="740" t="s">
        <v>855</v>
      </c>
      <c r="G228" s="739"/>
      <c r="H228" s="794" t="s">
        <v>1037</v>
      </c>
      <c r="I228" s="757">
        <v>1</v>
      </c>
      <c r="J228" s="804"/>
      <c r="K228" s="744">
        <f t="shared" si="139"/>
        <v>0</v>
      </c>
      <c r="L228" s="744"/>
    </row>
    <row r="229" spans="1:12" ht="219.75" customHeight="1" x14ac:dyDescent="0.25">
      <c r="A229" s="724" t="s">
        <v>1448</v>
      </c>
      <c r="B229" s="772"/>
      <c r="C229" s="739" t="s">
        <v>1118</v>
      </c>
      <c r="D229" s="740" t="s">
        <v>847</v>
      </c>
      <c r="E229" s="740" t="s">
        <v>924</v>
      </c>
      <c r="F229" s="740" t="s">
        <v>855</v>
      </c>
      <c r="G229" s="739"/>
      <c r="H229" s="794" t="s">
        <v>1030</v>
      </c>
      <c r="I229" s="757">
        <v>1</v>
      </c>
      <c r="J229" s="804"/>
      <c r="K229" s="744">
        <f t="shared" si="139"/>
        <v>0</v>
      </c>
      <c r="L229" s="744"/>
    </row>
    <row r="230" spans="1:12" ht="204.75" customHeight="1" x14ac:dyDescent="0.25">
      <c r="A230" s="724" t="s">
        <v>1449</v>
      </c>
      <c r="B230" s="772"/>
      <c r="C230" s="739" t="s">
        <v>1119</v>
      </c>
      <c r="D230" s="740" t="s">
        <v>853</v>
      </c>
      <c r="E230" s="740" t="s">
        <v>854</v>
      </c>
      <c r="F230" s="740" t="s">
        <v>855</v>
      </c>
      <c r="G230" s="739"/>
      <c r="H230" s="794" t="s">
        <v>1037</v>
      </c>
      <c r="I230" s="757">
        <v>1</v>
      </c>
      <c r="J230" s="804"/>
      <c r="K230" s="744">
        <f t="shared" si="139"/>
        <v>0</v>
      </c>
      <c r="L230" s="744"/>
    </row>
    <row r="231" spans="1:12" ht="213.75" customHeight="1" x14ac:dyDescent="0.25">
      <c r="A231" s="724" t="s">
        <v>1450</v>
      </c>
      <c r="B231" s="772"/>
      <c r="C231" s="739" t="s">
        <v>1120</v>
      </c>
      <c r="D231" s="740" t="s">
        <v>853</v>
      </c>
      <c r="E231" s="740" t="s">
        <v>924</v>
      </c>
      <c r="F231" s="740" t="s">
        <v>855</v>
      </c>
      <c r="G231" s="739"/>
      <c r="H231" s="794" t="s">
        <v>1030</v>
      </c>
      <c r="I231" s="757">
        <v>1</v>
      </c>
      <c r="J231" s="804"/>
      <c r="K231" s="744">
        <f t="shared" si="139"/>
        <v>0</v>
      </c>
      <c r="L231" s="744"/>
    </row>
    <row r="232" spans="1:12" ht="207" customHeight="1" x14ac:dyDescent="0.25">
      <c r="A232" s="724" t="s">
        <v>1451</v>
      </c>
      <c r="B232" s="772"/>
      <c r="C232" s="739" t="s">
        <v>1121</v>
      </c>
      <c r="D232" s="740" t="s">
        <v>847</v>
      </c>
      <c r="E232" s="740" t="s">
        <v>854</v>
      </c>
      <c r="F232" s="740" t="s">
        <v>855</v>
      </c>
      <c r="G232" s="739"/>
      <c r="H232" s="794" t="s">
        <v>1037</v>
      </c>
      <c r="I232" s="757">
        <v>1</v>
      </c>
      <c r="J232" s="804"/>
      <c r="K232" s="744">
        <f t="shared" si="139"/>
        <v>0</v>
      </c>
      <c r="L232" s="744"/>
    </row>
    <row r="233" spans="1:12" ht="218.25" customHeight="1" x14ac:dyDescent="0.25">
      <c r="A233" s="724" t="s">
        <v>1452</v>
      </c>
      <c r="B233" s="772"/>
      <c r="C233" s="739" t="s">
        <v>1122</v>
      </c>
      <c r="D233" s="740" t="s">
        <v>853</v>
      </c>
      <c r="E233" s="740" t="s">
        <v>848</v>
      </c>
      <c r="F233" s="740" t="s">
        <v>855</v>
      </c>
      <c r="G233" s="739"/>
      <c r="H233" s="794" t="s">
        <v>1030</v>
      </c>
      <c r="I233" s="757">
        <v>1</v>
      </c>
      <c r="J233" s="804"/>
      <c r="K233" s="744">
        <f t="shared" si="139"/>
        <v>0</v>
      </c>
      <c r="L233" s="744"/>
    </row>
    <row r="234" spans="1:12" ht="203.25" customHeight="1" x14ac:dyDescent="0.25">
      <c r="A234" s="724" t="s">
        <v>1453</v>
      </c>
      <c r="B234" s="772"/>
      <c r="C234" s="739" t="s">
        <v>1123</v>
      </c>
      <c r="D234" s="740" t="s">
        <v>847</v>
      </c>
      <c r="E234" s="740" t="s">
        <v>854</v>
      </c>
      <c r="F234" s="740" t="s">
        <v>855</v>
      </c>
      <c r="G234" s="739"/>
      <c r="H234" s="794" t="s">
        <v>1037</v>
      </c>
      <c r="I234" s="757">
        <v>1</v>
      </c>
      <c r="J234" s="804"/>
      <c r="K234" s="744">
        <f t="shared" si="139"/>
        <v>0</v>
      </c>
      <c r="L234" s="744"/>
    </row>
    <row r="235" spans="1:12" ht="217.5" customHeight="1" x14ac:dyDescent="0.25">
      <c r="A235" s="724" t="s">
        <v>1454</v>
      </c>
      <c r="B235" s="772"/>
      <c r="C235" s="739" t="s">
        <v>1124</v>
      </c>
      <c r="D235" s="740" t="s">
        <v>853</v>
      </c>
      <c r="E235" s="740" t="s">
        <v>924</v>
      </c>
      <c r="F235" s="740" t="s">
        <v>855</v>
      </c>
      <c r="G235" s="739"/>
      <c r="H235" s="794" t="s">
        <v>1030</v>
      </c>
      <c r="I235" s="757">
        <v>1</v>
      </c>
      <c r="J235" s="804"/>
      <c r="K235" s="744">
        <f t="shared" si="139"/>
        <v>0</v>
      </c>
      <c r="L235" s="744"/>
    </row>
    <row r="236" spans="1:12" ht="208.5" customHeight="1" x14ac:dyDescent="0.25">
      <c r="A236" s="724" t="s">
        <v>1455</v>
      </c>
      <c r="B236" s="772"/>
      <c r="C236" s="739" t="s">
        <v>1125</v>
      </c>
      <c r="D236" s="740" t="s">
        <v>853</v>
      </c>
      <c r="E236" s="740" t="s">
        <v>854</v>
      </c>
      <c r="F236" s="740" t="s">
        <v>855</v>
      </c>
      <c r="G236" s="739"/>
      <c r="H236" s="794" t="s">
        <v>1037</v>
      </c>
      <c r="I236" s="757">
        <v>1</v>
      </c>
      <c r="J236" s="804"/>
      <c r="K236" s="744">
        <f t="shared" si="139"/>
        <v>0</v>
      </c>
      <c r="L236" s="744"/>
    </row>
    <row r="237" spans="1:12" ht="219" customHeight="1" x14ac:dyDescent="0.25">
      <c r="A237" s="724" t="s">
        <v>1456</v>
      </c>
      <c r="B237" s="772"/>
      <c r="C237" s="739" t="s">
        <v>1126</v>
      </c>
      <c r="D237" s="740" t="s">
        <v>853</v>
      </c>
      <c r="E237" s="740" t="s">
        <v>924</v>
      </c>
      <c r="F237" s="740" t="s">
        <v>855</v>
      </c>
      <c r="G237" s="739"/>
      <c r="H237" s="794" t="s">
        <v>1030</v>
      </c>
      <c r="I237" s="757">
        <v>1</v>
      </c>
      <c r="J237" s="804"/>
      <c r="K237" s="744">
        <f t="shared" si="139"/>
        <v>0</v>
      </c>
      <c r="L237" s="744"/>
    </row>
    <row r="238" spans="1:12" ht="202.5" customHeight="1" x14ac:dyDescent="0.25">
      <c r="A238" s="724" t="s">
        <v>1457</v>
      </c>
      <c r="B238" s="772"/>
      <c r="C238" s="739" t="s">
        <v>1127</v>
      </c>
      <c r="D238" s="740" t="s">
        <v>853</v>
      </c>
      <c r="E238" s="740" t="s">
        <v>848</v>
      </c>
      <c r="F238" s="740" t="s">
        <v>855</v>
      </c>
      <c r="G238" s="739"/>
      <c r="H238" s="794" t="s">
        <v>1037</v>
      </c>
      <c r="I238" s="757">
        <v>1</v>
      </c>
      <c r="J238" s="804"/>
      <c r="K238" s="744">
        <f t="shared" si="139"/>
        <v>0</v>
      </c>
      <c r="L238" s="744"/>
    </row>
    <row r="239" spans="1:12" ht="204.75" customHeight="1" x14ac:dyDescent="0.25">
      <c r="A239" s="724" t="s">
        <v>1458</v>
      </c>
      <c r="B239" s="772"/>
      <c r="C239" s="739" t="s">
        <v>1128</v>
      </c>
      <c r="D239" s="740" t="s">
        <v>847</v>
      </c>
      <c r="E239" s="740" t="s">
        <v>854</v>
      </c>
      <c r="F239" s="740" t="s">
        <v>855</v>
      </c>
      <c r="G239" s="739"/>
      <c r="H239" s="794" t="s">
        <v>1037</v>
      </c>
      <c r="I239" s="757">
        <v>1</v>
      </c>
      <c r="J239" s="804"/>
      <c r="K239" s="744">
        <f t="shared" si="139"/>
        <v>0</v>
      </c>
      <c r="L239" s="744"/>
    </row>
    <row r="240" spans="1:12" ht="220.5" customHeight="1" x14ac:dyDescent="0.25">
      <c r="A240" s="724" t="s">
        <v>1459</v>
      </c>
      <c r="B240" s="772"/>
      <c r="C240" s="739" t="s">
        <v>1095</v>
      </c>
      <c r="D240" s="740" t="s">
        <v>847</v>
      </c>
      <c r="E240" s="740" t="s">
        <v>924</v>
      </c>
      <c r="F240" s="740" t="s">
        <v>855</v>
      </c>
      <c r="G240" s="739"/>
      <c r="H240" s="794" t="s">
        <v>1030</v>
      </c>
      <c r="I240" s="757">
        <v>1</v>
      </c>
      <c r="J240" s="804"/>
      <c r="K240" s="744">
        <f t="shared" si="139"/>
        <v>0</v>
      </c>
      <c r="L240" s="744"/>
    </row>
    <row r="241" spans="1:23" ht="201" customHeight="1" x14ac:dyDescent="0.25">
      <c r="A241" s="724" t="s">
        <v>1460</v>
      </c>
      <c r="B241" s="772"/>
      <c r="C241" s="739" t="s">
        <v>1129</v>
      </c>
      <c r="D241" s="740" t="s">
        <v>847</v>
      </c>
      <c r="E241" s="740" t="s">
        <v>924</v>
      </c>
      <c r="F241" s="740" t="s">
        <v>855</v>
      </c>
      <c r="G241" s="739"/>
      <c r="H241" s="794" t="s">
        <v>1037</v>
      </c>
      <c r="I241" s="757">
        <v>1</v>
      </c>
      <c r="J241" s="804"/>
      <c r="K241" s="744">
        <f t="shared" si="139"/>
        <v>0</v>
      </c>
      <c r="L241" s="744"/>
    </row>
    <row r="242" spans="1:23" ht="213.75" customHeight="1" x14ac:dyDescent="0.25">
      <c r="A242" s="724" t="s">
        <v>1461</v>
      </c>
      <c r="B242" s="772"/>
      <c r="C242" s="739" t="s">
        <v>1130</v>
      </c>
      <c r="D242" s="740" t="s">
        <v>853</v>
      </c>
      <c r="E242" s="740" t="s">
        <v>848</v>
      </c>
      <c r="F242" s="740" t="s">
        <v>855</v>
      </c>
      <c r="G242" s="739"/>
      <c r="H242" s="794" t="s">
        <v>1030</v>
      </c>
      <c r="I242" s="757">
        <v>1</v>
      </c>
      <c r="J242" s="804"/>
      <c r="K242" s="744">
        <f t="shared" si="139"/>
        <v>0</v>
      </c>
      <c r="L242" s="744"/>
    </row>
    <row r="243" spans="1:23" ht="205.5" customHeight="1" x14ac:dyDescent="0.25">
      <c r="A243" s="724" t="s">
        <v>1462</v>
      </c>
      <c r="B243" s="772"/>
      <c r="C243" s="739" t="s">
        <v>1131</v>
      </c>
      <c r="D243" s="740" t="s">
        <v>847</v>
      </c>
      <c r="E243" s="740" t="s">
        <v>854</v>
      </c>
      <c r="F243" s="740" t="s">
        <v>855</v>
      </c>
      <c r="G243" s="739"/>
      <c r="H243" s="794" t="s">
        <v>1037</v>
      </c>
      <c r="I243" s="757">
        <v>1</v>
      </c>
      <c r="J243" s="804"/>
      <c r="K243" s="744">
        <f t="shared" si="139"/>
        <v>0</v>
      </c>
      <c r="L243" s="744"/>
    </row>
    <row r="244" spans="1:23" ht="217.5" customHeight="1" x14ac:dyDescent="0.25">
      <c r="A244" s="724" t="s">
        <v>1463</v>
      </c>
      <c r="B244" s="772"/>
      <c r="C244" s="739" t="s">
        <v>1132</v>
      </c>
      <c r="D244" s="740" t="s">
        <v>847</v>
      </c>
      <c r="E244" s="740" t="s">
        <v>848</v>
      </c>
      <c r="F244" s="740" t="s">
        <v>855</v>
      </c>
      <c r="G244" s="741"/>
      <c r="H244" s="794" t="s">
        <v>1030</v>
      </c>
      <c r="I244" s="757">
        <v>1</v>
      </c>
      <c r="J244" s="804"/>
      <c r="K244" s="744">
        <f t="shared" si="139"/>
        <v>0</v>
      </c>
      <c r="L244" s="744"/>
    </row>
    <row r="245" spans="1:23" ht="218.25" customHeight="1" x14ac:dyDescent="0.25">
      <c r="A245" s="724" t="s">
        <v>1464</v>
      </c>
      <c r="B245" s="772"/>
      <c r="C245" s="739" t="s">
        <v>1133</v>
      </c>
      <c r="D245" s="740" t="s">
        <v>853</v>
      </c>
      <c r="E245" s="740" t="s">
        <v>924</v>
      </c>
      <c r="F245" s="740" t="s">
        <v>942</v>
      </c>
      <c r="G245" s="741" t="s">
        <v>978</v>
      </c>
      <c r="H245" s="761" t="s">
        <v>1030</v>
      </c>
      <c r="I245" s="757">
        <v>1</v>
      </c>
      <c r="J245" s="804"/>
      <c r="K245" s="744">
        <f t="shared" si="139"/>
        <v>0</v>
      </c>
      <c r="L245" s="744"/>
      <c r="M245" s="745">
        <v>0.8</v>
      </c>
      <c r="N245" s="745">
        <v>2.1</v>
      </c>
      <c r="O245" s="746">
        <v>400</v>
      </c>
      <c r="P245" s="745">
        <f t="shared" ref="P245" si="140">O245*N245*M245</f>
        <v>672</v>
      </c>
      <c r="Q245" s="745">
        <v>0</v>
      </c>
      <c r="R245" s="745">
        <v>0</v>
      </c>
      <c r="S245" s="745">
        <f t="shared" ref="S245" si="141">R245*Q245*N245*M245</f>
        <v>0</v>
      </c>
      <c r="T245" s="745">
        <v>0</v>
      </c>
      <c r="U245" s="745">
        <v>0</v>
      </c>
      <c r="V245" s="745">
        <f t="shared" ref="V245" si="142">U245*T245*N245*M245</f>
        <v>0</v>
      </c>
      <c r="W245" s="745">
        <f t="shared" ref="W245" si="143">V245+S245+P245</f>
        <v>672</v>
      </c>
    </row>
    <row r="246" spans="1:23" ht="216.75" customHeight="1" x14ac:dyDescent="0.25">
      <c r="A246" s="724" t="s">
        <v>1465</v>
      </c>
      <c r="B246" s="772"/>
      <c r="C246" s="739" t="s">
        <v>1134</v>
      </c>
      <c r="D246" s="740" t="s">
        <v>847</v>
      </c>
      <c r="E246" s="740" t="s">
        <v>924</v>
      </c>
      <c r="F246" s="740" t="s">
        <v>942</v>
      </c>
      <c r="G246" s="741" t="s">
        <v>978</v>
      </c>
      <c r="H246" s="761" t="s">
        <v>1030</v>
      </c>
      <c r="I246" s="757">
        <v>1</v>
      </c>
      <c r="J246" s="804"/>
      <c r="K246" s="744">
        <f t="shared" si="139"/>
        <v>0</v>
      </c>
      <c r="L246" s="744"/>
    </row>
    <row r="247" spans="1:23" ht="217.5" customHeight="1" x14ac:dyDescent="0.25">
      <c r="A247" s="724" t="s">
        <v>1466</v>
      </c>
      <c r="B247" s="772"/>
      <c r="C247" s="739" t="s">
        <v>1135</v>
      </c>
      <c r="D247" s="740" t="s">
        <v>847</v>
      </c>
      <c r="E247" s="740" t="s">
        <v>848</v>
      </c>
      <c r="F247" s="767" t="s">
        <v>855</v>
      </c>
      <c r="G247" s="741"/>
      <c r="H247" s="794" t="s">
        <v>1016</v>
      </c>
      <c r="I247" s="757">
        <v>1</v>
      </c>
      <c r="J247" s="804"/>
      <c r="K247" s="744">
        <f t="shared" si="139"/>
        <v>0</v>
      </c>
      <c r="L247" s="744"/>
    </row>
    <row r="248" spans="1:23" ht="221.25" customHeight="1" x14ac:dyDescent="0.25">
      <c r="A248" s="724" t="s">
        <v>1467</v>
      </c>
      <c r="B248" s="772"/>
      <c r="C248" s="739" t="s">
        <v>1136</v>
      </c>
      <c r="D248" s="740" t="s">
        <v>847</v>
      </c>
      <c r="E248" s="740" t="s">
        <v>854</v>
      </c>
      <c r="F248" s="740" t="s">
        <v>942</v>
      </c>
      <c r="G248" s="741"/>
      <c r="H248" s="794" t="s">
        <v>1016</v>
      </c>
      <c r="I248" s="757">
        <v>1</v>
      </c>
      <c r="J248" s="804"/>
      <c r="K248" s="744">
        <f t="shared" si="139"/>
        <v>0</v>
      </c>
      <c r="L248" s="744"/>
    </row>
    <row r="249" spans="1:23" ht="216" customHeight="1" x14ac:dyDescent="0.25">
      <c r="A249" s="724" t="s">
        <v>1468</v>
      </c>
      <c r="B249" s="772"/>
      <c r="C249" s="739" t="s">
        <v>1137</v>
      </c>
      <c r="D249" s="740" t="s">
        <v>853</v>
      </c>
      <c r="E249" s="740" t="s">
        <v>924</v>
      </c>
      <c r="F249" s="740" t="s">
        <v>942</v>
      </c>
      <c r="G249" s="741"/>
      <c r="H249" s="794" t="s">
        <v>1016</v>
      </c>
      <c r="I249" s="757">
        <v>1</v>
      </c>
      <c r="J249" s="804"/>
      <c r="K249" s="744">
        <f t="shared" si="139"/>
        <v>0</v>
      </c>
      <c r="L249" s="744"/>
    </row>
    <row r="250" spans="1:23" ht="217.5" customHeight="1" x14ac:dyDescent="0.25">
      <c r="A250" s="724" t="s">
        <v>1469</v>
      </c>
      <c r="B250" s="772"/>
      <c r="C250" s="739" t="s">
        <v>1138</v>
      </c>
      <c r="D250" s="740" t="s">
        <v>847</v>
      </c>
      <c r="E250" s="740" t="s">
        <v>924</v>
      </c>
      <c r="F250" s="740" t="s">
        <v>855</v>
      </c>
      <c r="G250" s="741"/>
      <c r="H250" s="794" t="s">
        <v>1030</v>
      </c>
      <c r="I250" s="757">
        <v>1</v>
      </c>
      <c r="J250" s="804"/>
      <c r="K250" s="744">
        <f t="shared" si="139"/>
        <v>0</v>
      </c>
      <c r="L250" s="744"/>
    </row>
    <row r="251" spans="1:23" ht="202.5" customHeight="1" x14ac:dyDescent="0.25">
      <c r="A251" s="724" t="s">
        <v>1470</v>
      </c>
      <c r="B251" s="772"/>
      <c r="C251" s="739" t="s">
        <v>1139</v>
      </c>
      <c r="D251" s="740" t="s">
        <v>847</v>
      </c>
      <c r="E251" s="740"/>
      <c r="F251" s="740" t="s">
        <v>855</v>
      </c>
      <c r="G251" s="741"/>
      <c r="H251" s="794" t="s">
        <v>1037</v>
      </c>
      <c r="I251" s="757">
        <v>1</v>
      </c>
      <c r="J251" s="804"/>
      <c r="K251" s="744">
        <f t="shared" si="139"/>
        <v>0</v>
      </c>
      <c r="L251" s="744"/>
    </row>
    <row r="252" spans="1:23" ht="216.75" customHeight="1" x14ac:dyDescent="0.25">
      <c r="A252" s="724" t="s">
        <v>1471</v>
      </c>
      <c r="B252" s="773"/>
      <c r="C252" s="739" t="s">
        <v>1140</v>
      </c>
      <c r="D252" s="740" t="s">
        <v>847</v>
      </c>
      <c r="E252" s="740"/>
      <c r="F252" s="740" t="s">
        <v>855</v>
      </c>
      <c r="G252" s="741"/>
      <c r="H252" s="794" t="s">
        <v>1030</v>
      </c>
      <c r="I252" s="757">
        <v>1</v>
      </c>
      <c r="J252" s="804"/>
      <c r="K252" s="744">
        <f t="shared" si="139"/>
        <v>0</v>
      </c>
      <c r="L252" s="744"/>
    </row>
    <row r="253" spans="1:23" ht="153.75" customHeight="1" x14ac:dyDescent="0.25">
      <c r="A253" s="724" t="s">
        <v>1472</v>
      </c>
      <c r="B253" s="797" t="s">
        <v>877</v>
      </c>
      <c r="C253" s="739" t="s">
        <v>959</v>
      </c>
      <c r="D253" s="740" t="s">
        <v>847</v>
      </c>
      <c r="E253" s="740" t="s">
        <v>924</v>
      </c>
      <c r="F253" s="740" t="s">
        <v>960</v>
      </c>
      <c r="G253" s="741" t="s">
        <v>850</v>
      </c>
      <c r="H253" s="794" t="s">
        <v>1141</v>
      </c>
      <c r="I253" s="757">
        <v>1</v>
      </c>
      <c r="J253" s="804"/>
      <c r="K253" s="744">
        <f t="shared" si="139"/>
        <v>0</v>
      </c>
      <c r="L253" s="744"/>
      <c r="M253" s="745">
        <v>2.4</v>
      </c>
      <c r="N253" s="745">
        <v>2.6</v>
      </c>
      <c r="O253" s="746">
        <v>600</v>
      </c>
      <c r="P253" s="745">
        <f t="shared" ref="P253" si="144">O253*N253*M253</f>
        <v>3744</v>
      </c>
      <c r="Q253" s="745">
        <v>0</v>
      </c>
      <c r="R253" s="745">
        <v>0</v>
      </c>
      <c r="S253" s="745">
        <f t="shared" ref="S253" si="145">R253*Q253*N253*M253</f>
        <v>0</v>
      </c>
      <c r="T253" s="745">
        <v>0</v>
      </c>
      <c r="U253" s="745">
        <v>0</v>
      </c>
      <c r="V253" s="745">
        <f t="shared" ref="V253" si="146">U253*T253*N253*M253</f>
        <v>0</v>
      </c>
      <c r="W253" s="745">
        <f t="shared" ref="W253" si="147">V253+S253+P253</f>
        <v>3744</v>
      </c>
    </row>
    <row r="254" spans="1:23" ht="221.25" customHeight="1" x14ac:dyDescent="0.25">
      <c r="A254" s="724" t="s">
        <v>1473</v>
      </c>
      <c r="B254" s="773"/>
      <c r="C254" s="739" t="s">
        <v>1051</v>
      </c>
      <c r="D254" s="740" t="s">
        <v>909</v>
      </c>
      <c r="E254" s="740"/>
      <c r="F254" s="740" t="s">
        <v>1052</v>
      </c>
      <c r="G254" s="741" t="s">
        <v>850</v>
      </c>
      <c r="H254" s="761" t="s">
        <v>1142</v>
      </c>
      <c r="I254" s="757">
        <v>1</v>
      </c>
      <c r="J254" s="804"/>
      <c r="K254" s="744">
        <f t="shared" si="139"/>
        <v>0</v>
      </c>
      <c r="L254" s="744"/>
      <c r="M254" s="745">
        <v>2.85</v>
      </c>
      <c r="N254" s="745">
        <v>2.6</v>
      </c>
      <c r="O254" s="746">
        <v>600</v>
      </c>
      <c r="P254" s="745">
        <f t="shared" ref="P254" si="148">O254*N254*M254</f>
        <v>4446</v>
      </c>
      <c r="Q254" s="745">
        <v>0</v>
      </c>
      <c r="R254" s="745">
        <v>0</v>
      </c>
      <c r="S254" s="745">
        <f t="shared" ref="S254" si="149">R254*Q254*N254*M254</f>
        <v>0</v>
      </c>
      <c r="T254" s="745">
        <v>0</v>
      </c>
      <c r="U254" s="745">
        <v>0</v>
      </c>
      <c r="V254" s="745">
        <f t="shared" ref="V254" si="150">U254*T254*N254*M254</f>
        <v>0</v>
      </c>
      <c r="W254" s="745">
        <f t="shared" ref="W254" si="151">V254+S254+P254</f>
        <v>4446</v>
      </c>
    </row>
    <row r="255" spans="1:23" ht="25.5" x14ac:dyDescent="0.25">
      <c r="A255" s="724" t="s">
        <v>1474</v>
      </c>
      <c r="B255" s="772" t="s">
        <v>882</v>
      </c>
      <c r="C255" s="739" t="s">
        <v>1065</v>
      </c>
      <c r="D255" s="740" t="s">
        <v>999</v>
      </c>
      <c r="E255" s="740" t="s">
        <v>848</v>
      </c>
      <c r="F255" s="740" t="s">
        <v>1066</v>
      </c>
      <c r="G255" s="741"/>
      <c r="H255" s="761" t="s">
        <v>990</v>
      </c>
      <c r="I255" s="798">
        <v>4</v>
      </c>
      <c r="J255" s="804"/>
      <c r="K255" s="744">
        <f t="shared" si="139"/>
        <v>0</v>
      </c>
      <c r="L255" s="744"/>
      <c r="M255" s="745">
        <v>0.9</v>
      </c>
      <c r="N255" s="745">
        <v>1.8</v>
      </c>
      <c r="O255" s="746">
        <v>400</v>
      </c>
      <c r="P255" s="745">
        <f t="shared" ref="P255" si="152">O255*N255*M255</f>
        <v>648</v>
      </c>
      <c r="Q255" s="745">
        <v>1</v>
      </c>
      <c r="R255" s="745">
        <v>100</v>
      </c>
      <c r="S255" s="745">
        <f t="shared" ref="S255" si="153">R255*Q255*N255*M255</f>
        <v>162</v>
      </c>
      <c r="T255" s="745">
        <v>0</v>
      </c>
      <c r="U255" s="745">
        <v>0</v>
      </c>
      <c r="V255" s="745">
        <f t="shared" ref="V255" si="154">U255*T255*N255*M255</f>
        <v>0</v>
      </c>
      <c r="W255" s="745">
        <f t="shared" ref="W255" si="155">V255+S255+P255</f>
        <v>810</v>
      </c>
    </row>
    <row r="256" spans="1:23" ht="25.5" x14ac:dyDescent="0.25">
      <c r="A256" s="724" t="s">
        <v>1475</v>
      </c>
      <c r="B256" s="772"/>
      <c r="C256" s="739" t="s">
        <v>1067</v>
      </c>
      <c r="D256" s="761" t="s">
        <v>984</v>
      </c>
      <c r="E256" s="740" t="s">
        <v>848</v>
      </c>
      <c r="F256" s="740" t="s">
        <v>985</v>
      </c>
      <c r="G256" s="741"/>
      <c r="H256" s="761" t="s">
        <v>990</v>
      </c>
      <c r="I256" s="757">
        <v>11</v>
      </c>
      <c r="J256" s="804"/>
      <c r="K256" s="744">
        <f t="shared" si="139"/>
        <v>0</v>
      </c>
      <c r="L256" s="744"/>
      <c r="M256" s="745">
        <v>1.8</v>
      </c>
      <c r="N256" s="745">
        <v>1.8</v>
      </c>
      <c r="O256" s="746">
        <v>400</v>
      </c>
      <c r="P256" s="745">
        <f t="shared" ref="P256" si="156">O256*N256*M256</f>
        <v>1296</v>
      </c>
      <c r="Q256" s="745">
        <v>1</v>
      </c>
      <c r="R256" s="745">
        <v>100</v>
      </c>
      <c r="S256" s="745">
        <f t="shared" ref="S256" si="157">R256*Q256*N256*M256</f>
        <v>324</v>
      </c>
      <c r="T256" s="745">
        <v>0</v>
      </c>
      <c r="U256" s="745">
        <v>0</v>
      </c>
      <c r="V256" s="745">
        <f t="shared" ref="V256" si="158">U256*T256*N256*M256</f>
        <v>0</v>
      </c>
      <c r="W256" s="745">
        <f t="shared" ref="W256" si="159">V256+S256+P256</f>
        <v>1620</v>
      </c>
    </row>
    <row r="257" spans="1:23" ht="75" customHeight="1" x14ac:dyDescent="0.25">
      <c r="A257" s="724" t="s">
        <v>1476</v>
      </c>
      <c r="B257" s="772"/>
      <c r="C257" s="739" t="s">
        <v>1067</v>
      </c>
      <c r="D257" s="761" t="s">
        <v>984</v>
      </c>
      <c r="E257" s="740" t="s">
        <v>848</v>
      </c>
      <c r="F257" s="740" t="s">
        <v>985</v>
      </c>
      <c r="G257" s="741"/>
      <c r="H257" s="794" t="s">
        <v>1069</v>
      </c>
      <c r="I257" s="757">
        <v>1</v>
      </c>
      <c r="J257" s="804"/>
      <c r="K257" s="744">
        <f t="shared" si="139"/>
        <v>0</v>
      </c>
      <c r="L257" s="744"/>
      <c r="M257" s="745">
        <v>1.8</v>
      </c>
      <c r="N257" s="745">
        <v>1.8</v>
      </c>
      <c r="O257" s="746">
        <v>500</v>
      </c>
      <c r="P257" s="745">
        <f t="shared" ref="P257:P259" si="160">O257*N257*M257</f>
        <v>1620</v>
      </c>
      <c r="Q257" s="745">
        <v>1</v>
      </c>
      <c r="R257" s="745">
        <v>100</v>
      </c>
      <c r="S257" s="745">
        <f t="shared" ref="S257:S259" si="161">R257*Q257*N257*M257</f>
        <v>324</v>
      </c>
      <c r="T257" s="745">
        <v>0</v>
      </c>
      <c r="U257" s="745">
        <v>0</v>
      </c>
      <c r="V257" s="745">
        <f t="shared" ref="V257:V259" si="162">U257*T257*N257*M257</f>
        <v>0</v>
      </c>
      <c r="W257" s="745">
        <f t="shared" ref="W257:W259" si="163">V257+S257+P257</f>
        <v>1944</v>
      </c>
    </row>
    <row r="258" spans="1:23" ht="25.5" x14ac:dyDescent="0.25">
      <c r="A258" s="724" t="s">
        <v>1477</v>
      </c>
      <c r="B258" s="772"/>
      <c r="C258" s="739" t="s">
        <v>1070</v>
      </c>
      <c r="D258" s="761" t="s">
        <v>988</v>
      </c>
      <c r="E258" s="740" t="s">
        <v>848</v>
      </c>
      <c r="F258" s="740" t="s">
        <v>1071</v>
      </c>
      <c r="G258" s="741"/>
      <c r="H258" s="761" t="s">
        <v>990</v>
      </c>
      <c r="I258" s="798">
        <v>5</v>
      </c>
      <c r="J258" s="804"/>
      <c r="K258" s="744">
        <f t="shared" si="139"/>
        <v>0</v>
      </c>
      <c r="L258" s="744"/>
      <c r="M258" s="745">
        <v>2.7</v>
      </c>
      <c r="N258" s="745">
        <v>1.8</v>
      </c>
      <c r="O258" s="746">
        <v>400</v>
      </c>
      <c r="P258" s="745">
        <f t="shared" si="160"/>
        <v>1944.0000000000002</v>
      </c>
      <c r="Q258" s="745">
        <v>1</v>
      </c>
      <c r="R258" s="745">
        <v>100</v>
      </c>
      <c r="S258" s="745">
        <f t="shared" si="161"/>
        <v>486.00000000000006</v>
      </c>
      <c r="T258" s="745">
        <v>0</v>
      </c>
      <c r="U258" s="745">
        <v>0</v>
      </c>
      <c r="V258" s="745">
        <f t="shared" si="162"/>
        <v>0</v>
      </c>
      <c r="W258" s="745">
        <f t="shared" si="163"/>
        <v>2430.0000000000005</v>
      </c>
    </row>
    <row r="259" spans="1:23" ht="39.75" customHeight="1" x14ac:dyDescent="0.25">
      <c r="A259" s="724" t="s">
        <v>1478</v>
      </c>
      <c r="B259" s="773"/>
      <c r="C259" s="739" t="s">
        <v>987</v>
      </c>
      <c r="D259" s="761" t="s">
        <v>988</v>
      </c>
      <c r="E259" s="740" t="s">
        <v>848</v>
      </c>
      <c r="F259" s="740" t="s">
        <v>989</v>
      </c>
      <c r="G259" s="741"/>
      <c r="H259" s="761" t="s">
        <v>990</v>
      </c>
      <c r="I259" s="757">
        <v>2</v>
      </c>
      <c r="J259" s="804"/>
      <c r="K259" s="744">
        <f t="shared" si="139"/>
        <v>0</v>
      </c>
      <c r="L259" s="744"/>
      <c r="M259" s="745">
        <v>1.75</v>
      </c>
      <c r="N259" s="745">
        <v>1.8</v>
      </c>
      <c r="O259" s="746">
        <v>400</v>
      </c>
      <c r="P259" s="745">
        <f t="shared" si="160"/>
        <v>1260</v>
      </c>
      <c r="Q259" s="745">
        <v>1</v>
      </c>
      <c r="R259" s="745">
        <v>100</v>
      </c>
      <c r="S259" s="745">
        <f t="shared" si="161"/>
        <v>315</v>
      </c>
      <c r="T259" s="745">
        <v>0</v>
      </c>
      <c r="U259" s="745">
        <v>0</v>
      </c>
      <c r="V259" s="745">
        <f t="shared" si="162"/>
        <v>0</v>
      </c>
      <c r="W259" s="745">
        <f t="shared" si="163"/>
        <v>1575</v>
      </c>
    </row>
    <row r="260" spans="1:23" ht="253.5" customHeight="1" x14ac:dyDescent="0.25">
      <c r="A260" s="724" t="s">
        <v>1479</v>
      </c>
      <c r="B260" s="772" t="s">
        <v>890</v>
      </c>
      <c r="C260" s="739" t="s">
        <v>1111</v>
      </c>
      <c r="D260" s="761" t="s">
        <v>892</v>
      </c>
      <c r="E260" s="740"/>
      <c r="F260" s="740" t="s">
        <v>1112</v>
      </c>
      <c r="G260" s="741"/>
      <c r="H260" s="761" t="s">
        <v>894</v>
      </c>
      <c r="I260" s="757">
        <v>1</v>
      </c>
      <c r="J260" s="804"/>
      <c r="K260" s="744">
        <f t="shared" si="139"/>
        <v>0</v>
      </c>
      <c r="L260" s="744"/>
      <c r="M260" s="745">
        <v>1.62</v>
      </c>
      <c r="N260" s="745">
        <v>2.1</v>
      </c>
      <c r="O260" s="746">
        <v>350</v>
      </c>
      <c r="P260" s="745">
        <f t="shared" ref="P260" si="164">O260*N260*M260</f>
        <v>1190.7</v>
      </c>
      <c r="Q260" s="745">
        <v>0</v>
      </c>
      <c r="R260" s="745">
        <v>0</v>
      </c>
      <c r="S260" s="745">
        <f t="shared" ref="S260" si="165">R260*Q260*N260*M260</f>
        <v>0</v>
      </c>
      <c r="T260" s="745">
        <v>0</v>
      </c>
      <c r="U260" s="745">
        <v>0</v>
      </c>
      <c r="V260" s="745">
        <f t="shared" ref="V260" si="166">U260*T260*N260*M260</f>
        <v>0</v>
      </c>
      <c r="W260" s="745">
        <f t="shared" ref="W260" si="167">V260+S260+P260</f>
        <v>1190.7</v>
      </c>
    </row>
    <row r="261" spans="1:23" ht="106.5" customHeight="1" x14ac:dyDescent="0.25">
      <c r="A261" s="724" t="s">
        <v>1480</v>
      </c>
      <c r="B261" s="773"/>
      <c r="C261" s="739" t="s">
        <v>897</v>
      </c>
      <c r="D261" s="761" t="s">
        <v>898</v>
      </c>
      <c r="E261" s="740"/>
      <c r="F261" s="740" t="s">
        <v>1078</v>
      </c>
      <c r="G261" s="741"/>
      <c r="H261" s="761" t="s">
        <v>900</v>
      </c>
      <c r="I261" s="757">
        <v>2</v>
      </c>
      <c r="J261" s="804"/>
      <c r="K261" s="744">
        <f t="shared" si="139"/>
        <v>0</v>
      </c>
      <c r="L261" s="744"/>
      <c r="M261" s="745">
        <v>0.5</v>
      </c>
      <c r="N261" s="745">
        <v>1</v>
      </c>
      <c r="O261" s="746">
        <v>350</v>
      </c>
      <c r="P261" s="745">
        <f t="shared" ref="P261" si="168">O261*N261*M261</f>
        <v>175</v>
      </c>
      <c r="Q261" s="745">
        <v>0</v>
      </c>
      <c r="R261" s="745">
        <v>0</v>
      </c>
      <c r="S261" s="745">
        <f t="shared" ref="S261" si="169">R261*Q261*N261*M261</f>
        <v>0</v>
      </c>
      <c r="T261" s="745">
        <v>0</v>
      </c>
      <c r="U261" s="745">
        <v>0</v>
      </c>
      <c r="V261" s="745">
        <f t="shared" ref="V261" si="170">U261*T261*N261*M261</f>
        <v>0</v>
      </c>
      <c r="W261" s="745">
        <f t="shared" ref="W261" si="171">V261+S261+P261</f>
        <v>175</v>
      </c>
    </row>
    <row r="262" spans="1:23" ht="17.25" thickBot="1" x14ac:dyDescent="0.3"/>
    <row r="263" spans="1:23" s="531" customFormat="1" ht="17.25" thickBot="1" x14ac:dyDescent="0.35">
      <c r="A263" s="714"/>
      <c r="B263" s="801"/>
      <c r="C263" s="802" t="s">
        <v>1253</v>
      </c>
      <c r="D263" s="802"/>
      <c r="E263" s="802"/>
      <c r="F263" s="802"/>
      <c r="G263" s="802"/>
      <c r="H263" s="802"/>
      <c r="I263" s="803"/>
      <c r="J263" s="803"/>
      <c r="K263" s="803">
        <f>SUM(K13:K262)</f>
        <v>0</v>
      </c>
      <c r="L263" s="803">
        <f>SUM(L13:L262)</f>
        <v>0</v>
      </c>
    </row>
    <row r="264" spans="1:23" ht="17.25" thickTop="1" x14ac:dyDescent="0.25"/>
  </sheetData>
  <sheetProtection algorithmName="SHA-512" hashValue="bVxdbDvSWvnKkQ8X7I93dkDFafTIlEU1K3aS2rJI4hVc0XXVSvYCqU9Wujop90jpI4g9uSPViLf0unEavUNIaA==" saltValue="Jl2WjvzQxe7wg3JRZeHDlQ==" spinCount="100000" sheet="1" objects="1" scenarios="1" selectLockedCells="1"/>
  <mergeCells count="38">
    <mergeCell ref="B9:I9"/>
    <mergeCell ref="B10:I10"/>
    <mergeCell ref="C263:H263"/>
    <mergeCell ref="B2:F2"/>
    <mergeCell ref="B4:I4"/>
    <mergeCell ref="B3:I3"/>
    <mergeCell ref="B5:I5"/>
    <mergeCell ref="B6:I6"/>
    <mergeCell ref="B7:I7"/>
    <mergeCell ref="B8:I8"/>
    <mergeCell ref="B14:G15"/>
    <mergeCell ref="I14:L15"/>
    <mergeCell ref="I34:L34"/>
    <mergeCell ref="B34:G34"/>
    <mergeCell ref="I36:L36"/>
    <mergeCell ref="B36:G36"/>
    <mergeCell ref="I17:L18"/>
    <mergeCell ref="B17:G18"/>
    <mergeCell ref="I24:L25"/>
    <mergeCell ref="B24:G25"/>
    <mergeCell ref="I22:L22"/>
    <mergeCell ref="B22:G22"/>
    <mergeCell ref="I20:L20"/>
    <mergeCell ref="B20:G20"/>
    <mergeCell ref="I27:L28"/>
    <mergeCell ref="B27:G28"/>
    <mergeCell ref="I30:L30"/>
    <mergeCell ref="B30:G30"/>
    <mergeCell ref="I32:L32"/>
    <mergeCell ref="B32:G32"/>
    <mergeCell ref="I38:L39"/>
    <mergeCell ref="B38:G39"/>
    <mergeCell ref="I66:L66"/>
    <mergeCell ref="B66:G66"/>
    <mergeCell ref="I63:L64"/>
    <mergeCell ref="B63:G64"/>
    <mergeCell ref="B60:G61"/>
    <mergeCell ref="I60:L61"/>
  </mergeCells>
  <phoneticPr fontId="112" type="noConversion"/>
  <pageMargins left="0.78740157480314965" right="0.39370078740157483" top="0.98425196850393704" bottom="0.98425196850393704" header="0.51181102362204722" footer="0.51181102362204722"/>
  <pageSetup paperSize="9" scale="57" firstPageNumber="0" orientation="portrait" horizontalDpi="300" verticalDpi="300" r:id="rId1"/>
  <headerFooter alignWithMargins="0">
    <oddHeader>&amp;L&amp;"Calibri,Krepko"&amp;9&amp;UPrizidek k zdravstvenemu domu Slovenj Gradec&amp;R&amp;9POPIS OBRTNIŠKIH DEL
B/10.0 STAVBNO POHIŠTVO</oddHeader>
    <oddFooter>&amp;R&amp;P</oddFooter>
  </headerFooter>
  <rowBreaks count="2" manualBreakCount="2">
    <brk id="45" max="11" man="1"/>
    <brk id="146" max="10"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138"/>
  <sheetViews>
    <sheetView view="pageBreakPreview" topLeftCell="A13" zoomScaleNormal="100" zoomScaleSheetLayoutView="100" workbookViewId="0">
      <selection activeCell="E13" sqref="E13"/>
    </sheetView>
  </sheetViews>
  <sheetFormatPr defaultColWidth="9.140625" defaultRowHeight="16.5" x14ac:dyDescent="0.3"/>
  <cols>
    <col min="1" max="1" width="7.140625" style="11" customWidth="1"/>
    <col min="2" max="2" width="39.42578125" style="18" customWidth="1"/>
    <col min="3" max="3" width="8.28515625" style="2" customWidth="1"/>
    <col min="4" max="4" width="8.7109375" style="2" customWidth="1"/>
    <col min="5" max="5" width="11" style="257" customWidth="1"/>
    <col min="6" max="7" width="12.7109375" style="257" customWidth="1"/>
    <col min="8" max="9" width="9.140625" style="2"/>
    <col min="10" max="10" width="7.140625" style="2" customWidth="1"/>
    <col min="11" max="16384" width="9.140625" style="2"/>
  </cols>
  <sheetData>
    <row r="1" spans="1:10" x14ac:dyDescent="0.3">
      <c r="A1" s="3" t="s">
        <v>338</v>
      </c>
      <c r="B1" s="112" t="s">
        <v>1168</v>
      </c>
    </row>
    <row r="2" spans="1:10" x14ac:dyDescent="0.3">
      <c r="A2" s="3"/>
      <c r="B2" s="112"/>
    </row>
    <row r="3" spans="1:10" x14ac:dyDescent="0.3">
      <c r="A3" s="3"/>
      <c r="B3" s="112"/>
    </row>
    <row r="4" spans="1:10" x14ac:dyDescent="0.3">
      <c r="A4" s="14"/>
    </row>
    <row r="5" spans="1:10" s="379" customFormat="1" ht="23.25" customHeight="1" x14ac:dyDescent="0.25">
      <c r="A5" s="260" t="s">
        <v>1143</v>
      </c>
      <c r="B5" s="260" t="s">
        <v>1144</v>
      </c>
      <c r="C5" s="261" t="s">
        <v>1145</v>
      </c>
      <c r="D5" s="262" t="s">
        <v>1146</v>
      </c>
      <c r="E5" s="293" t="s">
        <v>1147</v>
      </c>
      <c r="F5" s="293" t="s">
        <v>1537</v>
      </c>
      <c r="G5" s="293" t="s">
        <v>1538</v>
      </c>
    </row>
    <row r="6" spans="1:10" s="379" customFormat="1" ht="15.75" thickBot="1" x14ac:dyDescent="0.3">
      <c r="A6" s="263"/>
      <c r="B6" s="264"/>
      <c r="C6" s="265"/>
      <c r="D6" s="265"/>
      <c r="E6" s="294"/>
      <c r="F6" s="294"/>
      <c r="G6" s="294"/>
      <c r="I6" s="266"/>
    </row>
    <row r="7" spans="1:10" s="379" customFormat="1" ht="15" x14ac:dyDescent="0.25">
      <c r="A7" s="351"/>
      <c r="B7" s="352" t="s">
        <v>1148</v>
      </c>
      <c r="C7" s="353"/>
      <c r="D7" s="353"/>
      <c r="E7" s="354"/>
      <c r="F7" s="337"/>
      <c r="G7" s="337"/>
      <c r="I7" s="266"/>
    </row>
    <row r="8" spans="1:10" s="379" customFormat="1" ht="22.5" x14ac:dyDescent="0.25">
      <c r="A8" s="267" t="s">
        <v>1149</v>
      </c>
      <c r="B8" s="303" t="s">
        <v>1150</v>
      </c>
      <c r="C8" s="268"/>
      <c r="D8" s="268"/>
      <c r="E8" s="295"/>
      <c r="F8" s="297"/>
      <c r="G8" s="297"/>
      <c r="I8" s="266"/>
      <c r="J8" s="269"/>
    </row>
    <row r="9" spans="1:10" s="379" customFormat="1" ht="102.75" customHeight="1" x14ac:dyDescent="0.25">
      <c r="A9" s="270" t="s">
        <v>1151</v>
      </c>
      <c r="B9" s="271" t="s">
        <v>1152</v>
      </c>
      <c r="C9" s="272" t="s">
        <v>1153</v>
      </c>
      <c r="D9" s="272" t="s">
        <v>1154</v>
      </c>
      <c r="E9" s="806"/>
      <c r="F9" s="297">
        <f>E9*D9</f>
        <v>0</v>
      </c>
      <c r="G9" s="297"/>
      <c r="I9" s="266"/>
    </row>
    <row r="10" spans="1:10" s="379" customFormat="1" ht="57" customHeight="1" x14ac:dyDescent="0.25">
      <c r="A10" s="270" t="s">
        <v>1155</v>
      </c>
      <c r="B10" s="273" t="s">
        <v>1156</v>
      </c>
      <c r="C10" s="274" t="s">
        <v>1153</v>
      </c>
      <c r="D10" s="274" t="s">
        <v>1154</v>
      </c>
      <c r="E10" s="807"/>
      <c r="F10" s="297">
        <f>E10*D10</f>
        <v>0</v>
      </c>
      <c r="G10" s="297"/>
      <c r="I10" s="266"/>
    </row>
    <row r="11" spans="1:10" s="379" customFormat="1" ht="15" x14ac:dyDescent="0.25">
      <c r="A11" s="270" t="s">
        <v>1157</v>
      </c>
      <c r="B11" s="273" t="s">
        <v>1158</v>
      </c>
      <c r="C11" s="274" t="s">
        <v>1153</v>
      </c>
      <c r="D11" s="274" t="s">
        <v>1154</v>
      </c>
      <c r="E11" s="807"/>
      <c r="F11" s="297">
        <f>E11*D11</f>
        <v>0</v>
      </c>
      <c r="G11" s="297"/>
      <c r="I11" s="266"/>
    </row>
    <row r="12" spans="1:10" s="379" customFormat="1" ht="273.75" customHeight="1" x14ac:dyDescent="0.25">
      <c r="A12" s="270" t="s">
        <v>1159</v>
      </c>
      <c r="B12" s="275" t="s">
        <v>1160</v>
      </c>
      <c r="C12" s="276" t="s">
        <v>60</v>
      </c>
      <c r="D12" s="277" t="s">
        <v>1154</v>
      </c>
      <c r="E12" s="808"/>
      <c r="F12" s="297">
        <f>E12*D12</f>
        <v>0</v>
      </c>
      <c r="G12" s="297"/>
    </row>
    <row r="13" spans="1:10" s="379" customFormat="1" ht="15" x14ac:dyDescent="0.25">
      <c r="A13" s="256"/>
      <c r="B13" s="348" t="s">
        <v>1161</v>
      </c>
      <c r="C13" s="256"/>
      <c r="D13" s="256"/>
      <c r="E13" s="809"/>
      <c r="F13" s="297"/>
      <c r="G13" s="297"/>
    </row>
    <row r="14" spans="1:10" s="379" customFormat="1" ht="99.75" customHeight="1" x14ac:dyDescent="0.25">
      <c r="A14" s="278" t="s">
        <v>1162</v>
      </c>
      <c r="B14" s="271" t="s">
        <v>1152</v>
      </c>
      <c r="C14" s="272" t="s">
        <v>1153</v>
      </c>
      <c r="D14" s="272" t="s">
        <v>1163</v>
      </c>
      <c r="E14" s="806"/>
      <c r="F14" s="297">
        <f>E14*D14</f>
        <v>0</v>
      </c>
      <c r="G14" s="297"/>
    </row>
    <row r="15" spans="1:10" s="379" customFormat="1" ht="50.25" customHeight="1" x14ac:dyDescent="0.25">
      <c r="A15" s="278" t="s">
        <v>1164</v>
      </c>
      <c r="B15" s="273" t="s">
        <v>1156</v>
      </c>
      <c r="C15" s="274" t="s">
        <v>1153</v>
      </c>
      <c r="D15" s="274" t="s">
        <v>1163</v>
      </c>
      <c r="E15" s="807"/>
      <c r="F15" s="297">
        <f>E15*D15</f>
        <v>0</v>
      </c>
      <c r="G15" s="297"/>
    </row>
    <row r="16" spans="1:10" s="379" customFormat="1" ht="15" x14ac:dyDescent="0.25">
      <c r="A16" s="278" t="s">
        <v>1165</v>
      </c>
      <c r="B16" s="273" t="s">
        <v>1158</v>
      </c>
      <c r="C16" s="274" t="s">
        <v>1153</v>
      </c>
      <c r="D16" s="274" t="s">
        <v>1163</v>
      </c>
      <c r="E16" s="807"/>
      <c r="F16" s="297">
        <f>E16*D16</f>
        <v>0</v>
      </c>
      <c r="G16" s="297"/>
    </row>
    <row r="17" spans="1:7" s="379" customFormat="1" ht="283.5" customHeight="1" x14ac:dyDescent="0.25">
      <c r="A17" s="278" t="s">
        <v>1166</v>
      </c>
      <c r="B17" s="275" t="s">
        <v>1167</v>
      </c>
      <c r="C17" s="276" t="s">
        <v>60</v>
      </c>
      <c r="D17" s="277" t="s">
        <v>1163</v>
      </c>
      <c r="E17" s="808"/>
      <c r="F17" s="297">
        <f>E17*D17</f>
        <v>0</v>
      </c>
      <c r="G17" s="297"/>
    </row>
    <row r="18" spans="1:7" s="379" customFormat="1" ht="15.75" thickBot="1" x14ac:dyDescent="0.3">
      <c r="E18" s="259"/>
      <c r="F18" s="259"/>
      <c r="G18" s="259"/>
    </row>
    <row r="19" spans="1:7" s="4" customFormat="1" ht="17.25" thickBot="1" x14ac:dyDescent="0.35">
      <c r="A19" s="234"/>
      <c r="B19" s="465" t="s">
        <v>1169</v>
      </c>
      <c r="C19" s="465"/>
      <c r="D19" s="236"/>
      <c r="E19" s="237"/>
      <c r="F19" s="237">
        <f>F17+F16+F15+F14+F12+F11+F10+F9</f>
        <v>0</v>
      </c>
      <c r="G19" s="237">
        <f>G17+G16+G15+G14+G12+G11+G10+G9</f>
        <v>0</v>
      </c>
    </row>
    <row r="20" spans="1:7" s="379" customFormat="1" ht="15.75" thickTop="1" x14ac:dyDescent="0.25">
      <c r="E20" s="259"/>
      <c r="F20" s="259"/>
      <c r="G20" s="259"/>
    </row>
    <row r="21" spans="1:7" s="379" customFormat="1" ht="15" x14ac:dyDescent="0.25">
      <c r="E21" s="259"/>
      <c r="F21" s="259"/>
      <c r="G21" s="259"/>
    </row>
    <row r="22" spans="1:7" s="379" customFormat="1" ht="15" x14ac:dyDescent="0.25">
      <c r="E22" s="259"/>
      <c r="F22" s="259"/>
      <c r="G22" s="259"/>
    </row>
    <row r="23" spans="1:7" s="379" customFormat="1" ht="15" x14ac:dyDescent="0.25">
      <c r="E23" s="259"/>
      <c r="F23" s="259"/>
      <c r="G23" s="259"/>
    </row>
    <row r="24" spans="1:7" s="379" customFormat="1" ht="15" x14ac:dyDescent="0.25">
      <c r="E24" s="259"/>
      <c r="F24" s="259"/>
      <c r="G24" s="259"/>
    </row>
    <row r="25" spans="1:7" s="379" customFormat="1" ht="15" x14ac:dyDescent="0.25">
      <c r="E25" s="259"/>
      <c r="F25" s="259"/>
      <c r="G25" s="259"/>
    </row>
    <row r="26" spans="1:7" s="379" customFormat="1" ht="15" x14ac:dyDescent="0.25">
      <c r="E26" s="259"/>
      <c r="F26" s="259"/>
      <c r="G26" s="259"/>
    </row>
    <row r="27" spans="1:7" s="379" customFormat="1" ht="15" x14ac:dyDescent="0.25">
      <c r="E27" s="259"/>
      <c r="F27" s="259"/>
      <c r="G27" s="259"/>
    </row>
    <row r="28" spans="1:7" s="379" customFormat="1" ht="15" x14ac:dyDescent="0.25">
      <c r="E28" s="259"/>
      <c r="F28" s="259"/>
      <c r="G28" s="259"/>
    </row>
    <row r="29" spans="1:7" s="379" customFormat="1" ht="15" x14ac:dyDescent="0.25">
      <c r="E29" s="259"/>
      <c r="F29" s="259"/>
      <c r="G29" s="259"/>
    </row>
    <row r="30" spans="1:7" s="379" customFormat="1" ht="15" x14ac:dyDescent="0.25">
      <c r="E30" s="259"/>
      <c r="F30" s="259"/>
      <c r="G30" s="259"/>
    </row>
    <row r="31" spans="1:7" s="379" customFormat="1" ht="15" x14ac:dyDescent="0.25">
      <c r="E31" s="259"/>
      <c r="F31" s="259"/>
      <c r="G31" s="259"/>
    </row>
    <row r="32" spans="1:7" s="379" customFormat="1" ht="15" x14ac:dyDescent="0.25">
      <c r="E32" s="259"/>
      <c r="F32" s="259"/>
      <c r="G32" s="259"/>
    </row>
    <row r="33" spans="1:8" s="379" customFormat="1" ht="15" x14ac:dyDescent="0.25">
      <c r="E33" s="259"/>
      <c r="F33" s="259"/>
      <c r="G33" s="259"/>
    </row>
    <row r="34" spans="1:8" s="379" customFormat="1" ht="15" x14ac:dyDescent="0.25">
      <c r="E34" s="259"/>
      <c r="F34" s="259"/>
      <c r="G34" s="259"/>
    </row>
    <row r="35" spans="1:8" s="379" customFormat="1" ht="15" x14ac:dyDescent="0.25">
      <c r="E35" s="259"/>
      <c r="F35" s="259"/>
      <c r="G35" s="259"/>
    </row>
    <row r="36" spans="1:8" s="379" customFormat="1" ht="15" x14ac:dyDescent="0.25">
      <c r="E36" s="259"/>
      <c r="F36" s="259"/>
      <c r="G36" s="259"/>
    </row>
    <row r="37" spans="1:8" s="379" customFormat="1" ht="15" x14ac:dyDescent="0.25">
      <c r="E37" s="259"/>
      <c r="F37" s="259"/>
      <c r="G37" s="259"/>
    </row>
    <row r="38" spans="1:8" s="379" customFormat="1" ht="15" x14ac:dyDescent="0.25">
      <c r="E38" s="259"/>
      <c r="F38" s="259"/>
      <c r="G38" s="259"/>
    </row>
    <row r="39" spans="1:8" s="379" customFormat="1" ht="15" x14ac:dyDescent="0.25">
      <c r="E39" s="259"/>
      <c r="F39" s="259"/>
      <c r="G39" s="259"/>
    </row>
    <row r="40" spans="1:8" s="379" customFormat="1" ht="15" x14ac:dyDescent="0.25">
      <c r="E40" s="259"/>
      <c r="F40" s="259"/>
      <c r="G40" s="259"/>
    </row>
    <row r="41" spans="1:8" s="379" customFormat="1" ht="15" x14ac:dyDescent="0.25">
      <c r="E41" s="259"/>
      <c r="F41" s="259"/>
      <c r="G41" s="259"/>
    </row>
    <row r="42" spans="1:8" s="379" customFormat="1" ht="15" x14ac:dyDescent="0.25">
      <c r="E42" s="259"/>
      <c r="F42" s="259"/>
      <c r="G42" s="259"/>
    </row>
    <row r="43" spans="1:8" s="379" customFormat="1" ht="15" x14ac:dyDescent="0.25">
      <c r="E43" s="259"/>
      <c r="F43" s="259"/>
      <c r="G43" s="259"/>
      <c r="H43" s="138"/>
    </row>
    <row r="44" spans="1:8" s="138" customFormat="1" ht="15" x14ac:dyDescent="0.25">
      <c r="A44" s="379"/>
      <c r="B44" s="379"/>
      <c r="C44" s="379"/>
      <c r="D44" s="379"/>
      <c r="E44" s="259"/>
      <c r="F44" s="259"/>
      <c r="G44" s="259"/>
    </row>
    <row r="45" spans="1:8" s="138" customFormat="1" ht="15" x14ac:dyDescent="0.25">
      <c r="A45" s="379"/>
      <c r="B45" s="379"/>
      <c r="C45" s="379"/>
      <c r="D45" s="379"/>
      <c r="E45" s="259"/>
      <c r="F45" s="259"/>
      <c r="G45" s="259"/>
    </row>
    <row r="46" spans="1:8" s="138" customFormat="1" ht="15" x14ac:dyDescent="0.25">
      <c r="A46" s="379"/>
      <c r="B46" s="379"/>
      <c r="C46" s="379"/>
      <c r="D46" s="379"/>
      <c r="E46" s="259"/>
      <c r="F46" s="259"/>
      <c r="G46" s="259"/>
    </row>
    <row r="47" spans="1:8" s="138" customFormat="1" ht="15" x14ac:dyDescent="0.25">
      <c r="A47" s="379"/>
      <c r="B47" s="379"/>
      <c r="C47" s="379"/>
      <c r="D47" s="379"/>
      <c r="E47" s="259"/>
      <c r="F47" s="259"/>
      <c r="G47" s="259"/>
    </row>
    <row r="48" spans="1:8" s="138" customFormat="1" ht="15" x14ac:dyDescent="0.25">
      <c r="A48" s="379"/>
      <c r="B48" s="379"/>
      <c r="C48" s="379"/>
      <c r="D48" s="379"/>
      <c r="E48" s="259"/>
      <c r="F48" s="259"/>
      <c r="G48" s="259"/>
    </row>
    <row r="49" spans="1:7" s="138" customFormat="1" ht="15" x14ac:dyDescent="0.25">
      <c r="A49" s="379"/>
      <c r="B49" s="280"/>
      <c r="C49" s="281"/>
      <c r="D49" s="281"/>
      <c r="E49" s="298"/>
      <c r="F49" s="298"/>
      <c r="G49" s="298"/>
    </row>
    <row r="50" spans="1:7" s="138" customFormat="1" ht="15" x14ac:dyDescent="0.25">
      <c r="A50" s="283"/>
      <c r="B50" s="280"/>
      <c r="C50" s="281"/>
      <c r="D50" s="281"/>
      <c r="E50" s="298"/>
      <c r="F50" s="298"/>
      <c r="G50" s="298"/>
    </row>
    <row r="51" spans="1:7" s="138" customFormat="1" ht="15" x14ac:dyDescent="0.25">
      <c r="A51" s="283"/>
      <c r="B51" s="280"/>
      <c r="C51" s="281"/>
      <c r="D51" s="281"/>
      <c r="E51" s="298"/>
      <c r="F51" s="298"/>
      <c r="G51" s="298"/>
    </row>
    <row r="52" spans="1:7" s="138" customFormat="1" ht="15" x14ac:dyDescent="0.25">
      <c r="A52" s="283"/>
      <c r="B52" s="280"/>
      <c r="C52" s="281"/>
      <c r="D52" s="281"/>
      <c r="E52" s="298"/>
      <c r="F52" s="298"/>
      <c r="G52" s="298"/>
    </row>
    <row r="53" spans="1:7" s="138" customFormat="1" ht="15" x14ac:dyDescent="0.25">
      <c r="A53" s="283"/>
      <c r="B53" s="284"/>
      <c r="C53" s="281"/>
      <c r="D53" s="281"/>
      <c r="E53" s="299"/>
      <c r="F53" s="298"/>
      <c r="G53" s="298"/>
    </row>
    <row r="54" spans="1:7" s="138" customFormat="1" ht="24.6" customHeight="1" x14ac:dyDescent="0.25">
      <c r="A54" s="283"/>
      <c r="B54" s="280"/>
      <c r="C54" s="282"/>
      <c r="D54" s="285"/>
      <c r="E54" s="299"/>
      <c r="F54" s="300"/>
      <c r="G54" s="300"/>
    </row>
    <row r="55" spans="1:7" s="138" customFormat="1" ht="15" hidden="1" x14ac:dyDescent="0.25">
      <c r="A55" s="283"/>
      <c r="B55" s="286"/>
      <c r="C55" s="287"/>
      <c r="D55" s="287"/>
      <c r="E55" s="301"/>
      <c r="F55" s="298"/>
      <c r="G55" s="298"/>
    </row>
    <row r="56" spans="1:7" s="138" customFormat="1" ht="15" hidden="1" x14ac:dyDescent="0.25">
      <c r="A56" s="283"/>
      <c r="B56" s="286"/>
      <c r="C56" s="287"/>
      <c r="D56" s="287"/>
      <c r="E56" s="301"/>
      <c r="F56" s="298"/>
      <c r="G56" s="298"/>
    </row>
    <row r="57" spans="1:7" s="138" customFormat="1" ht="15" hidden="1" x14ac:dyDescent="0.25">
      <c r="A57" s="283"/>
      <c r="B57" s="286"/>
      <c r="C57" s="287"/>
      <c r="D57" s="287"/>
      <c r="E57" s="301"/>
      <c r="F57" s="298"/>
      <c r="G57" s="298"/>
    </row>
    <row r="58" spans="1:7" s="138" customFormat="1" ht="15" hidden="1" x14ac:dyDescent="0.25">
      <c r="A58" s="283"/>
      <c r="B58" s="286"/>
      <c r="C58" s="287"/>
      <c r="D58" s="287"/>
      <c r="E58" s="301"/>
      <c r="F58" s="298"/>
      <c r="G58" s="298"/>
    </row>
    <row r="59" spans="1:7" s="138" customFormat="1" ht="15" hidden="1" x14ac:dyDescent="0.25">
      <c r="A59" s="283"/>
      <c r="C59" s="287"/>
      <c r="D59" s="287"/>
      <c r="E59" s="301"/>
      <c r="F59" s="298"/>
      <c r="G59" s="298"/>
    </row>
    <row r="60" spans="1:7" s="138" customFormat="1" ht="15" hidden="1" x14ac:dyDescent="0.25">
      <c r="A60" s="288"/>
      <c r="B60" s="289"/>
      <c r="C60" s="281"/>
      <c r="D60" s="287"/>
      <c r="E60" s="301"/>
      <c r="F60" s="298"/>
      <c r="G60" s="298"/>
    </row>
    <row r="61" spans="1:7" s="138" customFormat="1" ht="15" hidden="1" x14ac:dyDescent="0.25">
      <c r="B61" s="280"/>
      <c r="C61" s="281"/>
      <c r="D61" s="281"/>
      <c r="E61" s="298"/>
      <c r="F61" s="298"/>
      <c r="G61" s="298"/>
    </row>
    <row r="62" spans="1:7" s="138" customFormat="1" ht="15" hidden="1" x14ac:dyDescent="0.25">
      <c r="A62" s="283"/>
      <c r="B62" s="280"/>
      <c r="C62" s="281"/>
      <c r="D62" s="281"/>
      <c r="E62" s="298"/>
      <c r="F62" s="298"/>
      <c r="G62" s="298"/>
    </row>
    <row r="63" spans="1:7" s="138" customFormat="1" ht="15" hidden="1" x14ac:dyDescent="0.25">
      <c r="A63" s="283"/>
      <c r="B63" s="280"/>
      <c r="C63" s="281"/>
      <c r="D63" s="281"/>
      <c r="E63" s="298"/>
      <c r="F63" s="298"/>
      <c r="G63" s="298"/>
    </row>
    <row r="64" spans="1:7" s="138" customFormat="1" ht="15" hidden="1" x14ac:dyDescent="0.25">
      <c r="A64" s="283"/>
      <c r="B64" s="280"/>
      <c r="C64" s="287"/>
      <c r="D64" s="287"/>
      <c r="E64" s="298"/>
      <c r="F64" s="298"/>
      <c r="G64" s="298"/>
    </row>
    <row r="65" spans="1:7" s="138" customFormat="1" ht="15" x14ac:dyDescent="0.25">
      <c r="A65" s="283"/>
      <c r="B65" s="289"/>
      <c r="C65" s="281"/>
      <c r="D65" s="287"/>
      <c r="E65" s="301"/>
      <c r="F65" s="298"/>
      <c r="G65" s="298"/>
    </row>
    <row r="66" spans="1:7" s="138" customFormat="1" ht="15" x14ac:dyDescent="0.25">
      <c r="B66" s="280"/>
      <c r="C66" s="281"/>
      <c r="D66" s="281"/>
      <c r="E66" s="298"/>
      <c r="F66" s="298"/>
      <c r="G66" s="298"/>
    </row>
    <row r="67" spans="1:7" s="138" customFormat="1" ht="15" x14ac:dyDescent="0.25">
      <c r="A67" s="283"/>
      <c r="B67" s="280"/>
      <c r="C67" s="281"/>
      <c r="D67" s="281"/>
      <c r="E67" s="298"/>
      <c r="F67" s="298"/>
      <c r="G67" s="298"/>
    </row>
    <row r="68" spans="1:7" s="138" customFormat="1" ht="15" x14ac:dyDescent="0.25">
      <c r="A68" s="283"/>
      <c r="B68" s="280"/>
      <c r="C68" s="281"/>
      <c r="D68" s="281"/>
      <c r="E68" s="298"/>
      <c r="F68" s="298"/>
      <c r="G68" s="298"/>
    </row>
    <row r="69" spans="1:7" s="138" customFormat="1" ht="19.5" customHeight="1" x14ac:dyDescent="0.25">
      <c r="A69" s="283"/>
      <c r="C69" s="287"/>
      <c r="D69" s="287"/>
      <c r="E69" s="298"/>
      <c r="F69" s="298"/>
      <c r="G69" s="298"/>
    </row>
    <row r="70" spans="1:7" s="138" customFormat="1" ht="15" hidden="1" x14ac:dyDescent="0.25">
      <c r="A70" s="283"/>
      <c r="B70" s="289"/>
      <c r="C70" s="281"/>
      <c r="D70" s="287"/>
      <c r="E70" s="301"/>
      <c r="F70" s="298"/>
      <c r="G70" s="298"/>
    </row>
    <row r="71" spans="1:7" s="138" customFormat="1" ht="15" hidden="1" x14ac:dyDescent="0.25">
      <c r="B71" s="280"/>
      <c r="C71" s="281"/>
      <c r="D71" s="281"/>
      <c r="E71" s="298"/>
      <c r="F71" s="298"/>
      <c r="G71" s="298"/>
    </row>
    <row r="72" spans="1:7" s="138" customFormat="1" ht="15" hidden="1" x14ac:dyDescent="0.25">
      <c r="A72" s="283"/>
      <c r="B72" s="280"/>
      <c r="C72" s="281"/>
      <c r="D72" s="281"/>
      <c r="E72" s="298"/>
      <c r="F72" s="298"/>
      <c r="G72" s="298"/>
    </row>
    <row r="73" spans="1:7" s="138" customFormat="1" ht="15" hidden="1" x14ac:dyDescent="0.25">
      <c r="A73" s="283"/>
      <c r="B73" s="280"/>
      <c r="C73" s="281"/>
      <c r="D73" s="281"/>
      <c r="E73" s="298"/>
      <c r="F73" s="298"/>
      <c r="G73" s="298"/>
    </row>
    <row r="74" spans="1:7" s="138" customFormat="1" ht="15" hidden="1" x14ac:dyDescent="0.25">
      <c r="A74" s="283"/>
      <c r="C74" s="287"/>
      <c r="D74" s="287"/>
      <c r="E74" s="298"/>
      <c r="F74" s="298"/>
      <c r="G74" s="298"/>
    </row>
    <row r="75" spans="1:7" s="138" customFormat="1" ht="15" hidden="1" x14ac:dyDescent="0.25">
      <c r="A75" s="283"/>
      <c r="B75" s="289"/>
      <c r="C75" s="281"/>
      <c r="D75" s="287"/>
      <c r="E75" s="301"/>
      <c r="F75" s="298"/>
      <c r="G75" s="298"/>
    </row>
    <row r="76" spans="1:7" s="138" customFormat="1" ht="15" hidden="1" x14ac:dyDescent="0.25">
      <c r="B76" s="280"/>
      <c r="C76" s="281"/>
      <c r="D76" s="281"/>
      <c r="E76" s="298"/>
      <c r="F76" s="298"/>
      <c r="G76" s="298"/>
    </row>
    <row r="77" spans="1:7" s="138" customFormat="1" ht="15" hidden="1" x14ac:dyDescent="0.25">
      <c r="A77" s="283"/>
      <c r="B77" s="280"/>
      <c r="C77" s="281"/>
      <c r="D77" s="281"/>
      <c r="E77" s="298"/>
      <c r="F77" s="298"/>
      <c r="G77" s="298"/>
    </row>
    <row r="78" spans="1:7" s="138" customFormat="1" ht="15" hidden="1" x14ac:dyDescent="0.25">
      <c r="A78" s="283"/>
      <c r="B78" s="280"/>
      <c r="C78" s="281"/>
      <c r="D78" s="281"/>
      <c r="E78" s="298"/>
      <c r="F78" s="298"/>
      <c r="G78" s="298"/>
    </row>
    <row r="79" spans="1:7" s="138" customFormat="1" ht="15" hidden="1" x14ac:dyDescent="0.25">
      <c r="A79" s="283"/>
      <c r="C79" s="287"/>
      <c r="D79" s="287"/>
      <c r="E79" s="298"/>
      <c r="F79" s="298"/>
      <c r="G79" s="298"/>
    </row>
    <row r="80" spans="1:7" s="138" customFormat="1" ht="15" x14ac:dyDescent="0.25">
      <c r="A80" s="283"/>
      <c r="B80" s="289"/>
      <c r="C80" s="281"/>
      <c r="D80" s="287"/>
      <c r="E80" s="301"/>
      <c r="F80" s="298"/>
      <c r="G80" s="298"/>
    </row>
    <row r="81" spans="1:7" s="138" customFormat="1" ht="15" x14ac:dyDescent="0.25">
      <c r="B81" s="280"/>
      <c r="C81" s="281"/>
      <c r="D81" s="281"/>
      <c r="E81" s="298"/>
      <c r="F81" s="298"/>
      <c r="G81" s="298"/>
    </row>
    <row r="82" spans="1:7" s="138" customFormat="1" ht="15" x14ac:dyDescent="0.25">
      <c r="A82" s="283"/>
      <c r="B82" s="280"/>
      <c r="C82" s="281"/>
      <c r="D82" s="281"/>
      <c r="E82" s="298"/>
      <c r="F82" s="298"/>
      <c r="G82" s="298"/>
    </row>
    <row r="83" spans="1:7" s="138" customFormat="1" ht="15" x14ac:dyDescent="0.25">
      <c r="A83" s="283"/>
      <c r="B83" s="280"/>
      <c r="C83" s="281"/>
      <c r="D83" s="281"/>
      <c r="E83" s="298"/>
      <c r="F83" s="298"/>
      <c r="G83" s="298"/>
    </row>
    <row r="84" spans="1:7" s="138" customFormat="1" ht="15" x14ac:dyDescent="0.25">
      <c r="A84" s="283"/>
      <c r="C84" s="287"/>
      <c r="D84" s="287"/>
      <c r="E84" s="301"/>
      <c r="F84" s="298"/>
      <c r="G84" s="298"/>
    </row>
    <row r="85" spans="1:7" s="138" customFormat="1" ht="77.099999999999994" customHeight="1" x14ac:dyDescent="0.25">
      <c r="A85" s="283"/>
      <c r="B85" s="289"/>
      <c r="C85" s="281"/>
      <c r="D85" s="287"/>
      <c r="E85" s="301"/>
      <c r="F85" s="298"/>
      <c r="G85" s="298"/>
    </row>
    <row r="86" spans="1:7" s="138" customFormat="1" ht="15" x14ac:dyDescent="0.25">
      <c r="B86" s="280"/>
      <c r="C86" s="281"/>
      <c r="D86" s="281"/>
      <c r="E86" s="298"/>
      <c r="F86" s="298"/>
      <c r="G86" s="298"/>
    </row>
    <row r="87" spans="1:7" s="138" customFormat="1" ht="15" x14ac:dyDescent="0.25">
      <c r="A87" s="283"/>
      <c r="B87" s="280"/>
      <c r="C87" s="281"/>
      <c r="D87" s="281"/>
      <c r="E87" s="298"/>
      <c r="F87" s="298"/>
      <c r="G87" s="298"/>
    </row>
    <row r="88" spans="1:7" s="138" customFormat="1" ht="15" x14ac:dyDescent="0.25">
      <c r="A88" s="283"/>
      <c r="B88" s="280"/>
      <c r="C88" s="281"/>
      <c r="D88" s="281"/>
      <c r="E88" s="298"/>
      <c r="F88" s="298"/>
      <c r="G88" s="298"/>
    </row>
    <row r="89" spans="1:7" s="138" customFormat="1" ht="15" x14ac:dyDescent="0.25">
      <c r="A89" s="283"/>
      <c r="C89" s="287"/>
      <c r="D89" s="287"/>
      <c r="E89" s="301"/>
      <c r="F89" s="298"/>
      <c r="G89" s="298"/>
    </row>
    <row r="90" spans="1:7" s="138" customFormat="1" ht="15" x14ac:dyDescent="0.25">
      <c r="A90" s="283"/>
      <c r="B90" s="289"/>
      <c r="C90" s="281"/>
      <c r="D90" s="287"/>
      <c r="E90" s="301"/>
      <c r="F90" s="298"/>
      <c r="G90" s="298"/>
    </row>
    <row r="91" spans="1:7" s="138" customFormat="1" ht="15" x14ac:dyDescent="0.25">
      <c r="B91" s="280"/>
      <c r="C91" s="281"/>
      <c r="D91" s="281"/>
      <c r="E91" s="298"/>
      <c r="F91" s="298"/>
      <c r="G91" s="298"/>
    </row>
    <row r="92" spans="1:7" s="138" customFormat="1" ht="15" x14ac:dyDescent="0.25">
      <c r="A92" s="283"/>
      <c r="B92" s="280"/>
      <c r="C92" s="281"/>
      <c r="D92" s="281"/>
      <c r="E92" s="298"/>
      <c r="F92" s="298"/>
      <c r="G92" s="298"/>
    </row>
    <row r="93" spans="1:7" s="138" customFormat="1" ht="15" x14ac:dyDescent="0.25">
      <c r="A93" s="283"/>
      <c r="B93" s="280"/>
      <c r="C93" s="281"/>
      <c r="D93" s="281"/>
      <c r="E93" s="298"/>
      <c r="F93" s="298"/>
      <c r="G93" s="298"/>
    </row>
    <row r="94" spans="1:7" s="138" customFormat="1" ht="15" x14ac:dyDescent="0.25">
      <c r="A94" s="283"/>
      <c r="C94" s="287"/>
      <c r="D94" s="287"/>
      <c r="E94" s="301"/>
      <c r="F94" s="298"/>
      <c r="G94" s="298"/>
    </row>
    <row r="95" spans="1:7" s="138" customFormat="1" ht="15" x14ac:dyDescent="0.25">
      <c r="A95" s="283"/>
      <c r="B95" s="289"/>
      <c r="C95" s="281"/>
      <c r="D95" s="287"/>
      <c r="E95" s="301"/>
      <c r="F95" s="298"/>
      <c r="G95" s="298"/>
    </row>
    <row r="96" spans="1:7" s="138" customFormat="1" ht="15" x14ac:dyDescent="0.25">
      <c r="B96" s="280"/>
      <c r="C96" s="281"/>
      <c r="D96" s="281"/>
      <c r="E96" s="298"/>
      <c r="F96" s="298"/>
      <c r="G96" s="298"/>
    </row>
    <row r="97" spans="1:7" s="138" customFormat="1" ht="15" x14ac:dyDescent="0.25">
      <c r="A97" s="283"/>
      <c r="B97" s="280"/>
      <c r="C97" s="281"/>
      <c r="D97" s="281"/>
      <c r="E97" s="298"/>
      <c r="F97" s="298"/>
      <c r="G97" s="298"/>
    </row>
    <row r="98" spans="1:7" s="138" customFormat="1" ht="15" x14ac:dyDescent="0.25">
      <c r="A98" s="283"/>
      <c r="B98" s="280"/>
      <c r="C98" s="281"/>
      <c r="D98" s="281"/>
      <c r="E98" s="298"/>
      <c r="F98" s="298"/>
      <c r="G98" s="298"/>
    </row>
    <row r="99" spans="1:7" s="138" customFormat="1" ht="15" x14ac:dyDescent="0.25">
      <c r="A99" s="283"/>
      <c r="C99" s="287"/>
      <c r="D99" s="287"/>
      <c r="E99" s="301"/>
      <c r="F99" s="298"/>
      <c r="G99" s="298"/>
    </row>
    <row r="100" spans="1:7" s="138" customFormat="1" ht="15" x14ac:dyDescent="0.25">
      <c r="A100" s="283"/>
      <c r="B100" s="289"/>
      <c r="C100" s="281"/>
      <c r="D100" s="287"/>
      <c r="E100" s="301"/>
      <c r="F100" s="298"/>
      <c r="G100" s="298"/>
    </row>
    <row r="101" spans="1:7" s="138" customFormat="1" ht="15" x14ac:dyDescent="0.25">
      <c r="B101" s="280"/>
      <c r="C101" s="281"/>
      <c r="D101" s="281"/>
      <c r="E101" s="298"/>
      <c r="F101" s="298"/>
      <c r="G101" s="298"/>
    </row>
    <row r="102" spans="1:7" s="138" customFormat="1" ht="15" x14ac:dyDescent="0.25">
      <c r="A102" s="283"/>
      <c r="B102" s="280"/>
      <c r="C102" s="281"/>
      <c r="D102" s="281"/>
      <c r="E102" s="298"/>
      <c r="F102" s="298"/>
      <c r="G102" s="298"/>
    </row>
    <row r="103" spans="1:7" s="138" customFormat="1" ht="15" x14ac:dyDescent="0.25">
      <c r="A103" s="283"/>
      <c r="B103" s="280"/>
      <c r="C103" s="281"/>
      <c r="D103" s="281"/>
      <c r="E103" s="298"/>
      <c r="F103" s="298"/>
      <c r="G103" s="298"/>
    </row>
    <row r="104" spans="1:7" s="138" customFormat="1" ht="15" x14ac:dyDescent="0.25">
      <c r="A104" s="283"/>
      <c r="C104" s="287"/>
      <c r="D104" s="287"/>
      <c r="E104" s="301"/>
      <c r="F104" s="298"/>
      <c r="G104" s="298"/>
    </row>
    <row r="105" spans="1:7" s="138" customFormat="1" ht="15" x14ac:dyDescent="0.25">
      <c r="A105" s="283"/>
      <c r="B105" s="289"/>
      <c r="C105" s="281"/>
      <c r="D105" s="287"/>
      <c r="E105" s="301"/>
      <c r="F105" s="298"/>
      <c r="G105" s="298"/>
    </row>
    <row r="106" spans="1:7" s="138" customFormat="1" ht="15" x14ac:dyDescent="0.25">
      <c r="B106" s="280"/>
      <c r="C106" s="281"/>
      <c r="D106" s="281"/>
      <c r="E106" s="298"/>
      <c r="F106" s="298"/>
      <c r="G106" s="298"/>
    </row>
    <row r="107" spans="1:7" s="138" customFormat="1" ht="15" x14ac:dyDescent="0.25">
      <c r="A107" s="283"/>
      <c r="B107" s="280"/>
      <c r="C107" s="281"/>
      <c r="D107" s="281"/>
      <c r="E107" s="298"/>
      <c r="F107" s="298"/>
      <c r="G107" s="298"/>
    </row>
    <row r="108" spans="1:7" s="138" customFormat="1" ht="15" x14ac:dyDescent="0.25">
      <c r="A108" s="283"/>
      <c r="B108" s="280"/>
      <c r="C108" s="281"/>
      <c r="D108" s="281"/>
      <c r="E108" s="298"/>
      <c r="F108" s="298"/>
      <c r="G108" s="298"/>
    </row>
    <row r="109" spans="1:7" s="138" customFormat="1" ht="15" x14ac:dyDescent="0.25">
      <c r="A109" s="283"/>
      <c r="C109" s="287"/>
      <c r="D109" s="287"/>
      <c r="E109" s="301"/>
      <c r="F109" s="298"/>
      <c r="G109" s="298"/>
    </row>
    <row r="110" spans="1:7" s="138" customFormat="1" ht="15" x14ac:dyDescent="0.25">
      <c r="A110" s="283"/>
      <c r="B110" s="289"/>
      <c r="C110" s="281"/>
      <c r="D110" s="287"/>
      <c r="E110" s="301"/>
      <c r="F110" s="298"/>
      <c r="G110" s="298"/>
    </row>
    <row r="111" spans="1:7" s="138" customFormat="1" ht="15" x14ac:dyDescent="0.25">
      <c r="B111" s="280"/>
      <c r="C111" s="281"/>
      <c r="D111" s="281"/>
      <c r="E111" s="298"/>
      <c r="F111" s="298"/>
      <c r="G111" s="298"/>
    </row>
    <row r="112" spans="1:7" s="138" customFormat="1" ht="15" x14ac:dyDescent="0.25">
      <c r="A112" s="283"/>
      <c r="B112" s="280"/>
      <c r="C112" s="281"/>
      <c r="D112" s="281"/>
      <c r="E112" s="298"/>
      <c r="F112" s="298"/>
      <c r="G112" s="298"/>
    </row>
    <row r="113" spans="1:7" s="138" customFormat="1" ht="15" x14ac:dyDescent="0.25">
      <c r="A113" s="283"/>
      <c r="B113" s="280"/>
      <c r="C113" s="281"/>
      <c r="D113" s="281"/>
      <c r="E113" s="298"/>
      <c r="F113" s="298"/>
      <c r="G113" s="298"/>
    </row>
    <row r="114" spans="1:7" s="138" customFormat="1" ht="15" x14ac:dyDescent="0.25">
      <c r="A114" s="283"/>
      <c r="C114" s="287"/>
      <c r="D114" s="287"/>
      <c r="E114" s="301"/>
      <c r="F114" s="298"/>
      <c r="G114" s="298"/>
    </row>
    <row r="115" spans="1:7" s="138" customFormat="1" ht="15" x14ac:dyDescent="0.25">
      <c r="A115" s="283"/>
      <c r="C115" s="287"/>
      <c r="D115" s="287"/>
      <c r="E115" s="301"/>
      <c r="F115" s="298"/>
      <c r="G115" s="298"/>
    </row>
    <row r="116" spans="1:7" s="138" customFormat="1" ht="15" x14ac:dyDescent="0.25">
      <c r="C116" s="287"/>
      <c r="D116" s="287"/>
      <c r="E116" s="301"/>
      <c r="F116" s="298"/>
      <c r="G116" s="298"/>
    </row>
    <row r="117" spans="1:7" s="138" customFormat="1" ht="15" x14ac:dyDescent="0.25">
      <c r="A117" s="290"/>
      <c r="B117" s="289"/>
      <c r="C117" s="281"/>
      <c r="D117" s="287"/>
      <c r="E117" s="301"/>
      <c r="F117" s="298"/>
      <c r="G117" s="298"/>
    </row>
    <row r="118" spans="1:7" s="138" customFormat="1" ht="15" x14ac:dyDescent="0.25">
      <c r="B118" s="291"/>
      <c r="C118" s="281"/>
      <c r="D118" s="281"/>
      <c r="E118" s="298"/>
      <c r="F118" s="298"/>
      <c r="G118" s="298"/>
    </row>
    <row r="119" spans="1:7" s="138" customFormat="1" ht="15" x14ac:dyDescent="0.25">
      <c r="A119" s="292"/>
      <c r="B119" s="280"/>
      <c r="C119" s="281"/>
      <c r="D119" s="281"/>
      <c r="E119" s="298"/>
      <c r="F119" s="298"/>
      <c r="G119" s="298"/>
    </row>
    <row r="120" spans="1:7" s="138" customFormat="1" ht="15" x14ac:dyDescent="0.25">
      <c r="A120" s="283"/>
      <c r="C120" s="287"/>
      <c r="D120" s="287"/>
      <c r="E120" s="301"/>
      <c r="F120" s="298"/>
      <c r="G120" s="298"/>
    </row>
    <row r="121" spans="1:7" s="138" customFormat="1" ht="15" x14ac:dyDescent="0.25">
      <c r="A121" s="283"/>
      <c r="B121" s="289"/>
      <c r="C121" s="281"/>
      <c r="D121" s="287"/>
      <c r="E121" s="301"/>
      <c r="F121" s="298"/>
      <c r="G121" s="298"/>
    </row>
    <row r="122" spans="1:7" s="138" customFormat="1" ht="15" x14ac:dyDescent="0.25">
      <c r="B122" s="291"/>
      <c r="C122" s="281"/>
      <c r="D122" s="281"/>
      <c r="E122" s="298"/>
      <c r="F122" s="298"/>
      <c r="G122" s="298"/>
    </row>
    <row r="123" spans="1:7" s="138" customFormat="1" ht="15" x14ac:dyDescent="0.25">
      <c r="A123" s="292"/>
      <c r="B123" s="280"/>
      <c r="C123" s="281"/>
      <c r="D123" s="281"/>
      <c r="E123" s="298"/>
      <c r="F123" s="298"/>
      <c r="G123" s="298"/>
    </row>
    <row r="124" spans="1:7" s="138" customFormat="1" ht="15" x14ac:dyDescent="0.25">
      <c r="A124" s="283"/>
      <c r="C124" s="287"/>
      <c r="D124" s="287"/>
      <c r="E124" s="301"/>
      <c r="F124" s="298"/>
      <c r="G124" s="298"/>
    </row>
    <row r="125" spans="1:7" s="138" customFormat="1" ht="15" x14ac:dyDescent="0.25">
      <c r="A125" s="283"/>
      <c r="B125" s="289"/>
      <c r="C125" s="281"/>
      <c r="D125" s="287"/>
      <c r="E125" s="301"/>
      <c r="F125" s="298"/>
      <c r="G125" s="298"/>
    </row>
    <row r="126" spans="1:7" s="138" customFormat="1" ht="15" x14ac:dyDescent="0.25">
      <c r="B126" s="291"/>
      <c r="C126" s="281"/>
      <c r="D126" s="281"/>
      <c r="E126" s="298"/>
      <c r="F126" s="298"/>
      <c r="G126" s="298"/>
    </row>
    <row r="127" spans="1:7" s="138" customFormat="1" ht="15" x14ac:dyDescent="0.25">
      <c r="A127" s="292"/>
      <c r="B127" s="280"/>
      <c r="C127" s="281"/>
      <c r="D127" s="281"/>
      <c r="E127" s="298"/>
      <c r="F127" s="298"/>
      <c r="G127" s="298"/>
    </row>
    <row r="128" spans="1:7" s="138" customFormat="1" ht="15" x14ac:dyDescent="0.25">
      <c r="A128" s="283"/>
      <c r="B128" s="280"/>
      <c r="C128" s="281"/>
      <c r="D128" s="281"/>
      <c r="E128" s="298"/>
      <c r="F128" s="298"/>
      <c r="G128" s="298"/>
    </row>
    <row r="129" spans="1:7" s="138" customFormat="1" ht="15" x14ac:dyDescent="0.25">
      <c r="A129" s="283"/>
      <c r="C129" s="287"/>
      <c r="D129" s="287"/>
      <c r="E129" s="301"/>
      <c r="F129" s="302"/>
      <c r="G129" s="302"/>
    </row>
    <row r="130" spans="1:7" s="138" customFormat="1" ht="15" x14ac:dyDescent="0.25">
      <c r="C130" s="287"/>
      <c r="D130" s="287"/>
      <c r="E130" s="301"/>
      <c r="F130" s="302"/>
      <c r="G130" s="302"/>
    </row>
    <row r="131" spans="1:7" s="138" customFormat="1" ht="15" x14ac:dyDescent="0.25">
      <c r="C131" s="287"/>
      <c r="D131" s="287"/>
      <c r="E131" s="301"/>
      <c r="F131" s="302"/>
      <c r="G131" s="302"/>
    </row>
    <row r="132" spans="1:7" s="138" customFormat="1" ht="15" x14ac:dyDescent="0.25">
      <c r="C132" s="287"/>
      <c r="D132" s="287"/>
      <c r="E132" s="301"/>
      <c r="F132" s="302"/>
      <c r="G132" s="302"/>
    </row>
    <row r="133" spans="1:7" s="138" customFormat="1" ht="15" x14ac:dyDescent="0.25">
      <c r="C133" s="287"/>
      <c r="D133" s="287"/>
      <c r="E133" s="301"/>
      <c r="F133" s="302"/>
      <c r="G133" s="302"/>
    </row>
    <row r="134" spans="1:7" s="138" customFormat="1" ht="15" x14ac:dyDescent="0.25">
      <c r="C134" s="287"/>
      <c r="D134" s="287"/>
      <c r="E134" s="301"/>
      <c r="F134" s="302"/>
      <c r="G134" s="302"/>
    </row>
    <row r="135" spans="1:7" s="138" customFormat="1" ht="15" x14ac:dyDescent="0.25">
      <c r="C135" s="287"/>
      <c r="D135" s="287"/>
      <c r="E135" s="301"/>
      <c r="F135" s="302"/>
      <c r="G135" s="302"/>
    </row>
    <row r="136" spans="1:7" s="138" customFormat="1" ht="15" x14ac:dyDescent="0.25">
      <c r="C136" s="287"/>
      <c r="D136" s="287"/>
      <c r="E136" s="301"/>
      <c r="F136" s="302"/>
      <c r="G136" s="302"/>
    </row>
    <row r="137" spans="1:7" s="138" customFormat="1" ht="15" x14ac:dyDescent="0.25">
      <c r="C137" s="287"/>
      <c r="D137" s="287"/>
      <c r="E137" s="301"/>
      <c r="F137" s="302"/>
      <c r="G137" s="302"/>
    </row>
    <row r="138" spans="1:7" s="138" customFormat="1" ht="15" x14ac:dyDescent="0.25">
      <c r="C138" s="287"/>
      <c r="D138" s="287"/>
      <c r="E138" s="301"/>
      <c r="F138" s="302"/>
      <c r="G138" s="302"/>
    </row>
  </sheetData>
  <sheetProtection algorithmName="SHA-512" hashValue="RJH74yTbB4d0vat7JcgUpPhu0uavJ5Jb3apEaPwAKyectnCo/Kiuj04N57IFrfY235yFnHBMLdWjsD1LHYfHaQ==" saltValue="EMXgUFT5JDA9w6FF+upE1g==" spinCount="100000" sheet="1" objects="1" scenarios="1" selectLockedCells="1"/>
  <mergeCells count="1">
    <mergeCell ref="B19:C1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&amp;L&amp;"Calibri,Krepko"&amp;9&amp;UPrizidek k zdravstvenemu domu Slovenj Gradec&amp;R&amp;9POPIS OBRTNIŠKIH DEL
B/11.0 STAVBNO POHIŠTVO - INTERLOCK</oddHeader>
    <oddFooter>&amp;R&amp;P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J173"/>
  <sheetViews>
    <sheetView view="pageBreakPreview" topLeftCell="A50" zoomScaleNormal="100" zoomScaleSheetLayoutView="100" workbookViewId="0">
      <selection activeCell="E50" sqref="E50"/>
    </sheetView>
  </sheetViews>
  <sheetFormatPr defaultColWidth="9.140625" defaultRowHeight="16.5" x14ac:dyDescent="0.3"/>
  <cols>
    <col min="1" max="1" width="7.140625" style="11" customWidth="1"/>
    <col min="2" max="2" width="39.42578125" style="18" customWidth="1"/>
    <col min="3" max="3" width="8.28515625" style="2" customWidth="1"/>
    <col min="4" max="4" width="8.7109375" style="2" customWidth="1"/>
    <col min="5" max="5" width="10.42578125" style="257" bestFit="1" customWidth="1"/>
    <col min="6" max="7" width="12.7109375" style="257" customWidth="1"/>
    <col min="8" max="16384" width="9.140625" style="2"/>
  </cols>
  <sheetData>
    <row r="1" spans="1:9" x14ac:dyDescent="0.3">
      <c r="A1" s="3" t="s">
        <v>522</v>
      </c>
      <c r="B1" s="112" t="s">
        <v>1170</v>
      </c>
    </row>
    <row r="2" spans="1:9" x14ac:dyDescent="0.3">
      <c r="A2" s="3"/>
      <c r="B2" s="112"/>
    </row>
    <row r="3" spans="1:9" x14ac:dyDescent="0.3">
      <c r="A3" s="3"/>
      <c r="B3" s="112"/>
    </row>
    <row r="4" spans="1:9" x14ac:dyDescent="0.3">
      <c r="A4" s="14"/>
    </row>
    <row r="5" spans="1:9" s="379" customFormat="1" ht="25.5" customHeight="1" thickBot="1" x14ac:dyDescent="0.3">
      <c r="A5" s="260" t="s">
        <v>1143</v>
      </c>
      <c r="B5" s="260" t="s">
        <v>1144</v>
      </c>
      <c r="C5" s="261" t="s">
        <v>1145</v>
      </c>
      <c r="D5" s="262" t="s">
        <v>1146</v>
      </c>
      <c r="E5" s="293" t="s">
        <v>1147</v>
      </c>
      <c r="F5" s="293" t="s">
        <v>1537</v>
      </c>
      <c r="G5" s="293" t="s">
        <v>1538</v>
      </c>
    </row>
    <row r="6" spans="1:9" s="379" customFormat="1" ht="15" x14ac:dyDescent="0.25">
      <c r="A6" s="355"/>
      <c r="B6" s="356" t="s">
        <v>1171</v>
      </c>
      <c r="C6" s="357"/>
      <c r="D6" s="358"/>
      <c r="E6" s="359"/>
      <c r="F6" s="359"/>
      <c r="G6" s="359"/>
    </row>
    <row r="7" spans="1:9" s="379" customFormat="1" ht="22.5" x14ac:dyDescent="0.25">
      <c r="A7" s="279" t="s">
        <v>1149</v>
      </c>
      <c r="B7" s="349" t="s">
        <v>1172</v>
      </c>
      <c r="C7" s="309"/>
      <c r="D7" s="310"/>
      <c r="E7" s="336"/>
      <c r="F7" s="336"/>
      <c r="G7" s="336"/>
    </row>
    <row r="8" spans="1:9" s="379" customFormat="1" ht="80.25" customHeight="1" x14ac:dyDescent="0.25">
      <c r="A8" s="279"/>
      <c r="B8" s="311" t="s">
        <v>1173</v>
      </c>
      <c r="C8" s="274" t="s">
        <v>1153</v>
      </c>
      <c r="D8" s="274" t="s">
        <v>1174</v>
      </c>
      <c r="E8" s="808"/>
      <c r="F8" s="297">
        <f>D8*E8</f>
        <v>0</v>
      </c>
      <c r="G8" s="297"/>
    </row>
    <row r="9" spans="1:9" s="379" customFormat="1" ht="22.5" x14ac:dyDescent="0.25">
      <c r="A9" s="279" t="s">
        <v>1163</v>
      </c>
      <c r="B9" s="349" t="s">
        <v>1175</v>
      </c>
      <c r="C9" s="309"/>
      <c r="D9" s="310"/>
      <c r="E9" s="810"/>
      <c r="F9" s="336"/>
      <c r="G9" s="336"/>
    </row>
    <row r="10" spans="1:9" s="379" customFormat="1" ht="111.75" customHeight="1" x14ac:dyDescent="0.25">
      <c r="A10" s="279"/>
      <c r="B10" s="311" t="s">
        <v>1176</v>
      </c>
      <c r="C10" s="274" t="s">
        <v>1153</v>
      </c>
      <c r="D10" s="274" t="s">
        <v>1177</v>
      </c>
      <c r="E10" s="808"/>
      <c r="F10" s="297">
        <f>D10*E10</f>
        <v>0</v>
      </c>
      <c r="G10" s="297"/>
    </row>
    <row r="11" spans="1:9" s="379" customFormat="1" ht="22.5" x14ac:dyDescent="0.25">
      <c r="A11" s="279" t="s">
        <v>1178</v>
      </c>
      <c r="B11" s="349" t="s">
        <v>1179</v>
      </c>
      <c r="C11" s="309"/>
      <c r="D11" s="310"/>
      <c r="E11" s="810"/>
      <c r="F11" s="336"/>
      <c r="G11" s="336"/>
    </row>
    <row r="12" spans="1:9" s="379" customFormat="1" ht="124.5" customHeight="1" x14ac:dyDescent="0.25">
      <c r="A12" s="279"/>
      <c r="B12" s="350" t="s">
        <v>1180</v>
      </c>
      <c r="C12" s="309"/>
      <c r="D12" s="274" t="s">
        <v>1181</v>
      </c>
      <c r="E12" s="808"/>
      <c r="F12" s="297">
        <f>D12*E12</f>
        <v>0</v>
      </c>
      <c r="G12" s="297"/>
    </row>
    <row r="13" spans="1:9" s="379" customFormat="1" ht="22.5" x14ac:dyDescent="0.25">
      <c r="A13" s="279" t="s">
        <v>1154</v>
      </c>
      <c r="B13" s="349" t="s">
        <v>1182</v>
      </c>
      <c r="C13" s="309"/>
      <c r="D13" s="310"/>
      <c r="E13" s="811"/>
      <c r="F13" s="297"/>
      <c r="G13" s="297"/>
    </row>
    <row r="14" spans="1:9" s="379" customFormat="1" ht="71.25" customHeight="1" thickBot="1" x14ac:dyDescent="0.3">
      <c r="A14" s="312"/>
      <c r="B14" s="313" t="s">
        <v>1183</v>
      </c>
      <c r="C14" s="314"/>
      <c r="D14" s="265" t="s">
        <v>1154</v>
      </c>
      <c r="E14" s="812"/>
      <c r="F14" s="297">
        <f>D14*E14</f>
        <v>0</v>
      </c>
      <c r="G14" s="297"/>
    </row>
    <row r="15" spans="1:9" s="379" customFormat="1" ht="15" x14ac:dyDescent="0.25">
      <c r="A15" s="351"/>
      <c r="B15" s="352" t="s">
        <v>1184</v>
      </c>
      <c r="C15" s="353"/>
      <c r="D15" s="353"/>
      <c r="E15" s="813"/>
      <c r="F15" s="354"/>
      <c r="G15" s="354"/>
      <c r="I15" s="266"/>
    </row>
    <row r="16" spans="1:9" s="379" customFormat="1" ht="15" x14ac:dyDescent="0.25">
      <c r="A16" s="315"/>
      <c r="B16" s="316" t="s">
        <v>1185</v>
      </c>
      <c r="C16" s="317" t="s">
        <v>1153</v>
      </c>
      <c r="D16" s="317" t="s">
        <v>1149</v>
      </c>
      <c r="E16" s="814"/>
      <c r="F16" s="297">
        <f>D16*E16</f>
        <v>0</v>
      </c>
      <c r="G16" s="297"/>
      <c r="I16" s="266"/>
    </row>
    <row r="17" spans="1:10" s="379" customFormat="1" ht="15" x14ac:dyDescent="0.25">
      <c r="A17" s="315"/>
      <c r="B17" s="316" t="s">
        <v>1186</v>
      </c>
      <c r="C17" s="317" t="s">
        <v>1153</v>
      </c>
      <c r="D17" s="317" t="s">
        <v>1187</v>
      </c>
      <c r="E17" s="814"/>
      <c r="F17" s="297">
        <f>D17*E17</f>
        <v>0</v>
      </c>
      <c r="G17" s="297"/>
      <c r="I17" s="266"/>
    </row>
    <row r="18" spans="1:10" s="379" customFormat="1" ht="15.75" thickBot="1" x14ac:dyDescent="0.3">
      <c r="A18" s="263"/>
      <c r="B18" s="264"/>
      <c r="C18" s="265"/>
      <c r="D18" s="265"/>
      <c r="E18" s="815"/>
      <c r="F18" s="294"/>
      <c r="G18" s="294"/>
      <c r="I18" s="266"/>
    </row>
    <row r="19" spans="1:10" s="379" customFormat="1" ht="15" x14ac:dyDescent="0.25">
      <c r="A19" s="351"/>
      <c r="B19" s="352" t="s">
        <v>1188</v>
      </c>
      <c r="C19" s="353"/>
      <c r="D19" s="353"/>
      <c r="E19" s="813"/>
      <c r="F19" s="354"/>
      <c r="G19" s="354"/>
      <c r="I19" s="266"/>
    </row>
    <row r="20" spans="1:10" s="379" customFormat="1" ht="15" x14ac:dyDescent="0.25">
      <c r="A20" s="267" t="s">
        <v>1149</v>
      </c>
      <c r="B20" s="303" t="s">
        <v>1189</v>
      </c>
      <c r="C20" s="268"/>
      <c r="D20" s="268"/>
      <c r="E20" s="816"/>
      <c r="F20" s="296"/>
      <c r="G20" s="296"/>
      <c r="I20" s="266"/>
      <c r="J20" s="269"/>
    </row>
    <row r="21" spans="1:10" s="379" customFormat="1" ht="66" customHeight="1" x14ac:dyDescent="0.25">
      <c r="A21" s="270" t="s">
        <v>1151</v>
      </c>
      <c r="B21" s="311" t="s">
        <v>1190</v>
      </c>
      <c r="C21" s="274" t="s">
        <v>1153</v>
      </c>
      <c r="D21" s="274" t="s">
        <v>1178</v>
      </c>
      <c r="E21" s="808"/>
      <c r="F21" s="297">
        <f t="shared" ref="F21:F26" si="0">D21*E21</f>
        <v>0</v>
      </c>
      <c r="G21" s="297"/>
      <c r="I21" s="266"/>
    </row>
    <row r="22" spans="1:10" s="379" customFormat="1" ht="101.25" customHeight="1" x14ac:dyDescent="0.25">
      <c r="A22" s="270" t="s">
        <v>1155</v>
      </c>
      <c r="B22" s="271" t="s">
        <v>1191</v>
      </c>
      <c r="C22" s="272" t="s">
        <v>1153</v>
      </c>
      <c r="D22" s="272" t="s">
        <v>1178</v>
      </c>
      <c r="E22" s="806"/>
      <c r="F22" s="297">
        <f t="shared" si="0"/>
        <v>0</v>
      </c>
      <c r="G22" s="297"/>
      <c r="I22" s="266"/>
    </row>
    <row r="23" spans="1:10" s="379" customFormat="1" ht="42.75" customHeight="1" x14ac:dyDescent="0.25">
      <c r="A23" s="270" t="s">
        <v>1157</v>
      </c>
      <c r="B23" s="273" t="s">
        <v>1192</v>
      </c>
      <c r="C23" s="274" t="s">
        <v>1153</v>
      </c>
      <c r="D23" s="274" t="s">
        <v>1178</v>
      </c>
      <c r="E23" s="807"/>
      <c r="F23" s="297">
        <f t="shared" si="0"/>
        <v>0</v>
      </c>
      <c r="G23" s="297"/>
      <c r="I23" s="266"/>
    </row>
    <row r="24" spans="1:10" s="379" customFormat="1" ht="15" x14ac:dyDescent="0.25">
      <c r="A24" s="270" t="s">
        <v>1159</v>
      </c>
      <c r="B24" s="311" t="s">
        <v>1193</v>
      </c>
      <c r="C24" s="274" t="s">
        <v>1153</v>
      </c>
      <c r="D24" s="274" t="s">
        <v>1178</v>
      </c>
      <c r="E24" s="808"/>
      <c r="F24" s="297">
        <f t="shared" si="0"/>
        <v>0</v>
      </c>
      <c r="G24" s="297"/>
      <c r="I24" s="266"/>
    </row>
    <row r="25" spans="1:10" s="379" customFormat="1" ht="15" x14ac:dyDescent="0.25">
      <c r="A25" s="270" t="s">
        <v>1194</v>
      </c>
      <c r="B25" s="311" t="s">
        <v>1195</v>
      </c>
      <c r="C25" s="274" t="s">
        <v>1153</v>
      </c>
      <c r="D25" s="274" t="s">
        <v>1178</v>
      </c>
      <c r="E25" s="808"/>
      <c r="F25" s="297">
        <f t="shared" si="0"/>
        <v>0</v>
      </c>
      <c r="G25" s="297"/>
      <c r="I25" s="266"/>
    </row>
    <row r="26" spans="1:10" s="379" customFormat="1" ht="15" x14ac:dyDescent="0.25">
      <c r="A26" s="270" t="s">
        <v>1196</v>
      </c>
      <c r="B26" s="316" t="s">
        <v>1185</v>
      </c>
      <c r="C26" s="317" t="s">
        <v>1153</v>
      </c>
      <c r="D26" s="317" t="s">
        <v>1178</v>
      </c>
      <c r="E26" s="814"/>
      <c r="F26" s="297">
        <f t="shared" si="0"/>
        <v>0</v>
      </c>
      <c r="G26" s="297"/>
    </row>
    <row r="27" spans="1:10" s="379" customFormat="1" ht="15" x14ac:dyDescent="0.25">
      <c r="A27" s="318" t="s">
        <v>1197</v>
      </c>
      <c r="B27" s="311" t="s">
        <v>1198</v>
      </c>
      <c r="C27" s="317"/>
      <c r="D27" s="317"/>
      <c r="E27" s="817"/>
      <c r="F27" s="297"/>
      <c r="G27" s="297"/>
    </row>
    <row r="28" spans="1:10" s="379" customFormat="1" ht="15" x14ac:dyDescent="0.25">
      <c r="A28" s="318" t="s">
        <v>1197</v>
      </c>
      <c r="B28" s="319" t="s">
        <v>1199</v>
      </c>
      <c r="C28" s="320"/>
      <c r="D28" s="321"/>
      <c r="E28" s="818"/>
      <c r="F28" s="338"/>
      <c r="G28" s="338"/>
    </row>
    <row r="29" spans="1:10" s="379" customFormat="1" ht="40.5" customHeight="1" x14ac:dyDescent="0.25">
      <c r="A29" s="270"/>
      <c r="B29" s="342" t="s">
        <v>1200</v>
      </c>
      <c r="C29" s="322"/>
      <c r="D29" s="323"/>
      <c r="E29" s="819"/>
      <c r="F29" s="297"/>
      <c r="G29" s="297"/>
    </row>
    <row r="30" spans="1:10" s="379" customFormat="1" ht="12.6" customHeight="1" x14ac:dyDescent="0.25">
      <c r="A30" s="270"/>
      <c r="B30" s="322" t="s">
        <v>1201</v>
      </c>
      <c r="C30" s="322"/>
      <c r="D30" s="322"/>
      <c r="E30" s="819"/>
      <c r="F30" s="297"/>
      <c r="G30" s="297"/>
    </row>
    <row r="31" spans="1:10" s="379" customFormat="1" ht="15" x14ac:dyDescent="0.25">
      <c r="A31" s="270"/>
      <c r="B31" s="322" t="s">
        <v>1202</v>
      </c>
      <c r="C31" s="274"/>
      <c r="D31" s="274"/>
      <c r="E31" s="820"/>
      <c r="F31" s="297"/>
      <c r="G31" s="297"/>
    </row>
    <row r="32" spans="1:10" s="379" customFormat="1" ht="15" x14ac:dyDescent="0.25">
      <c r="A32" s="270"/>
      <c r="B32" s="324" t="s">
        <v>1203</v>
      </c>
      <c r="C32" s="325"/>
      <c r="D32" s="323"/>
      <c r="E32" s="820"/>
      <c r="F32" s="297"/>
      <c r="G32" s="297"/>
    </row>
    <row r="33" spans="1:7" s="379" customFormat="1" ht="15" x14ac:dyDescent="0.25">
      <c r="A33" s="270"/>
      <c r="B33" s="256"/>
      <c r="C33" s="326"/>
      <c r="D33" s="326"/>
      <c r="E33" s="820"/>
      <c r="F33" s="258"/>
      <c r="G33" s="258"/>
    </row>
    <row r="34" spans="1:7" s="379" customFormat="1" ht="15.75" thickBot="1" x14ac:dyDescent="0.3">
      <c r="A34" s="327"/>
      <c r="B34" s="328"/>
      <c r="C34" s="328"/>
      <c r="D34" s="328"/>
      <c r="E34" s="821"/>
      <c r="F34" s="339"/>
      <c r="G34" s="339"/>
    </row>
    <row r="35" spans="1:7" s="379" customFormat="1" ht="15.75" hidden="1" thickBot="1" x14ac:dyDescent="0.3">
      <c r="A35" s="329"/>
      <c r="B35" s="330" t="s">
        <v>1204</v>
      </c>
      <c r="C35" s="331"/>
      <c r="D35" s="331"/>
      <c r="E35" s="822"/>
      <c r="F35" s="340"/>
      <c r="G35" s="340"/>
    </row>
    <row r="36" spans="1:7" s="379" customFormat="1" ht="15.75" hidden="1" thickBot="1" x14ac:dyDescent="0.3">
      <c r="E36" s="823"/>
      <c r="F36" s="259"/>
      <c r="G36" s="259"/>
    </row>
    <row r="37" spans="1:7" s="379" customFormat="1" ht="15.75" hidden="1" thickBot="1" x14ac:dyDescent="0.3">
      <c r="E37" s="823"/>
      <c r="F37" s="259"/>
      <c r="G37" s="259"/>
    </row>
    <row r="38" spans="1:7" s="379" customFormat="1" ht="15.75" hidden="1" thickBot="1" x14ac:dyDescent="0.3">
      <c r="E38" s="823"/>
      <c r="F38" s="259"/>
      <c r="G38" s="259"/>
    </row>
    <row r="39" spans="1:7" s="379" customFormat="1" ht="15.75" hidden="1" thickBot="1" x14ac:dyDescent="0.3">
      <c r="E39" s="823"/>
      <c r="F39" s="259"/>
      <c r="G39" s="259"/>
    </row>
    <row r="40" spans="1:7" s="379" customFormat="1" ht="15" x14ac:dyDescent="0.25">
      <c r="A40" s="351"/>
      <c r="B40" s="352" t="s">
        <v>1205</v>
      </c>
      <c r="C40" s="353"/>
      <c r="D40" s="353"/>
      <c r="E40" s="813"/>
      <c r="F40" s="354"/>
      <c r="G40" s="354"/>
    </row>
    <row r="41" spans="1:7" s="379" customFormat="1" ht="15" x14ac:dyDescent="0.25">
      <c r="A41" s="270" t="s">
        <v>1149</v>
      </c>
      <c r="B41" s="348" t="s">
        <v>1206</v>
      </c>
      <c r="C41" s="274"/>
      <c r="D41" s="274"/>
      <c r="E41" s="819"/>
      <c r="F41" s="258"/>
      <c r="G41" s="258"/>
    </row>
    <row r="42" spans="1:7" s="379" customFormat="1" ht="357" customHeight="1" x14ac:dyDescent="0.25">
      <c r="A42" s="332" t="s">
        <v>913</v>
      </c>
      <c r="B42" s="361" t="s">
        <v>1207</v>
      </c>
      <c r="C42" s="276" t="s">
        <v>60</v>
      </c>
      <c r="D42" s="277" t="s">
        <v>1149</v>
      </c>
      <c r="E42" s="808"/>
      <c r="F42" s="297">
        <f>D42*E42</f>
        <v>0</v>
      </c>
      <c r="G42" s="297"/>
    </row>
    <row r="43" spans="1:7" s="379" customFormat="1" ht="15" x14ac:dyDescent="0.25">
      <c r="A43" s="270" t="s">
        <v>1163</v>
      </c>
      <c r="B43" s="348" t="s">
        <v>1208</v>
      </c>
      <c r="C43" s="274"/>
      <c r="D43" s="274"/>
      <c r="E43" s="819"/>
      <c r="F43" s="258"/>
      <c r="G43" s="258"/>
    </row>
    <row r="44" spans="1:7" s="379" customFormat="1" ht="382.5" x14ac:dyDescent="0.25">
      <c r="A44" s="279" t="s">
        <v>914</v>
      </c>
      <c r="B44" s="361" t="s">
        <v>1209</v>
      </c>
      <c r="C44" s="276" t="s">
        <v>60</v>
      </c>
      <c r="D44" s="277" t="s">
        <v>1149</v>
      </c>
      <c r="E44" s="808"/>
      <c r="F44" s="297">
        <f>D44*E44</f>
        <v>0</v>
      </c>
      <c r="G44" s="297"/>
    </row>
    <row r="45" spans="1:7" s="379" customFormat="1" ht="15" x14ac:dyDescent="0.25">
      <c r="A45" s="270" t="s">
        <v>1178</v>
      </c>
      <c r="B45" s="348" t="s">
        <v>1208</v>
      </c>
      <c r="C45" s="274"/>
      <c r="D45" s="274"/>
      <c r="E45" s="819"/>
      <c r="F45" s="258"/>
      <c r="G45" s="258"/>
    </row>
    <row r="46" spans="1:7" s="379" customFormat="1" ht="382.5" x14ac:dyDescent="0.25">
      <c r="A46" s="279" t="s">
        <v>916</v>
      </c>
      <c r="B46" s="361" t="s">
        <v>1210</v>
      </c>
      <c r="C46" s="276" t="s">
        <v>60</v>
      </c>
      <c r="D46" s="277" t="s">
        <v>1149</v>
      </c>
      <c r="E46" s="808"/>
      <c r="F46" s="297">
        <f>D46*E46</f>
        <v>0</v>
      </c>
      <c r="G46" s="297"/>
    </row>
    <row r="47" spans="1:7" s="379" customFormat="1" ht="15" x14ac:dyDescent="0.25">
      <c r="A47" s="270" t="s">
        <v>1154</v>
      </c>
      <c r="B47" s="348" t="s">
        <v>1211</v>
      </c>
      <c r="C47" s="274"/>
      <c r="D47" s="274"/>
      <c r="E47" s="819"/>
      <c r="F47" s="258"/>
      <c r="G47" s="258"/>
    </row>
    <row r="48" spans="1:7" s="379" customFormat="1" ht="258.75" x14ac:dyDescent="0.25">
      <c r="A48" s="279" t="s">
        <v>523</v>
      </c>
      <c r="B48" s="275" t="s">
        <v>1212</v>
      </c>
      <c r="C48" s="276" t="s">
        <v>60</v>
      </c>
      <c r="D48" s="277" t="s">
        <v>1149</v>
      </c>
      <c r="E48" s="808"/>
      <c r="F48" s="297">
        <f>D48*E48</f>
        <v>0</v>
      </c>
      <c r="G48" s="297"/>
    </row>
    <row r="49" spans="1:7" s="379" customFormat="1" ht="15" x14ac:dyDescent="0.25">
      <c r="A49" s="270" t="s">
        <v>1181</v>
      </c>
      <c r="B49" s="348" t="s">
        <v>1213</v>
      </c>
      <c r="C49" s="274"/>
      <c r="D49" s="274"/>
      <c r="E49" s="819"/>
      <c r="F49" s="258"/>
      <c r="G49" s="258"/>
    </row>
    <row r="50" spans="1:7" s="379" customFormat="1" ht="258.75" x14ac:dyDescent="0.25">
      <c r="A50" s="279" t="s">
        <v>1214</v>
      </c>
      <c r="B50" s="275" t="s">
        <v>1215</v>
      </c>
      <c r="C50" s="276" t="s">
        <v>60</v>
      </c>
      <c r="D50" s="277" t="s">
        <v>1149</v>
      </c>
      <c r="E50" s="808"/>
      <c r="F50" s="297">
        <f>D50*E50</f>
        <v>0</v>
      </c>
      <c r="G50" s="297"/>
    </row>
    <row r="51" spans="1:7" s="379" customFormat="1" ht="15" x14ac:dyDescent="0.25">
      <c r="A51" s="270" t="s">
        <v>1216</v>
      </c>
      <c r="B51" s="348" t="s">
        <v>1217</v>
      </c>
      <c r="C51" s="274"/>
      <c r="D51" s="274"/>
      <c r="E51" s="819"/>
      <c r="F51" s="258"/>
      <c r="G51" s="258"/>
    </row>
    <row r="52" spans="1:7" s="379" customFormat="1" ht="284.25" customHeight="1" thickBot="1" x14ac:dyDescent="0.3">
      <c r="A52" s="312" t="s">
        <v>1051</v>
      </c>
      <c r="B52" s="333" t="s">
        <v>1218</v>
      </c>
      <c r="C52" s="334" t="s">
        <v>60</v>
      </c>
      <c r="D52" s="335" t="s">
        <v>1154</v>
      </c>
      <c r="E52" s="812"/>
      <c r="F52" s="297">
        <f>D52*E52</f>
        <v>0</v>
      </c>
      <c r="G52" s="297"/>
    </row>
    <row r="53" spans="1:7" s="379" customFormat="1" ht="15.75" thickBot="1" x14ac:dyDescent="0.3">
      <c r="A53" s="304"/>
      <c r="B53" s="305"/>
      <c r="C53" s="306"/>
      <c r="D53" s="307"/>
      <c r="E53" s="308"/>
      <c r="F53" s="259"/>
      <c r="G53" s="259"/>
    </row>
    <row r="54" spans="1:7" s="4" customFormat="1" ht="17.25" thickBot="1" x14ac:dyDescent="0.35">
      <c r="A54" s="234"/>
      <c r="B54" s="465" t="s">
        <v>1219</v>
      </c>
      <c r="C54" s="465"/>
      <c r="D54" s="236"/>
      <c r="E54" s="341"/>
      <c r="F54" s="341">
        <f>SUM(F7:F52)</f>
        <v>0</v>
      </c>
      <c r="G54" s="341">
        <f>SUM(G7:G52)</f>
        <v>0</v>
      </c>
    </row>
    <row r="55" spans="1:7" s="379" customFormat="1" ht="15.75" thickTop="1" x14ac:dyDescent="0.25">
      <c r="E55" s="259"/>
      <c r="F55" s="259"/>
      <c r="G55" s="259"/>
    </row>
    <row r="56" spans="1:7" s="379" customFormat="1" ht="15" x14ac:dyDescent="0.25">
      <c r="E56" s="259"/>
      <c r="F56" s="259"/>
      <c r="G56" s="259"/>
    </row>
    <row r="57" spans="1:7" s="379" customFormat="1" ht="15" x14ac:dyDescent="0.25">
      <c r="E57" s="259"/>
      <c r="F57" s="259"/>
      <c r="G57" s="259"/>
    </row>
    <row r="58" spans="1:7" s="379" customFormat="1" ht="15" x14ac:dyDescent="0.25">
      <c r="E58" s="259"/>
      <c r="F58" s="259"/>
      <c r="G58" s="259"/>
    </row>
    <row r="59" spans="1:7" s="379" customFormat="1" ht="15" x14ac:dyDescent="0.25">
      <c r="E59" s="259"/>
      <c r="F59" s="259"/>
      <c r="G59" s="259"/>
    </row>
    <row r="60" spans="1:7" s="379" customFormat="1" ht="15" x14ac:dyDescent="0.25">
      <c r="E60" s="259"/>
      <c r="F60" s="259"/>
      <c r="G60" s="259"/>
    </row>
    <row r="61" spans="1:7" s="379" customFormat="1" ht="15" x14ac:dyDescent="0.25">
      <c r="E61" s="259"/>
      <c r="F61" s="259"/>
      <c r="G61" s="259"/>
    </row>
    <row r="62" spans="1:7" s="379" customFormat="1" ht="15" x14ac:dyDescent="0.25">
      <c r="E62" s="259"/>
      <c r="F62" s="259"/>
      <c r="G62" s="259"/>
    </row>
    <row r="63" spans="1:7" s="379" customFormat="1" ht="15" x14ac:dyDescent="0.25">
      <c r="E63" s="259"/>
      <c r="F63" s="259"/>
      <c r="G63" s="259"/>
    </row>
    <row r="64" spans="1:7" s="379" customFormat="1" ht="15" x14ac:dyDescent="0.25">
      <c r="E64" s="259"/>
      <c r="F64" s="259"/>
      <c r="G64" s="259"/>
    </row>
    <row r="65" spans="1:7" s="379" customFormat="1" ht="15" x14ac:dyDescent="0.25">
      <c r="E65" s="259"/>
      <c r="F65" s="259"/>
      <c r="G65" s="259"/>
    </row>
    <row r="66" spans="1:7" s="379" customFormat="1" ht="15" x14ac:dyDescent="0.25">
      <c r="E66" s="259"/>
      <c r="F66" s="259"/>
      <c r="G66" s="259"/>
    </row>
    <row r="67" spans="1:7" s="379" customFormat="1" ht="15" x14ac:dyDescent="0.25">
      <c r="E67" s="259"/>
      <c r="F67" s="259"/>
      <c r="G67" s="259"/>
    </row>
    <row r="68" spans="1:7" s="379" customFormat="1" ht="15" x14ac:dyDescent="0.25">
      <c r="E68" s="259"/>
      <c r="F68" s="259"/>
      <c r="G68" s="259"/>
    </row>
    <row r="69" spans="1:7" s="379" customFormat="1" ht="15" x14ac:dyDescent="0.25">
      <c r="E69" s="259"/>
      <c r="F69" s="259"/>
      <c r="G69" s="259"/>
    </row>
    <row r="70" spans="1:7" s="379" customFormat="1" ht="15" x14ac:dyDescent="0.25">
      <c r="E70" s="259"/>
      <c r="F70" s="259"/>
      <c r="G70" s="259"/>
    </row>
    <row r="71" spans="1:7" s="379" customFormat="1" ht="15" x14ac:dyDescent="0.25">
      <c r="E71" s="259"/>
      <c r="F71" s="259"/>
      <c r="G71" s="259"/>
    </row>
    <row r="72" spans="1:7" s="379" customFormat="1" ht="15" x14ac:dyDescent="0.25">
      <c r="E72" s="259"/>
      <c r="F72" s="259"/>
      <c r="G72" s="259"/>
    </row>
    <row r="73" spans="1:7" s="379" customFormat="1" ht="15" x14ac:dyDescent="0.25">
      <c r="E73" s="259"/>
      <c r="F73" s="259"/>
      <c r="G73" s="259"/>
    </row>
    <row r="74" spans="1:7" s="379" customFormat="1" ht="15" x14ac:dyDescent="0.25">
      <c r="E74" s="259"/>
      <c r="F74" s="259"/>
      <c r="G74" s="259"/>
    </row>
    <row r="75" spans="1:7" s="379" customFormat="1" ht="15" x14ac:dyDescent="0.25">
      <c r="E75" s="259"/>
      <c r="F75" s="259"/>
      <c r="G75" s="259"/>
    </row>
    <row r="76" spans="1:7" s="379" customFormat="1" ht="15" x14ac:dyDescent="0.25">
      <c r="E76" s="259"/>
      <c r="F76" s="259"/>
      <c r="G76" s="259"/>
    </row>
    <row r="77" spans="1:7" s="379" customFormat="1" ht="15" x14ac:dyDescent="0.25">
      <c r="E77" s="259"/>
      <c r="F77" s="259"/>
      <c r="G77" s="259"/>
    </row>
    <row r="78" spans="1:7" s="379" customFormat="1" ht="15" x14ac:dyDescent="0.25">
      <c r="E78" s="259"/>
      <c r="F78" s="302"/>
      <c r="G78" s="302"/>
    </row>
    <row r="79" spans="1:7" s="138" customFormat="1" ht="15" x14ac:dyDescent="0.25">
      <c r="A79" s="379"/>
      <c r="B79" s="379"/>
      <c r="C79" s="379"/>
      <c r="D79" s="379"/>
      <c r="E79" s="259"/>
      <c r="F79" s="302"/>
      <c r="G79" s="302"/>
    </row>
    <row r="80" spans="1:7" s="138" customFormat="1" ht="15" x14ac:dyDescent="0.25">
      <c r="A80" s="379"/>
      <c r="B80" s="379"/>
      <c r="C80" s="379"/>
      <c r="D80" s="379"/>
      <c r="E80" s="259"/>
      <c r="F80" s="302"/>
      <c r="G80" s="302"/>
    </row>
    <row r="81" spans="1:7" s="138" customFormat="1" ht="15" x14ac:dyDescent="0.25">
      <c r="A81" s="379"/>
      <c r="B81" s="379"/>
      <c r="C81" s="379"/>
      <c r="D81" s="379"/>
      <c r="E81" s="259"/>
      <c r="F81" s="302"/>
      <c r="G81" s="302"/>
    </row>
    <row r="82" spans="1:7" s="138" customFormat="1" ht="15" x14ac:dyDescent="0.25">
      <c r="A82" s="379"/>
      <c r="B82" s="379"/>
      <c r="C82" s="379"/>
      <c r="D82" s="379"/>
      <c r="E82" s="259"/>
      <c r="F82" s="302"/>
      <c r="G82" s="302"/>
    </row>
    <row r="83" spans="1:7" s="138" customFormat="1" ht="15" x14ac:dyDescent="0.25">
      <c r="A83" s="379"/>
      <c r="B83" s="379"/>
      <c r="C83" s="379"/>
      <c r="D83" s="379"/>
      <c r="E83" s="259"/>
      <c r="F83" s="302"/>
      <c r="G83" s="302"/>
    </row>
    <row r="84" spans="1:7" s="138" customFormat="1" ht="15" x14ac:dyDescent="0.25">
      <c r="A84" s="379"/>
      <c r="B84" s="280"/>
      <c r="C84" s="281"/>
      <c r="D84" s="281"/>
      <c r="E84" s="298"/>
      <c r="F84" s="302"/>
      <c r="G84" s="302"/>
    </row>
    <row r="85" spans="1:7" s="138" customFormat="1" ht="15" x14ac:dyDescent="0.25">
      <c r="A85" s="283"/>
      <c r="B85" s="280"/>
      <c r="C85" s="281"/>
      <c r="D85" s="281"/>
      <c r="E85" s="298"/>
      <c r="F85" s="302"/>
      <c r="G85" s="302"/>
    </row>
    <row r="86" spans="1:7" s="138" customFormat="1" ht="15" x14ac:dyDescent="0.25">
      <c r="A86" s="283"/>
      <c r="B86" s="280"/>
      <c r="C86" s="281"/>
      <c r="D86" s="281"/>
      <c r="E86" s="298"/>
      <c r="F86" s="302"/>
      <c r="G86" s="302"/>
    </row>
    <row r="87" spans="1:7" s="138" customFormat="1" ht="15" x14ac:dyDescent="0.25">
      <c r="A87" s="283"/>
      <c r="B87" s="280"/>
      <c r="C87" s="281"/>
      <c r="D87" s="281"/>
      <c r="E87" s="298"/>
      <c r="F87" s="302"/>
      <c r="G87" s="302"/>
    </row>
    <row r="88" spans="1:7" s="138" customFormat="1" ht="15" x14ac:dyDescent="0.25">
      <c r="A88" s="283"/>
      <c r="B88" s="284"/>
      <c r="C88" s="281"/>
      <c r="D88" s="281"/>
      <c r="E88" s="298"/>
      <c r="F88" s="302"/>
      <c r="G88" s="302"/>
    </row>
    <row r="89" spans="1:7" s="138" customFormat="1" ht="24.6" customHeight="1" x14ac:dyDescent="0.25">
      <c r="A89" s="283"/>
      <c r="B89" s="280"/>
      <c r="C89" s="282"/>
      <c r="D89" s="285"/>
      <c r="E89" s="300"/>
      <c r="F89" s="302"/>
      <c r="G89" s="302"/>
    </row>
    <row r="90" spans="1:7" s="138" customFormat="1" ht="15" hidden="1" x14ac:dyDescent="0.25">
      <c r="A90" s="283"/>
      <c r="B90" s="286"/>
      <c r="C90" s="287"/>
      <c r="D90" s="287"/>
      <c r="E90" s="298"/>
      <c r="F90" s="302"/>
      <c r="G90" s="302"/>
    </row>
    <row r="91" spans="1:7" s="138" customFormat="1" ht="15" hidden="1" x14ac:dyDescent="0.25">
      <c r="A91" s="283"/>
      <c r="B91" s="286"/>
      <c r="C91" s="287"/>
      <c r="D91" s="287"/>
      <c r="E91" s="298"/>
      <c r="F91" s="302"/>
      <c r="G91" s="302"/>
    </row>
    <row r="92" spans="1:7" s="138" customFormat="1" ht="15" hidden="1" x14ac:dyDescent="0.25">
      <c r="A92" s="283"/>
      <c r="B92" s="286"/>
      <c r="C92" s="287"/>
      <c r="D92" s="287"/>
      <c r="E92" s="298"/>
      <c r="F92" s="302"/>
      <c r="G92" s="302"/>
    </row>
    <row r="93" spans="1:7" s="138" customFormat="1" ht="15" hidden="1" x14ac:dyDescent="0.25">
      <c r="A93" s="283"/>
      <c r="B93" s="286"/>
      <c r="C93" s="287"/>
      <c r="D93" s="287"/>
      <c r="E93" s="298"/>
      <c r="F93" s="302"/>
      <c r="G93" s="302"/>
    </row>
    <row r="94" spans="1:7" s="138" customFormat="1" ht="15" hidden="1" x14ac:dyDescent="0.25">
      <c r="A94" s="283"/>
      <c r="C94" s="287"/>
      <c r="D94" s="287"/>
      <c r="E94" s="298"/>
      <c r="F94" s="302"/>
      <c r="G94" s="302"/>
    </row>
    <row r="95" spans="1:7" s="138" customFormat="1" ht="15" hidden="1" x14ac:dyDescent="0.25">
      <c r="A95" s="288"/>
      <c r="B95" s="289"/>
      <c r="C95" s="281"/>
      <c r="D95" s="287"/>
      <c r="E95" s="298"/>
      <c r="F95" s="302"/>
      <c r="G95" s="302"/>
    </row>
    <row r="96" spans="1:7" s="138" customFormat="1" ht="15" hidden="1" x14ac:dyDescent="0.25">
      <c r="B96" s="280"/>
      <c r="C96" s="281"/>
      <c r="D96" s="281"/>
      <c r="E96" s="298"/>
      <c r="F96" s="302"/>
      <c r="G96" s="302"/>
    </row>
    <row r="97" spans="1:7" s="138" customFormat="1" ht="15" hidden="1" x14ac:dyDescent="0.25">
      <c r="A97" s="283"/>
      <c r="B97" s="280"/>
      <c r="C97" s="281"/>
      <c r="D97" s="281"/>
      <c r="E97" s="298"/>
      <c r="F97" s="302"/>
      <c r="G97" s="302"/>
    </row>
    <row r="98" spans="1:7" s="138" customFormat="1" ht="15" hidden="1" x14ac:dyDescent="0.25">
      <c r="A98" s="283"/>
      <c r="B98" s="280"/>
      <c r="C98" s="281"/>
      <c r="D98" s="281"/>
      <c r="E98" s="298"/>
      <c r="F98" s="302"/>
      <c r="G98" s="302"/>
    </row>
    <row r="99" spans="1:7" s="138" customFormat="1" ht="15" hidden="1" x14ac:dyDescent="0.25">
      <c r="A99" s="283"/>
      <c r="B99" s="280"/>
      <c r="C99" s="287"/>
      <c r="D99" s="287"/>
      <c r="E99" s="298"/>
      <c r="F99" s="302"/>
      <c r="G99" s="302"/>
    </row>
    <row r="100" spans="1:7" s="138" customFormat="1" ht="15" x14ac:dyDescent="0.25">
      <c r="A100" s="283"/>
      <c r="B100" s="289"/>
      <c r="C100" s="281"/>
      <c r="D100" s="287"/>
      <c r="E100" s="298"/>
      <c r="F100" s="302"/>
      <c r="G100" s="302"/>
    </row>
    <row r="101" spans="1:7" s="138" customFormat="1" ht="15" x14ac:dyDescent="0.25">
      <c r="B101" s="280"/>
      <c r="C101" s="281"/>
      <c r="D101" s="281"/>
      <c r="E101" s="298"/>
      <c r="F101" s="302"/>
      <c r="G101" s="302"/>
    </row>
    <row r="102" spans="1:7" s="138" customFormat="1" ht="15" x14ac:dyDescent="0.25">
      <c r="A102" s="283"/>
      <c r="B102" s="280"/>
      <c r="C102" s="281"/>
      <c r="D102" s="281"/>
      <c r="E102" s="298"/>
      <c r="F102" s="302"/>
      <c r="G102" s="302"/>
    </row>
    <row r="103" spans="1:7" s="138" customFormat="1" ht="15" x14ac:dyDescent="0.25">
      <c r="A103" s="283"/>
      <c r="B103" s="280"/>
      <c r="C103" s="281"/>
      <c r="D103" s="281"/>
      <c r="E103" s="298"/>
      <c r="F103" s="302"/>
      <c r="G103" s="302"/>
    </row>
    <row r="104" spans="1:7" s="138" customFormat="1" ht="19.5" customHeight="1" x14ac:dyDescent="0.25">
      <c r="A104" s="283"/>
      <c r="C104" s="287"/>
      <c r="D104" s="287"/>
      <c r="E104" s="298"/>
      <c r="F104" s="302"/>
      <c r="G104" s="302"/>
    </row>
    <row r="105" spans="1:7" s="138" customFormat="1" ht="15" hidden="1" x14ac:dyDescent="0.25">
      <c r="A105" s="283"/>
      <c r="B105" s="289"/>
      <c r="C105" s="281"/>
      <c r="D105" s="287"/>
      <c r="E105" s="298"/>
      <c r="F105" s="302"/>
      <c r="G105" s="302"/>
    </row>
    <row r="106" spans="1:7" s="138" customFormat="1" ht="15" hidden="1" x14ac:dyDescent="0.25">
      <c r="B106" s="280"/>
      <c r="C106" s="281"/>
      <c r="D106" s="281"/>
      <c r="E106" s="298"/>
      <c r="F106" s="302"/>
      <c r="G106" s="302"/>
    </row>
    <row r="107" spans="1:7" s="138" customFormat="1" ht="15" hidden="1" x14ac:dyDescent="0.25">
      <c r="A107" s="283"/>
      <c r="B107" s="280"/>
      <c r="C107" s="281"/>
      <c r="D107" s="281"/>
      <c r="E107" s="298"/>
      <c r="F107" s="302"/>
      <c r="G107" s="302"/>
    </row>
    <row r="108" spans="1:7" s="138" customFormat="1" ht="15" hidden="1" x14ac:dyDescent="0.25">
      <c r="A108" s="283"/>
      <c r="B108" s="280"/>
      <c r="C108" s="281"/>
      <c r="D108" s="281"/>
      <c r="E108" s="298"/>
      <c r="F108" s="302"/>
      <c r="G108" s="302"/>
    </row>
    <row r="109" spans="1:7" s="138" customFormat="1" ht="15" hidden="1" x14ac:dyDescent="0.25">
      <c r="A109" s="283"/>
      <c r="C109" s="287"/>
      <c r="D109" s="287"/>
      <c r="E109" s="298"/>
      <c r="F109" s="302"/>
      <c r="G109" s="302"/>
    </row>
    <row r="110" spans="1:7" s="138" customFormat="1" ht="15" hidden="1" x14ac:dyDescent="0.25">
      <c r="A110" s="283"/>
      <c r="B110" s="289"/>
      <c r="C110" s="281"/>
      <c r="D110" s="287"/>
      <c r="E110" s="298"/>
      <c r="F110" s="302"/>
      <c r="G110" s="302"/>
    </row>
    <row r="111" spans="1:7" s="138" customFormat="1" ht="15" hidden="1" x14ac:dyDescent="0.25">
      <c r="B111" s="280"/>
      <c r="C111" s="281"/>
      <c r="D111" s="281"/>
      <c r="E111" s="298"/>
      <c r="F111" s="302"/>
      <c r="G111" s="302"/>
    </row>
    <row r="112" spans="1:7" s="138" customFormat="1" ht="15" hidden="1" x14ac:dyDescent="0.25">
      <c r="A112" s="283"/>
      <c r="B112" s="280"/>
      <c r="C112" s="281"/>
      <c r="D112" s="281"/>
      <c r="E112" s="298"/>
      <c r="F112" s="302"/>
      <c r="G112" s="302"/>
    </row>
    <row r="113" spans="1:7" s="138" customFormat="1" ht="15" hidden="1" x14ac:dyDescent="0.25">
      <c r="A113" s="283"/>
      <c r="B113" s="280"/>
      <c r="C113" s="281"/>
      <c r="D113" s="281"/>
      <c r="E113" s="298"/>
      <c r="F113" s="302"/>
      <c r="G113" s="302"/>
    </row>
    <row r="114" spans="1:7" s="138" customFormat="1" ht="15" hidden="1" x14ac:dyDescent="0.25">
      <c r="A114" s="283"/>
      <c r="C114" s="287"/>
      <c r="D114" s="287"/>
      <c r="E114" s="298"/>
      <c r="F114" s="302"/>
      <c r="G114" s="302"/>
    </row>
    <row r="115" spans="1:7" s="138" customFormat="1" ht="15" x14ac:dyDescent="0.25">
      <c r="A115" s="283"/>
      <c r="B115" s="289"/>
      <c r="C115" s="281"/>
      <c r="D115" s="287"/>
      <c r="E115" s="298"/>
      <c r="F115" s="302"/>
      <c r="G115" s="302"/>
    </row>
    <row r="116" spans="1:7" s="138" customFormat="1" ht="15" x14ac:dyDescent="0.25">
      <c r="B116" s="280"/>
      <c r="C116" s="281"/>
      <c r="D116" s="281"/>
      <c r="E116" s="298"/>
      <c r="F116" s="302"/>
      <c r="G116" s="302"/>
    </row>
    <row r="117" spans="1:7" s="138" customFormat="1" ht="15" x14ac:dyDescent="0.25">
      <c r="A117" s="283"/>
      <c r="B117" s="280"/>
      <c r="C117" s="281"/>
      <c r="D117" s="281"/>
      <c r="E117" s="298"/>
      <c r="F117" s="302"/>
      <c r="G117" s="302"/>
    </row>
    <row r="118" spans="1:7" s="138" customFormat="1" ht="15" x14ac:dyDescent="0.25">
      <c r="A118" s="283"/>
      <c r="B118" s="280"/>
      <c r="C118" s="281"/>
      <c r="D118" s="281"/>
      <c r="E118" s="298"/>
      <c r="F118" s="302"/>
      <c r="G118" s="302"/>
    </row>
    <row r="119" spans="1:7" s="138" customFormat="1" ht="15" x14ac:dyDescent="0.25">
      <c r="A119" s="283"/>
      <c r="C119" s="287"/>
      <c r="D119" s="287"/>
      <c r="E119" s="298"/>
      <c r="F119" s="302"/>
      <c r="G119" s="302"/>
    </row>
    <row r="120" spans="1:7" s="138" customFormat="1" ht="77.099999999999994" customHeight="1" x14ac:dyDescent="0.25">
      <c r="A120" s="283"/>
      <c r="B120" s="289"/>
      <c r="C120" s="281"/>
      <c r="D120" s="287"/>
      <c r="E120" s="298"/>
      <c r="F120" s="302"/>
      <c r="G120" s="302"/>
    </row>
    <row r="121" spans="1:7" s="138" customFormat="1" ht="15" x14ac:dyDescent="0.25">
      <c r="B121" s="280"/>
      <c r="C121" s="281"/>
      <c r="D121" s="281"/>
      <c r="E121" s="298"/>
      <c r="F121" s="302"/>
      <c r="G121" s="302"/>
    </row>
    <row r="122" spans="1:7" s="138" customFormat="1" ht="15" x14ac:dyDescent="0.25">
      <c r="A122" s="283"/>
      <c r="B122" s="280"/>
      <c r="C122" s="281"/>
      <c r="D122" s="281"/>
      <c r="E122" s="298"/>
      <c r="F122" s="302"/>
      <c r="G122" s="302"/>
    </row>
    <row r="123" spans="1:7" s="138" customFormat="1" ht="15" x14ac:dyDescent="0.25">
      <c r="A123" s="283"/>
      <c r="B123" s="280"/>
      <c r="C123" s="281"/>
      <c r="D123" s="281"/>
      <c r="E123" s="298"/>
      <c r="F123" s="302"/>
      <c r="G123" s="302"/>
    </row>
    <row r="124" spans="1:7" s="138" customFormat="1" ht="15" x14ac:dyDescent="0.25">
      <c r="A124" s="283"/>
      <c r="C124" s="287"/>
      <c r="D124" s="287"/>
      <c r="E124" s="298"/>
      <c r="F124" s="302"/>
      <c r="G124" s="302"/>
    </row>
    <row r="125" spans="1:7" s="138" customFormat="1" ht="15" x14ac:dyDescent="0.25">
      <c r="A125" s="283"/>
      <c r="B125" s="289"/>
      <c r="C125" s="281"/>
      <c r="D125" s="287"/>
      <c r="E125" s="298"/>
      <c r="F125" s="302"/>
      <c r="G125" s="302"/>
    </row>
    <row r="126" spans="1:7" s="138" customFormat="1" ht="15" x14ac:dyDescent="0.25">
      <c r="B126" s="280"/>
      <c r="C126" s="281"/>
      <c r="D126" s="281"/>
      <c r="E126" s="298"/>
      <c r="F126" s="302"/>
      <c r="G126" s="302"/>
    </row>
    <row r="127" spans="1:7" s="138" customFormat="1" ht="15" x14ac:dyDescent="0.25">
      <c r="A127" s="283"/>
      <c r="B127" s="280"/>
      <c r="C127" s="281"/>
      <c r="D127" s="281"/>
      <c r="E127" s="298"/>
      <c r="F127" s="302"/>
      <c r="G127" s="302"/>
    </row>
    <row r="128" spans="1:7" s="138" customFormat="1" ht="15" x14ac:dyDescent="0.25">
      <c r="A128" s="283"/>
      <c r="B128" s="280"/>
      <c r="C128" s="281"/>
      <c r="D128" s="281"/>
      <c r="E128" s="298"/>
      <c r="F128" s="302"/>
      <c r="G128" s="302"/>
    </row>
    <row r="129" spans="1:7" s="138" customFormat="1" ht="15" x14ac:dyDescent="0.25">
      <c r="A129" s="283"/>
      <c r="C129" s="287"/>
      <c r="D129" s="287"/>
      <c r="E129" s="298"/>
      <c r="F129" s="302"/>
      <c r="G129" s="302"/>
    </row>
    <row r="130" spans="1:7" s="138" customFormat="1" ht="15" x14ac:dyDescent="0.25">
      <c r="A130" s="283"/>
      <c r="B130" s="289"/>
      <c r="C130" s="281"/>
      <c r="D130" s="287"/>
      <c r="E130" s="298"/>
      <c r="F130" s="302"/>
      <c r="G130" s="302"/>
    </row>
    <row r="131" spans="1:7" s="138" customFormat="1" ht="15" x14ac:dyDescent="0.25">
      <c r="B131" s="280"/>
      <c r="C131" s="281"/>
      <c r="D131" s="281"/>
      <c r="E131" s="298"/>
      <c r="F131" s="302"/>
      <c r="G131" s="302"/>
    </row>
    <row r="132" spans="1:7" s="138" customFormat="1" ht="15" x14ac:dyDescent="0.25">
      <c r="A132" s="283"/>
      <c r="B132" s="280"/>
      <c r="C132" s="281"/>
      <c r="D132" s="281"/>
      <c r="E132" s="298"/>
      <c r="F132" s="302"/>
      <c r="G132" s="302"/>
    </row>
    <row r="133" spans="1:7" s="138" customFormat="1" ht="15" x14ac:dyDescent="0.25">
      <c r="A133" s="283"/>
      <c r="B133" s="280"/>
      <c r="C133" s="281"/>
      <c r="D133" s="281"/>
      <c r="E133" s="298"/>
      <c r="F133" s="302"/>
      <c r="G133" s="302"/>
    </row>
    <row r="134" spans="1:7" s="138" customFormat="1" ht="15" x14ac:dyDescent="0.25">
      <c r="A134" s="283"/>
      <c r="C134" s="287"/>
      <c r="D134" s="287"/>
      <c r="E134" s="298"/>
      <c r="F134" s="302"/>
      <c r="G134" s="302"/>
    </row>
    <row r="135" spans="1:7" s="138" customFormat="1" ht="15" x14ac:dyDescent="0.25">
      <c r="A135" s="283"/>
      <c r="B135" s="289"/>
      <c r="C135" s="281"/>
      <c r="D135" s="287"/>
      <c r="E135" s="298"/>
      <c r="F135" s="302"/>
      <c r="G135" s="302"/>
    </row>
    <row r="136" spans="1:7" s="138" customFormat="1" ht="15" x14ac:dyDescent="0.25">
      <c r="B136" s="280"/>
      <c r="C136" s="281"/>
      <c r="D136" s="281"/>
      <c r="E136" s="298"/>
      <c r="F136" s="302"/>
      <c r="G136" s="302"/>
    </row>
    <row r="137" spans="1:7" s="138" customFormat="1" ht="15" x14ac:dyDescent="0.25">
      <c r="A137" s="283"/>
      <c r="B137" s="280"/>
      <c r="C137" s="281"/>
      <c r="D137" s="281"/>
      <c r="E137" s="298"/>
      <c r="F137" s="302"/>
      <c r="G137" s="302"/>
    </row>
    <row r="138" spans="1:7" s="138" customFormat="1" ht="15" x14ac:dyDescent="0.25">
      <c r="A138" s="283"/>
      <c r="B138" s="280"/>
      <c r="C138" s="281"/>
      <c r="D138" s="281"/>
      <c r="E138" s="298"/>
      <c r="F138" s="302"/>
      <c r="G138" s="302"/>
    </row>
    <row r="139" spans="1:7" s="138" customFormat="1" ht="15" x14ac:dyDescent="0.25">
      <c r="A139" s="283"/>
      <c r="C139" s="287"/>
      <c r="D139" s="287"/>
      <c r="E139" s="298"/>
      <c r="F139" s="302"/>
      <c r="G139" s="302"/>
    </row>
    <row r="140" spans="1:7" s="138" customFormat="1" ht="15" x14ac:dyDescent="0.25">
      <c r="A140" s="283"/>
      <c r="B140" s="289"/>
      <c r="C140" s="281"/>
      <c r="D140" s="287"/>
      <c r="E140" s="298"/>
      <c r="F140" s="302"/>
      <c r="G140" s="302"/>
    </row>
    <row r="141" spans="1:7" s="138" customFormat="1" ht="15" x14ac:dyDescent="0.25">
      <c r="B141" s="280"/>
      <c r="C141" s="281"/>
      <c r="D141" s="281"/>
      <c r="E141" s="298"/>
      <c r="F141" s="302"/>
      <c r="G141" s="302"/>
    </row>
    <row r="142" spans="1:7" s="138" customFormat="1" ht="15" x14ac:dyDescent="0.25">
      <c r="A142" s="283"/>
      <c r="B142" s="280"/>
      <c r="C142" s="281"/>
      <c r="D142" s="281"/>
      <c r="E142" s="298"/>
      <c r="F142" s="302"/>
      <c r="G142" s="302"/>
    </row>
    <row r="143" spans="1:7" s="138" customFormat="1" ht="15" x14ac:dyDescent="0.25">
      <c r="A143" s="283"/>
      <c r="B143" s="280"/>
      <c r="C143" s="281"/>
      <c r="D143" s="281"/>
      <c r="E143" s="298"/>
      <c r="F143" s="302"/>
      <c r="G143" s="302"/>
    </row>
    <row r="144" spans="1:7" s="138" customFormat="1" ht="15" x14ac:dyDescent="0.25">
      <c r="A144" s="283"/>
      <c r="C144" s="287"/>
      <c r="D144" s="287"/>
      <c r="E144" s="298"/>
      <c r="F144" s="302"/>
      <c r="G144" s="302"/>
    </row>
    <row r="145" spans="1:7" s="138" customFormat="1" ht="15" x14ac:dyDescent="0.25">
      <c r="A145" s="283"/>
      <c r="B145" s="289"/>
      <c r="C145" s="281"/>
      <c r="D145" s="287"/>
      <c r="E145" s="298"/>
      <c r="F145" s="302"/>
      <c r="G145" s="302"/>
    </row>
    <row r="146" spans="1:7" s="138" customFormat="1" ht="15" x14ac:dyDescent="0.25">
      <c r="B146" s="280"/>
      <c r="C146" s="281"/>
      <c r="D146" s="281"/>
      <c r="E146" s="298"/>
      <c r="F146" s="302"/>
      <c r="G146" s="302"/>
    </row>
    <row r="147" spans="1:7" s="138" customFormat="1" ht="15" x14ac:dyDescent="0.25">
      <c r="A147" s="283"/>
      <c r="B147" s="280"/>
      <c r="C147" s="281"/>
      <c r="D147" s="281"/>
      <c r="E147" s="298"/>
      <c r="F147" s="302"/>
      <c r="G147" s="302"/>
    </row>
    <row r="148" spans="1:7" s="138" customFormat="1" ht="15" x14ac:dyDescent="0.25">
      <c r="A148" s="283"/>
      <c r="B148" s="280"/>
      <c r="C148" s="281"/>
      <c r="D148" s="281"/>
      <c r="E148" s="298"/>
      <c r="F148" s="302"/>
      <c r="G148" s="302"/>
    </row>
    <row r="149" spans="1:7" s="138" customFormat="1" ht="15" x14ac:dyDescent="0.25">
      <c r="A149" s="283"/>
      <c r="C149" s="287"/>
      <c r="D149" s="287"/>
      <c r="E149" s="298"/>
      <c r="F149" s="302"/>
      <c r="G149" s="302"/>
    </row>
    <row r="150" spans="1:7" s="138" customFormat="1" ht="15" x14ac:dyDescent="0.25">
      <c r="A150" s="283"/>
      <c r="C150" s="287"/>
      <c r="D150" s="287"/>
      <c r="E150" s="298"/>
      <c r="F150" s="302"/>
      <c r="G150" s="302"/>
    </row>
    <row r="151" spans="1:7" s="138" customFormat="1" ht="15" x14ac:dyDescent="0.25">
      <c r="C151" s="287"/>
      <c r="D151" s="287"/>
      <c r="E151" s="298"/>
      <c r="F151" s="302"/>
      <c r="G151" s="302"/>
    </row>
    <row r="152" spans="1:7" s="138" customFormat="1" ht="15" x14ac:dyDescent="0.25">
      <c r="A152" s="290"/>
      <c r="B152" s="289"/>
      <c r="C152" s="281"/>
      <c r="D152" s="287"/>
      <c r="E152" s="298"/>
      <c r="F152" s="302"/>
      <c r="G152" s="302"/>
    </row>
    <row r="153" spans="1:7" s="138" customFormat="1" ht="15" x14ac:dyDescent="0.25">
      <c r="B153" s="291"/>
      <c r="C153" s="281"/>
      <c r="D153" s="281"/>
      <c r="E153" s="298"/>
      <c r="F153" s="302"/>
      <c r="G153" s="302"/>
    </row>
    <row r="154" spans="1:7" s="138" customFormat="1" ht="15" x14ac:dyDescent="0.25">
      <c r="A154" s="292"/>
      <c r="B154" s="280"/>
      <c r="C154" s="281"/>
      <c r="D154" s="281"/>
      <c r="E154" s="298"/>
      <c r="F154" s="302"/>
      <c r="G154" s="302"/>
    </row>
    <row r="155" spans="1:7" s="138" customFormat="1" ht="15" x14ac:dyDescent="0.25">
      <c r="A155" s="283"/>
      <c r="C155" s="287"/>
      <c r="D155" s="287"/>
      <c r="E155" s="298"/>
      <c r="F155" s="302"/>
      <c r="G155" s="302"/>
    </row>
    <row r="156" spans="1:7" s="138" customFormat="1" ht="15" x14ac:dyDescent="0.25">
      <c r="A156" s="283"/>
      <c r="B156" s="289"/>
      <c r="C156" s="281"/>
      <c r="D156" s="287"/>
      <c r="E156" s="298"/>
      <c r="F156" s="302"/>
      <c r="G156" s="302"/>
    </row>
    <row r="157" spans="1:7" s="138" customFormat="1" ht="15" x14ac:dyDescent="0.25">
      <c r="B157" s="291"/>
      <c r="C157" s="281"/>
      <c r="D157" s="281"/>
      <c r="E157" s="298"/>
      <c r="F157" s="302"/>
      <c r="G157" s="302"/>
    </row>
    <row r="158" spans="1:7" s="138" customFormat="1" ht="15" x14ac:dyDescent="0.25">
      <c r="A158" s="292"/>
      <c r="B158" s="280"/>
      <c r="C158" s="281"/>
      <c r="D158" s="281"/>
      <c r="E158" s="298"/>
      <c r="F158" s="302"/>
      <c r="G158" s="302"/>
    </row>
    <row r="159" spans="1:7" s="138" customFormat="1" ht="15" x14ac:dyDescent="0.25">
      <c r="A159" s="283"/>
      <c r="C159" s="287"/>
      <c r="D159" s="287"/>
      <c r="E159" s="298"/>
      <c r="F159" s="302"/>
      <c r="G159" s="302"/>
    </row>
    <row r="160" spans="1:7" s="138" customFormat="1" ht="15" x14ac:dyDescent="0.25">
      <c r="A160" s="283"/>
      <c r="B160" s="289"/>
      <c r="C160" s="281"/>
      <c r="D160" s="287"/>
      <c r="E160" s="298"/>
      <c r="F160" s="302"/>
      <c r="G160" s="302"/>
    </row>
    <row r="161" spans="1:7" s="138" customFormat="1" ht="15" x14ac:dyDescent="0.25">
      <c r="B161" s="291"/>
      <c r="C161" s="281"/>
      <c r="D161" s="281"/>
      <c r="E161" s="298"/>
      <c r="F161" s="302"/>
      <c r="G161" s="302"/>
    </row>
    <row r="162" spans="1:7" s="138" customFormat="1" ht="15" x14ac:dyDescent="0.25">
      <c r="A162" s="292"/>
      <c r="B162" s="280"/>
      <c r="C162" s="281"/>
      <c r="D162" s="281"/>
      <c r="E162" s="298"/>
      <c r="F162" s="302"/>
      <c r="G162" s="302"/>
    </row>
    <row r="163" spans="1:7" s="138" customFormat="1" ht="15" x14ac:dyDescent="0.25">
      <c r="A163" s="283"/>
      <c r="B163" s="280"/>
      <c r="C163" s="281"/>
      <c r="D163" s="281"/>
      <c r="E163" s="298"/>
      <c r="F163" s="302"/>
      <c r="G163" s="302"/>
    </row>
    <row r="164" spans="1:7" s="138" customFormat="1" ht="15" x14ac:dyDescent="0.25">
      <c r="A164" s="283"/>
      <c r="C164" s="287"/>
      <c r="D164" s="287"/>
      <c r="E164" s="302"/>
      <c r="F164" s="302"/>
      <c r="G164" s="302"/>
    </row>
    <row r="165" spans="1:7" s="138" customFormat="1" ht="15" x14ac:dyDescent="0.25">
      <c r="C165" s="287"/>
      <c r="D165" s="287"/>
      <c r="E165" s="302"/>
      <c r="F165" s="302"/>
      <c r="G165" s="302"/>
    </row>
    <row r="166" spans="1:7" s="138" customFormat="1" ht="15" x14ac:dyDescent="0.25">
      <c r="C166" s="287"/>
      <c r="D166" s="287"/>
      <c r="E166" s="302"/>
      <c r="F166" s="302"/>
      <c r="G166" s="302"/>
    </row>
    <row r="167" spans="1:7" s="138" customFormat="1" ht="15" x14ac:dyDescent="0.25">
      <c r="C167" s="287"/>
      <c r="D167" s="287"/>
      <c r="E167" s="302"/>
      <c r="F167" s="302"/>
      <c r="G167" s="302"/>
    </row>
    <row r="168" spans="1:7" s="138" customFormat="1" ht="15" x14ac:dyDescent="0.25">
      <c r="C168" s="287"/>
      <c r="D168" s="287"/>
      <c r="E168" s="302"/>
      <c r="F168" s="302"/>
      <c r="G168" s="302"/>
    </row>
    <row r="169" spans="1:7" s="138" customFormat="1" ht="15" x14ac:dyDescent="0.25">
      <c r="C169" s="287"/>
      <c r="D169" s="287"/>
      <c r="E169" s="302"/>
      <c r="F169" s="302"/>
      <c r="G169" s="302"/>
    </row>
    <row r="170" spans="1:7" s="138" customFormat="1" ht="15" x14ac:dyDescent="0.25">
      <c r="C170" s="287"/>
      <c r="D170" s="287"/>
      <c r="E170" s="302"/>
      <c r="F170" s="302"/>
      <c r="G170" s="302"/>
    </row>
    <row r="171" spans="1:7" s="138" customFormat="1" ht="15" x14ac:dyDescent="0.25">
      <c r="C171" s="287"/>
      <c r="D171" s="287"/>
      <c r="E171" s="302"/>
      <c r="F171" s="302"/>
      <c r="G171" s="302"/>
    </row>
    <row r="172" spans="1:7" s="138" customFormat="1" ht="15" x14ac:dyDescent="0.25">
      <c r="C172" s="287"/>
      <c r="D172" s="287"/>
      <c r="E172" s="302"/>
      <c r="F172" s="302"/>
      <c r="G172" s="302"/>
    </row>
    <row r="173" spans="1:7" s="138" customFormat="1" ht="15" x14ac:dyDescent="0.25">
      <c r="C173" s="287"/>
      <c r="D173" s="287"/>
      <c r="E173" s="302"/>
      <c r="F173" s="302"/>
      <c r="G173" s="302"/>
    </row>
  </sheetData>
  <sheetProtection algorithmName="SHA-512" hashValue="OS866VE21sDlca9uhbPMacomCK4YOoJjaQXvVieNFP7eqHdJRA5vhm7ADkHE22dc0UIJMB+VLvgjNhII8LyxIg==" saltValue="21yceCfZDyXLdiKUuRTwrA==" spinCount="100000" sheet="1" objects="1" scenarios="1" selectLockedCells="1"/>
  <mergeCells count="1">
    <mergeCell ref="B54:C54"/>
  </mergeCells>
  <pageMargins left="0.78740157480314965" right="0.39370078740157483" top="0.98425196850393704" bottom="0.98425196850393704" header="0.51181102362204722" footer="0.51181102362204722"/>
  <pageSetup paperSize="9" scale="89" firstPageNumber="0" orientation="portrait" horizontalDpi="300" verticalDpi="300" r:id="rId1"/>
  <headerFooter alignWithMargins="0">
    <oddHeader>&amp;L&amp;"Calibri,Krepko"&amp;9&amp;UPrizidek k zdravstvenemu domu Slovenj Gradec&amp;R&amp;9POPIS OBRTNIŠKIH DEL
B/12.0 STAVBNO POHIŠTVO - OPREMA</oddHeader>
    <oddFooter>&amp;R&amp;P</oddFooter>
  </headerFooter>
  <rowBreaks count="5" manualBreakCount="5">
    <brk id="18" max="5" man="1"/>
    <brk id="34" max="5" man="1"/>
    <brk id="42" max="5" man="1"/>
    <brk id="46" max="5" man="1"/>
    <brk id="48"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55"/>
  <sheetViews>
    <sheetView view="pageBreakPreview" topLeftCell="A45" zoomScaleNormal="100" zoomScaleSheetLayoutView="100" workbookViewId="0">
      <selection activeCell="E45" sqref="E45"/>
    </sheetView>
  </sheetViews>
  <sheetFormatPr defaultColWidth="9.140625" defaultRowHeight="16.5" x14ac:dyDescent="0.3"/>
  <cols>
    <col min="1" max="1" width="7.140625" style="532" customWidth="1"/>
    <col min="2" max="2" width="39.42578125" style="533" customWidth="1"/>
    <col min="3" max="3" width="8.28515625" style="515" customWidth="1"/>
    <col min="4" max="4" width="11.28515625" style="515" customWidth="1"/>
    <col min="5" max="5" width="11.85546875" style="515" customWidth="1"/>
    <col min="6" max="7" width="12.7109375" style="515" customWidth="1"/>
    <col min="8" max="12" width="9.140625" style="515"/>
    <col min="13" max="13" width="7.140625" style="515" customWidth="1"/>
    <col min="14" max="16384" width="9.140625" style="515"/>
  </cols>
  <sheetData>
    <row r="1" spans="1:7" x14ac:dyDescent="0.3">
      <c r="A1" s="525" t="s">
        <v>1220</v>
      </c>
      <c r="B1" s="526" t="s">
        <v>339</v>
      </c>
    </row>
    <row r="2" spans="1:7" x14ac:dyDescent="0.3">
      <c r="A2" s="525"/>
      <c r="B2" s="526"/>
    </row>
    <row r="3" spans="1:7" x14ac:dyDescent="0.3">
      <c r="A3" s="525"/>
      <c r="B3" s="526"/>
    </row>
    <row r="4" spans="1:7" x14ac:dyDescent="0.3">
      <c r="A4" s="522"/>
    </row>
    <row r="5" spans="1:7" s="531" customFormat="1" ht="27.75" thickBot="1" x14ac:dyDescent="0.35">
      <c r="A5" s="708"/>
      <c r="B5" s="587" t="s">
        <v>29</v>
      </c>
      <c r="C5" s="588" t="s">
        <v>30</v>
      </c>
      <c r="D5" s="588" t="s">
        <v>31</v>
      </c>
      <c r="E5" s="588" t="s">
        <v>32</v>
      </c>
      <c r="F5" s="530" t="s">
        <v>1537</v>
      </c>
      <c r="G5" s="530" t="s">
        <v>1538</v>
      </c>
    </row>
    <row r="6" spans="1:7" ht="17.25" thickTop="1" x14ac:dyDescent="0.3">
      <c r="A6" s="522"/>
    </row>
    <row r="7" spans="1:7" s="591" customFormat="1" x14ac:dyDescent="0.2">
      <c r="A7" s="522"/>
      <c r="B7" s="535"/>
      <c r="C7" s="536"/>
      <c r="D7" s="537"/>
      <c r="E7" s="538"/>
      <c r="F7" s="532"/>
      <c r="G7" s="532"/>
    </row>
    <row r="8" spans="1:7" s="591" customFormat="1" ht="63.75" x14ac:dyDescent="0.2">
      <c r="A8" s="592" t="s">
        <v>1221</v>
      </c>
      <c r="B8" s="824" t="s">
        <v>1233</v>
      </c>
      <c r="C8" s="536" t="s">
        <v>64</v>
      </c>
      <c r="D8" s="537">
        <v>40</v>
      </c>
      <c r="E8" s="554"/>
      <c r="G8" s="538">
        <f>E8*D8</f>
        <v>0</v>
      </c>
    </row>
    <row r="9" spans="1:7" s="591" customFormat="1" x14ac:dyDescent="0.2">
      <c r="A9" s="522"/>
      <c r="B9" s="535"/>
      <c r="C9" s="536"/>
      <c r="D9" s="537"/>
      <c r="E9" s="555"/>
      <c r="F9" s="532"/>
      <c r="G9" s="532"/>
    </row>
    <row r="10" spans="1:7" s="591" customFormat="1" x14ac:dyDescent="0.2">
      <c r="A10" s="522"/>
      <c r="B10" s="535"/>
      <c r="C10" s="536"/>
      <c r="D10" s="537"/>
      <c r="E10" s="555"/>
      <c r="F10" s="532"/>
      <c r="G10" s="532"/>
    </row>
    <row r="11" spans="1:7" s="591" customFormat="1" ht="96" customHeight="1" x14ac:dyDescent="0.2">
      <c r="A11" s="592" t="s">
        <v>1222</v>
      </c>
      <c r="B11" s="535" t="s">
        <v>1234</v>
      </c>
      <c r="C11" s="536" t="s">
        <v>37</v>
      </c>
      <c r="D11" s="537">
        <v>1</v>
      </c>
      <c r="E11" s="554"/>
      <c r="G11" s="538">
        <f>E11*D11</f>
        <v>0</v>
      </c>
    </row>
    <row r="12" spans="1:7" s="591" customFormat="1" x14ac:dyDescent="0.2">
      <c r="A12" s="522"/>
      <c r="B12" s="535"/>
      <c r="C12" s="536"/>
      <c r="D12" s="537"/>
      <c r="E12" s="555"/>
      <c r="F12" s="532"/>
      <c r="G12" s="532"/>
    </row>
    <row r="13" spans="1:7" s="591" customFormat="1" ht="38.25" x14ac:dyDescent="0.2">
      <c r="A13" s="592" t="s">
        <v>1223</v>
      </c>
      <c r="B13" s="540" t="s">
        <v>1235</v>
      </c>
      <c r="C13" s="541" t="s">
        <v>37</v>
      </c>
      <c r="D13" s="542">
        <v>1</v>
      </c>
      <c r="E13" s="556"/>
      <c r="G13" s="538">
        <f>E13*D13</f>
        <v>0</v>
      </c>
    </row>
    <row r="14" spans="1:7" s="591" customFormat="1" x14ac:dyDescent="0.2">
      <c r="A14" s="522"/>
      <c r="B14" s="540"/>
      <c r="C14" s="541"/>
      <c r="D14" s="542"/>
      <c r="E14" s="557"/>
      <c r="G14" s="532"/>
    </row>
    <row r="15" spans="1:7" s="591" customFormat="1" ht="38.25" x14ac:dyDescent="0.2">
      <c r="A15" s="592" t="s">
        <v>1224</v>
      </c>
      <c r="B15" s="540" t="s">
        <v>1236</v>
      </c>
      <c r="C15" s="541" t="s">
        <v>37</v>
      </c>
      <c r="D15" s="542">
        <v>1</v>
      </c>
      <c r="E15" s="556"/>
      <c r="G15" s="538">
        <f>E15*D15</f>
        <v>0</v>
      </c>
    </row>
    <row r="16" spans="1:7" s="591" customFormat="1" x14ac:dyDescent="0.2">
      <c r="A16" s="522"/>
      <c r="B16" s="540"/>
      <c r="C16" s="541"/>
      <c r="D16" s="542"/>
      <c r="E16" s="557"/>
      <c r="G16" s="532"/>
    </row>
    <row r="17" spans="1:11" s="591" customFormat="1" x14ac:dyDescent="0.2">
      <c r="A17" s="522"/>
      <c r="B17" s="540"/>
      <c r="C17" s="541"/>
      <c r="D17" s="542"/>
      <c r="E17" s="557"/>
      <c r="F17" s="532"/>
      <c r="G17" s="532"/>
    </row>
    <row r="18" spans="1:11" s="591" customFormat="1" ht="38.25" x14ac:dyDescent="0.2">
      <c r="A18" s="592" t="s">
        <v>1225</v>
      </c>
      <c r="B18" s="540" t="s">
        <v>1237</v>
      </c>
      <c r="C18" s="541" t="s">
        <v>37</v>
      </c>
      <c r="D18" s="542">
        <v>1</v>
      </c>
      <c r="E18" s="556"/>
      <c r="G18" s="538">
        <f>E18*D18</f>
        <v>0</v>
      </c>
    </row>
    <row r="19" spans="1:11" s="591" customFormat="1" x14ac:dyDescent="0.2">
      <c r="A19" s="522"/>
      <c r="B19" s="540"/>
      <c r="C19" s="541"/>
      <c r="D19" s="542"/>
      <c r="E19" s="557"/>
      <c r="G19" s="532"/>
    </row>
    <row r="20" spans="1:11" s="591" customFormat="1" x14ac:dyDescent="0.25">
      <c r="A20" s="522"/>
      <c r="B20" s="540"/>
      <c r="C20" s="541"/>
      <c r="D20" s="542"/>
      <c r="E20" s="557"/>
      <c r="G20" s="538"/>
      <c r="K20" s="825"/>
    </row>
    <row r="21" spans="1:11" s="591" customFormat="1" x14ac:dyDescent="0.2">
      <c r="A21" s="522"/>
      <c r="B21" s="540"/>
      <c r="C21" s="541"/>
      <c r="D21" s="542"/>
      <c r="E21" s="557"/>
      <c r="G21" s="538"/>
    </row>
    <row r="22" spans="1:11" s="591" customFormat="1" ht="25.5" x14ac:dyDescent="0.25">
      <c r="A22" s="592" t="s">
        <v>1226</v>
      </c>
      <c r="B22" s="540" t="s">
        <v>1238</v>
      </c>
      <c r="C22" s="541" t="s">
        <v>37</v>
      </c>
      <c r="D22" s="542">
        <v>1</v>
      </c>
      <c r="E22" s="556"/>
      <c r="G22" s="538">
        <f>E22*D22</f>
        <v>0</v>
      </c>
      <c r="K22" s="825"/>
    </row>
    <row r="23" spans="1:11" s="591" customFormat="1" ht="12.75" x14ac:dyDescent="0.2">
      <c r="A23" s="592"/>
      <c r="B23" s="540"/>
      <c r="C23" s="541"/>
      <c r="D23" s="542"/>
      <c r="E23" s="557"/>
      <c r="G23" s="538"/>
    </row>
    <row r="24" spans="1:11" s="591" customFormat="1" ht="12.75" x14ac:dyDescent="0.2">
      <c r="A24" s="592"/>
      <c r="B24" s="540"/>
      <c r="C24" s="541"/>
      <c r="D24" s="542"/>
      <c r="E24" s="557"/>
      <c r="G24" s="538"/>
    </row>
    <row r="25" spans="1:11" s="591" customFormat="1" ht="76.5" x14ac:dyDescent="0.2">
      <c r="A25" s="592" t="s">
        <v>1245</v>
      </c>
      <c r="B25" s="540" t="s">
        <v>1239</v>
      </c>
      <c r="C25" s="541" t="s">
        <v>37</v>
      </c>
      <c r="D25" s="542">
        <v>1</v>
      </c>
      <c r="E25" s="556"/>
      <c r="G25" s="538">
        <f>E25*D25</f>
        <v>0</v>
      </c>
    </row>
    <row r="26" spans="1:11" s="591" customFormat="1" x14ac:dyDescent="0.2">
      <c r="A26" s="522"/>
      <c r="B26" s="678"/>
      <c r="C26" s="536"/>
      <c r="D26" s="537"/>
      <c r="E26" s="555"/>
      <c r="F26" s="538"/>
      <c r="G26" s="538"/>
    </row>
    <row r="27" spans="1:11" s="591" customFormat="1" ht="38.25" x14ac:dyDescent="0.2">
      <c r="A27" s="592" t="s">
        <v>1246</v>
      </c>
      <c r="B27" s="540" t="s">
        <v>335</v>
      </c>
      <c r="C27" s="536" t="s">
        <v>37</v>
      </c>
      <c r="D27" s="537">
        <v>1</v>
      </c>
      <c r="E27" s="554"/>
      <c r="G27" s="538">
        <f>E27*D27</f>
        <v>0</v>
      </c>
    </row>
    <row r="28" spans="1:11" s="591" customFormat="1" x14ac:dyDescent="0.3">
      <c r="A28" s="522"/>
      <c r="B28" s="533"/>
      <c r="C28" s="532"/>
      <c r="D28" s="532"/>
      <c r="E28" s="707"/>
      <c r="G28" s="532"/>
    </row>
    <row r="29" spans="1:11" s="591" customFormat="1" ht="25.5" x14ac:dyDescent="0.2">
      <c r="A29" s="592" t="s">
        <v>1247</v>
      </c>
      <c r="B29" s="200" t="s">
        <v>346</v>
      </c>
      <c r="C29" s="536" t="s">
        <v>45</v>
      </c>
      <c r="D29" s="537">
        <v>1975</v>
      </c>
      <c r="E29" s="554"/>
      <c r="G29" s="538">
        <f>E29*D29</f>
        <v>0</v>
      </c>
    </row>
    <row r="30" spans="1:11" s="591" customFormat="1" ht="38.25" x14ac:dyDescent="0.2">
      <c r="A30" s="522"/>
      <c r="B30" s="199" t="s">
        <v>347</v>
      </c>
      <c r="C30" s="532"/>
      <c r="D30" s="532"/>
      <c r="E30" s="707"/>
      <c r="F30" s="532"/>
      <c r="G30" s="532"/>
    </row>
    <row r="31" spans="1:11" s="591" customFormat="1" ht="51" x14ac:dyDescent="0.2">
      <c r="A31" s="522"/>
      <c r="B31" s="199" t="s">
        <v>348</v>
      </c>
      <c r="C31" s="532"/>
      <c r="D31" s="532"/>
      <c r="E31" s="707"/>
      <c r="F31" s="532"/>
      <c r="G31" s="532"/>
    </row>
    <row r="32" spans="1:11" s="591" customFormat="1" ht="25.5" x14ac:dyDescent="0.2">
      <c r="A32" s="522"/>
      <c r="B32" s="199" t="s">
        <v>349</v>
      </c>
      <c r="C32" s="532"/>
      <c r="D32" s="532"/>
      <c r="E32" s="707"/>
      <c r="F32" s="532"/>
      <c r="G32" s="532"/>
    </row>
    <row r="33" spans="1:7" s="591" customFormat="1" ht="51" x14ac:dyDescent="0.2">
      <c r="A33" s="522"/>
      <c r="B33" s="199" t="s">
        <v>350</v>
      </c>
      <c r="C33" s="532"/>
      <c r="D33" s="532"/>
      <c r="E33" s="707"/>
      <c r="F33" s="532"/>
      <c r="G33" s="532"/>
    </row>
    <row r="34" spans="1:7" s="591" customFormat="1" ht="38.25" x14ac:dyDescent="0.2">
      <c r="A34" s="522"/>
      <c r="B34" s="199" t="s">
        <v>351</v>
      </c>
      <c r="C34" s="532"/>
      <c r="D34" s="532"/>
      <c r="E34" s="707"/>
      <c r="F34" s="532"/>
      <c r="G34" s="532"/>
    </row>
    <row r="35" spans="1:7" s="591" customFormat="1" x14ac:dyDescent="0.2">
      <c r="A35" s="522"/>
      <c r="B35" s="199" t="s">
        <v>352</v>
      </c>
      <c r="C35" s="532"/>
      <c r="D35" s="532"/>
      <c r="E35" s="707"/>
      <c r="F35" s="532"/>
      <c r="G35" s="532"/>
    </row>
    <row r="36" spans="1:7" s="591" customFormat="1" ht="25.5" x14ac:dyDescent="0.2">
      <c r="A36" s="522"/>
      <c r="B36" s="199" t="s">
        <v>353</v>
      </c>
      <c r="C36" s="532"/>
      <c r="D36" s="532"/>
      <c r="E36" s="707"/>
      <c r="F36" s="532"/>
      <c r="G36" s="532"/>
    </row>
    <row r="37" spans="1:7" s="591" customFormat="1" x14ac:dyDescent="0.2">
      <c r="A37" s="522"/>
      <c r="B37" s="199" t="s">
        <v>354</v>
      </c>
      <c r="C37" s="532"/>
      <c r="D37" s="532"/>
      <c r="E37" s="707"/>
      <c r="F37" s="532"/>
      <c r="G37" s="532"/>
    </row>
    <row r="38" spans="1:7" s="591" customFormat="1" x14ac:dyDescent="0.2">
      <c r="A38" s="522"/>
      <c r="B38" s="199" t="s">
        <v>355</v>
      </c>
      <c r="C38" s="532"/>
      <c r="D38" s="532"/>
      <c r="E38" s="707"/>
      <c r="F38" s="532"/>
      <c r="G38" s="532"/>
    </row>
    <row r="39" spans="1:7" s="591" customFormat="1" x14ac:dyDescent="0.2">
      <c r="A39" s="522"/>
      <c r="B39" s="199" t="s">
        <v>356</v>
      </c>
      <c r="C39" s="532"/>
      <c r="D39" s="532"/>
      <c r="E39" s="707"/>
      <c r="F39" s="532"/>
      <c r="G39" s="532"/>
    </row>
    <row r="40" spans="1:7" s="591" customFormat="1" ht="51" x14ac:dyDescent="0.2">
      <c r="A40" s="522"/>
      <c r="B40" s="199" t="s">
        <v>357</v>
      </c>
      <c r="C40" s="532"/>
      <c r="D40" s="532"/>
      <c r="E40" s="707"/>
      <c r="F40" s="532"/>
      <c r="G40" s="532"/>
    </row>
    <row r="41" spans="1:7" s="591" customFormat="1" ht="25.5" x14ac:dyDescent="0.2">
      <c r="A41" s="522"/>
      <c r="B41" s="199" t="s">
        <v>358</v>
      </c>
      <c r="C41" s="532"/>
      <c r="D41" s="532"/>
      <c r="E41" s="707"/>
      <c r="F41" s="532"/>
      <c r="G41" s="532"/>
    </row>
    <row r="42" spans="1:7" s="591" customFormat="1" x14ac:dyDescent="0.2">
      <c r="A42" s="522"/>
      <c r="B42" s="198" t="s">
        <v>359</v>
      </c>
      <c r="C42" s="532"/>
      <c r="D42" s="532"/>
      <c r="E42" s="707"/>
      <c r="F42" s="532"/>
      <c r="G42" s="532"/>
    </row>
    <row r="43" spans="1:7" s="591" customFormat="1" x14ac:dyDescent="0.2">
      <c r="A43" s="522"/>
      <c r="B43" s="678"/>
      <c r="C43" s="536"/>
      <c r="D43" s="537"/>
      <c r="E43" s="555"/>
      <c r="F43" s="538"/>
      <c r="G43" s="538"/>
    </row>
    <row r="44" spans="1:7" s="591" customFormat="1" ht="63.75" x14ac:dyDescent="0.2">
      <c r="A44" s="592" t="s">
        <v>1248</v>
      </c>
      <c r="B44" s="826" t="s">
        <v>1240</v>
      </c>
      <c r="C44" s="536" t="s">
        <v>72</v>
      </c>
      <c r="D44" s="537">
        <v>2</v>
      </c>
      <c r="E44" s="554"/>
      <c r="F44" s="538">
        <f>E44*D44</f>
        <v>0</v>
      </c>
      <c r="G44" s="538"/>
    </row>
    <row r="45" spans="1:7" s="591" customFormat="1" x14ac:dyDescent="0.2">
      <c r="A45" s="522"/>
      <c r="B45" s="678"/>
      <c r="C45" s="536"/>
      <c r="D45" s="537"/>
      <c r="E45" s="555"/>
      <c r="F45" s="538"/>
      <c r="G45" s="538"/>
    </row>
    <row r="46" spans="1:7" s="591" customFormat="1" ht="63.75" x14ac:dyDescent="0.2">
      <c r="A46" s="592" t="s">
        <v>1249</v>
      </c>
      <c r="B46" s="826" t="s">
        <v>1241</v>
      </c>
      <c r="C46" s="536" t="s">
        <v>72</v>
      </c>
      <c r="D46" s="537">
        <v>3</v>
      </c>
      <c r="E46" s="554"/>
      <c r="F46" s="538">
        <f>E46*D46</f>
        <v>0</v>
      </c>
      <c r="G46" s="538"/>
    </row>
    <row r="47" spans="1:7" s="591" customFormat="1" x14ac:dyDescent="0.2">
      <c r="A47" s="522"/>
      <c r="B47" s="678"/>
      <c r="C47" s="536"/>
      <c r="D47" s="537"/>
      <c r="E47" s="555"/>
      <c r="F47" s="538"/>
      <c r="G47" s="538"/>
    </row>
    <row r="48" spans="1:7" s="591" customFormat="1" ht="51" x14ac:dyDescent="0.2">
      <c r="A48" s="592" t="s">
        <v>1250</v>
      </c>
      <c r="B48" s="826" t="s">
        <v>1242</v>
      </c>
      <c r="C48" s="536" t="s">
        <v>72</v>
      </c>
      <c r="D48" s="537">
        <v>5</v>
      </c>
      <c r="E48" s="554"/>
      <c r="F48" s="538">
        <f>E48*D48</f>
        <v>0</v>
      </c>
      <c r="G48" s="538"/>
    </row>
    <row r="49" spans="1:7" s="591" customFormat="1" x14ac:dyDescent="0.2">
      <c r="A49" s="522"/>
      <c r="B49" s="678"/>
      <c r="C49" s="536"/>
      <c r="D49" s="537"/>
      <c r="E49" s="555"/>
      <c r="F49" s="538"/>
      <c r="G49" s="538"/>
    </row>
    <row r="50" spans="1:7" s="591" customFormat="1" ht="63.75" x14ac:dyDescent="0.2">
      <c r="A50" s="592" t="s">
        <v>1251</v>
      </c>
      <c r="B50" s="826" t="s">
        <v>1243</v>
      </c>
      <c r="C50" s="536" t="s">
        <v>72</v>
      </c>
      <c r="D50" s="537">
        <v>32</v>
      </c>
      <c r="E50" s="554"/>
      <c r="F50" s="538">
        <f>E50*D50</f>
        <v>0</v>
      </c>
      <c r="G50" s="538"/>
    </row>
    <row r="51" spans="1:7" s="591" customFormat="1" x14ac:dyDescent="0.2">
      <c r="A51" s="522"/>
      <c r="B51" s="678"/>
      <c r="C51" s="536"/>
      <c r="D51" s="537"/>
      <c r="E51" s="555"/>
      <c r="F51" s="538"/>
      <c r="G51" s="538"/>
    </row>
    <row r="52" spans="1:7" s="591" customFormat="1" ht="51" x14ac:dyDescent="0.2">
      <c r="A52" s="592" t="s">
        <v>1252</v>
      </c>
      <c r="B52" s="826" t="s">
        <v>1244</v>
      </c>
      <c r="C52" s="536" t="s">
        <v>72</v>
      </c>
      <c r="D52" s="537">
        <v>110</v>
      </c>
      <c r="E52" s="554"/>
      <c r="F52" s="538">
        <f>E52*D52</f>
        <v>0</v>
      </c>
      <c r="G52" s="538"/>
    </row>
    <row r="53" spans="1:7" s="591" customFormat="1" ht="13.5" thickBot="1" x14ac:dyDescent="0.25">
      <c r="A53" s="592"/>
      <c r="B53" s="593"/>
      <c r="C53" s="615"/>
      <c r="D53" s="616"/>
      <c r="E53" s="595"/>
      <c r="F53" s="595"/>
      <c r="G53" s="595"/>
    </row>
    <row r="54" spans="1:7" s="531" customFormat="1" ht="17.25" thickBot="1" x14ac:dyDescent="0.35">
      <c r="A54" s="713"/>
      <c r="B54" s="550" t="s">
        <v>337</v>
      </c>
      <c r="C54" s="551"/>
      <c r="D54" s="552"/>
      <c r="E54" s="553"/>
      <c r="F54" s="553">
        <f>SUM(F6:F53)</f>
        <v>0</v>
      </c>
      <c r="G54" s="553">
        <f>SUM(G6:G53)</f>
        <v>0</v>
      </c>
    </row>
    <row r="55" spans="1:7" ht="17.25" thickTop="1" x14ac:dyDescent="0.3"/>
  </sheetData>
  <sheetProtection algorithmName="SHA-512" hashValue="aT2nPgYUw/XR60hOIxVA11wp8CXYodwUtkxGbBpfQdgXbk7KER1l6WJwesG3O289lbwS76lSsMi4j32E7YydFg==" saltValue="Obz1HccnWqCgjHC/PVDCZw==" spinCount="100000" sheet="1" objects="1" scenarios="1" selectLockedCells="1"/>
  <pageMargins left="0.78740157480314965" right="0.39370078740157483" top="0.98425196850393704" bottom="0.98425196850393704" header="0.51181102362204722" footer="0.51181102362204722"/>
  <pageSetup paperSize="9" scale="87" firstPageNumber="0" orientation="portrait" horizontalDpi="300" verticalDpi="300" r:id="rId1"/>
  <headerFooter alignWithMargins="0">
    <oddHeader>&amp;L&amp;"Calibri,Krepko"&amp;9&amp;UPrizidek k zdravstvenemu domu Slovenj Gradec&amp;R&amp;9POPIS OBRTNIŠKIH DEL
B/13.0 RAZNO</oddHeader>
    <oddFooter>&amp;R&amp;P</oddFooter>
  </headerFooter>
  <rowBreaks count="3" manualBreakCount="3">
    <brk id="16" max="5" man="1"/>
    <brk id="28" max="5" man="1"/>
    <brk id="47" max="5" man="1"/>
  </rowBreaks>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39</vt:i4>
      </vt:variant>
    </vt:vector>
  </HeadingPairs>
  <TitlesOfParts>
    <vt:vector size="63" baseType="lpstr">
      <vt:lpstr>1. stran</vt:lpstr>
      <vt:lpstr>Rekapitulacija</vt:lpstr>
      <vt:lpstr>Uvod</vt:lpstr>
      <vt:lpstr>A|Pripravljalna d.</vt:lpstr>
      <vt:lpstr>A|Rušitvena d.</vt:lpstr>
      <vt:lpstr>A|Zemeljska d.</vt:lpstr>
      <vt:lpstr>A|Betonska d.</vt:lpstr>
      <vt:lpstr>A|Opaž-tesarska d.</vt:lpstr>
      <vt:lpstr>A|Zidarska d.</vt:lpstr>
      <vt:lpstr>A|Fasada</vt:lpstr>
      <vt:lpstr>A|Kanalizacija</vt:lpstr>
      <vt:lpstr>B|Krovsko kleparska d.</vt:lpstr>
      <vt:lpstr>B|Odvodnjavanje s strehe</vt:lpstr>
      <vt:lpstr>B|Ključavničarska d.</vt:lpstr>
      <vt:lpstr>B|Estrih</vt:lpstr>
      <vt:lpstr>B|Tlakarska d.</vt:lpstr>
      <vt:lpstr>B|Keramičarska d.</vt:lpstr>
      <vt:lpstr>B|Slikopleskarska d.</vt:lpstr>
      <vt:lpstr>B|Montažerska d. </vt:lpstr>
      <vt:lpstr>B|Dvigalo</vt:lpstr>
      <vt:lpstr>B|Stavbno pohi.</vt:lpstr>
      <vt:lpstr>B|Stavbno pohištvo - interlock</vt:lpstr>
      <vt:lpstr>B|Stavbno pohištvo - oprema</vt:lpstr>
      <vt:lpstr>B|Razno</vt:lpstr>
      <vt:lpstr>'A|Betonska d.'!Excel_BuiltIn_Print_Area_3_1</vt:lpstr>
      <vt:lpstr>'A|Fasada'!Excel_BuiltIn_Print_Area_3_1</vt:lpstr>
      <vt:lpstr>'A|Kanalizacija'!Excel_BuiltIn_Print_Area_3_1</vt:lpstr>
      <vt:lpstr>'A|Opaž-tesarska d.'!Excel_BuiltIn_Print_Area_3_1</vt:lpstr>
      <vt:lpstr>'A|Pripravljalna d.'!Excel_BuiltIn_Print_Area_3_1</vt:lpstr>
      <vt:lpstr>'A|Rušitvena d.'!Excel_BuiltIn_Print_Area_3_1</vt:lpstr>
      <vt:lpstr>'A|Zemeljska d.'!Excel_BuiltIn_Print_Area_3_1</vt:lpstr>
      <vt:lpstr>'B|Krovsko kleparska d.'!Excel_BuiltIn_Print_Area_3_1</vt:lpstr>
      <vt:lpstr>'A|Fasada'!Excel_BuiltIn_Print_Area_3_1_1</vt:lpstr>
      <vt:lpstr>'A|Kanalizacija'!Excel_BuiltIn_Print_Area_3_1_1</vt:lpstr>
      <vt:lpstr>'A|Pripravljalna d.'!Excel_BuiltIn_Print_Area_3_1_1</vt:lpstr>
      <vt:lpstr>'B|Krovsko kleparska d.'!Excel_BuiltIn_Print_Area_3_1_1</vt:lpstr>
      <vt:lpstr>'A|Fasada'!Excel_BuiltIn_Print_Area_3_1_1_1</vt:lpstr>
      <vt:lpstr>'A|Kanalizacija'!Excel_BuiltIn_Print_Area_3_1_1_1</vt:lpstr>
      <vt:lpstr>'A|Pripravljalna d.'!Excel_BuiltIn_Print_Area_3_1_1_1</vt:lpstr>
      <vt:lpstr>'B|Krovsko kleparska d.'!Excel_BuiltIn_Print_Area_3_1_1_1</vt:lpstr>
      <vt:lpstr>'1. stran'!Področje_tiskanja</vt:lpstr>
      <vt:lpstr>'A|Betonska d.'!Področje_tiskanja</vt:lpstr>
      <vt:lpstr>'A|Fasada'!Področje_tiskanja</vt:lpstr>
      <vt:lpstr>'A|Kanalizacija'!Področje_tiskanja</vt:lpstr>
      <vt:lpstr>'A|Opaž-tesarska d.'!Področje_tiskanja</vt:lpstr>
      <vt:lpstr>'A|Pripravljalna d.'!Področje_tiskanja</vt:lpstr>
      <vt:lpstr>'A|Rušitvena d.'!Področje_tiskanja</vt:lpstr>
      <vt:lpstr>'A|Zemeljska d.'!Področje_tiskanja</vt:lpstr>
      <vt:lpstr>'A|Zidarska d.'!Področje_tiskanja</vt:lpstr>
      <vt:lpstr>'B|Dvigalo'!Področje_tiskanja</vt:lpstr>
      <vt:lpstr>'B|Estrih'!Področje_tiskanja</vt:lpstr>
      <vt:lpstr>'B|Keramičarska d.'!Področje_tiskanja</vt:lpstr>
      <vt:lpstr>'B|Krovsko kleparska d.'!Področje_tiskanja</vt:lpstr>
      <vt:lpstr>'B|Montažerska d. '!Področje_tiskanja</vt:lpstr>
      <vt:lpstr>'B|Odvodnjavanje s strehe'!Področje_tiskanja</vt:lpstr>
      <vt:lpstr>'B|Razno'!Področje_tiskanja</vt:lpstr>
      <vt:lpstr>'B|Slikopleskarska d.'!Področje_tiskanja</vt:lpstr>
      <vt:lpstr>'B|Stavbno pohi.'!Področje_tiskanja</vt:lpstr>
      <vt:lpstr>'B|Stavbno pohištvo - interlock'!Področje_tiskanja</vt:lpstr>
      <vt:lpstr>'B|Stavbno pohištvo - oprema'!Področje_tiskanja</vt:lpstr>
      <vt:lpstr>'B|Tlakarska d.'!Področje_tiskanja</vt:lpstr>
      <vt:lpstr>Rekapitulacija!Področje_tiskanja</vt:lpstr>
      <vt:lpstr>Uvod!Področje_tiskanja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Špela Navotnik</cp:lastModifiedBy>
  <cp:lastPrinted>2021-09-14T10:21:53Z</cp:lastPrinted>
  <dcterms:created xsi:type="dcterms:W3CDTF">2011-09-10T16:03:06Z</dcterms:created>
  <dcterms:modified xsi:type="dcterms:W3CDTF">2022-08-21T09:14:22Z</dcterms:modified>
</cp:coreProperties>
</file>