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D:\Špela\PROJEKTI\JN_ZDSG\POPRAVEK 1\Popisi\"/>
    </mc:Choice>
  </mc:AlternateContent>
  <xr:revisionPtr revIDLastSave="0" documentId="13_ncr:1_{D114305A-C592-4F2D-89F3-C6A986EFAED0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Opis opreme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L257" i="5" l="1"/>
  <c r="L271" i="5"/>
  <c r="L282" i="5"/>
  <c r="L292" i="5"/>
  <c r="L302" i="5"/>
  <c r="L316" i="5"/>
  <c r="L326" i="5"/>
  <c r="L335" i="5"/>
  <c r="L341" i="5"/>
  <c r="L349" i="5"/>
  <c r="L13" i="5"/>
  <c r="L16" i="5"/>
  <c r="L19" i="5"/>
  <c r="L22" i="5"/>
  <c r="L23" i="5"/>
  <c r="L20" i="5"/>
  <c r="L17" i="5"/>
  <c r="L14" i="5"/>
  <c r="L41" i="5"/>
  <c r="L74" i="5"/>
  <c r="L85" i="5"/>
  <c r="L97" i="5"/>
  <c r="L108" i="5"/>
  <c r="L117" i="5"/>
  <c r="L128" i="5"/>
  <c r="L135" i="5"/>
  <c r="L146" i="5"/>
  <c r="L157" i="5"/>
  <c r="L175" i="5"/>
  <c r="L190" i="5"/>
  <c r="L214" i="5"/>
  <c r="L220" i="5"/>
  <c r="L229" i="5"/>
  <c r="L357" i="5"/>
  <c r="L363" i="5"/>
  <c r="L368" i="5"/>
  <c r="L427" i="5"/>
  <c r="L438" i="5"/>
  <c r="L445" i="5"/>
  <c r="L451" i="5"/>
  <c r="L459" i="5"/>
  <c r="L470" i="5"/>
  <c r="L481" i="5"/>
  <c r="L491" i="5"/>
  <c r="L500" i="5"/>
  <c r="L506" i="5"/>
  <c r="L513" i="5"/>
  <c r="L523" i="5"/>
  <c r="L533" i="5"/>
  <c r="L542" i="5"/>
  <c r="L551" i="5"/>
  <c r="L578" i="5"/>
  <c r="L574" i="5"/>
  <c r="L570" i="5"/>
  <c r="L560" i="5"/>
  <c r="L586" i="5"/>
  <c r="L606" i="5"/>
  <c r="L654" i="5"/>
  <c r="L680" i="5"/>
  <c r="L689" i="5"/>
  <c r="L696" i="5"/>
  <c r="L733" i="5"/>
  <c r="L752" i="5"/>
  <c r="L760" i="5" l="1"/>
  <c r="L761" i="5" l="1"/>
  <c r="L762" i="5" s="1"/>
</calcChain>
</file>

<file path=xl/sharedStrings.xml><?xml version="1.0" encoding="utf-8"?>
<sst xmlns="http://schemas.openxmlformats.org/spreadsheetml/2006/main" count="724" uniqueCount="635">
  <si>
    <t>Stropna preiskovalna svetilka</t>
  </si>
  <si>
    <t>objekt:</t>
  </si>
  <si>
    <t>investitor:</t>
  </si>
  <si>
    <t>vrsta del:</t>
  </si>
  <si>
    <t>OPREMA</t>
  </si>
  <si>
    <t>uporabnik:</t>
  </si>
  <si>
    <t>vsebina:</t>
  </si>
  <si>
    <t>POPIS OPREME</t>
  </si>
  <si>
    <t>datum:</t>
  </si>
  <si>
    <t xml:space="preserve">Zap. </t>
  </si>
  <si>
    <t>Koda</t>
  </si>
  <si>
    <t>Opis</t>
  </si>
  <si>
    <t>Kos</t>
  </si>
  <si>
    <t>Izpol.</t>
  </si>
  <si>
    <t>Proizvajalec</t>
  </si>
  <si>
    <t>Tip</t>
  </si>
  <si>
    <t xml:space="preserve">Katal. </t>
  </si>
  <si>
    <t>Cena/enoto</t>
  </si>
  <si>
    <t>Cena-skupaj</t>
  </si>
  <si>
    <t>št.</t>
  </si>
  <si>
    <t>zah.</t>
  </si>
  <si>
    <t xml:space="preserve"> (brez DDV)</t>
  </si>
  <si>
    <t>DA/NE</t>
  </si>
  <si>
    <t>v EUR</t>
  </si>
  <si>
    <t>SPLOŠNE ZAHTEVE</t>
  </si>
  <si>
    <t>1. garancija minimalno 36 mesecev</t>
  </si>
  <si>
    <t>3. Ponudnik mora nuditi šolanje za uporabnika</t>
  </si>
  <si>
    <t>VOZIČKI ZA ČISTI IN NEČISTI MATERIAL</t>
  </si>
  <si>
    <t>2. konstrukcija vozickov iz nerjavnega jekla št.14301 oznaka X5CrNi 18-10, SIST EN 10088, AISI 304 H,</t>
  </si>
  <si>
    <t>3. vsi vozicki in oprema v OP bloku iz nerjavnega jekla, kislinsko odpornega jekla št. 14404 oznaka X2CrNiMo17-12-2, SIST EN 10088, AISI 316</t>
  </si>
  <si>
    <t>4. površine iz nerjavne jeklene plocevine obdelane tako, da ne odbijajo svetlobe,</t>
  </si>
  <si>
    <t>5. elektroprevodna dvojna kolesa po IEC 601/1, ISO 471, ISO 1853, ISO 2878,</t>
  </si>
  <si>
    <t>6. vsa kolesa vrtljiva v vse smeri, razen, kjer ni navedeno drugace,</t>
  </si>
  <si>
    <t>8. kolesa in odbojniki iz materialov, ki ne pušca sledov na dotiku z drugim materialom (npr. na talni oblogi, stenah in drugo),</t>
  </si>
  <si>
    <t>9. zavorni mehanizem za kolesa mora biti enostaven, zanesljiv ter lahek za zaviranje in sprostitev zavor,</t>
  </si>
  <si>
    <t>10. pri manipulaciji vozicka kolesa ne smejo povzrocati hrupa,</t>
  </si>
  <si>
    <t>11. vozicki tekoce in enostavno vodljivi,</t>
  </si>
  <si>
    <t>12. na izpostavljenih delih, vozicek ali kolesa, opremljeni z odbojniki,</t>
  </si>
  <si>
    <t>14. vozicki s predali - centralno zaklepanje, neslišno in tekoce odpiranje/zapiranje predalov, kovinska vodila s kolešcki,</t>
  </si>
  <si>
    <t>15. barve vozickov, kjer ni navedeno v besedilu, izbere in potrdi projektant,</t>
  </si>
  <si>
    <t xml:space="preserve">PREGLEDNE MIZE, ZDRAVNIŠKI IN OPERATERSKI STOLI </t>
  </si>
  <si>
    <t xml:space="preserve"> - LED tehnologija</t>
  </si>
  <si>
    <t>SPLOŠNE  ZAHTEVE NAROČNIKA</t>
  </si>
  <si>
    <t xml:space="preserve">     prijave napake. Pri odpravi napak mora ponudnik sodelovati s centrom za podporo uporabnikov UKC Ljubljana.</t>
  </si>
  <si>
    <t xml:space="preserve">     opremo z enako funkcionalnostjo.</t>
  </si>
  <si>
    <t xml:space="preserve">    ali če popravilo ni izvedeno v roku dveh (2) delovnih dni od prijave napake, opremo zamenjati z novo v roku </t>
  </si>
  <si>
    <t xml:space="preserve">    petih (5) delovnih dni.</t>
  </si>
  <si>
    <t>RAČUNALNIŠKA OPREMA</t>
  </si>
  <si>
    <t xml:space="preserve">1.  Vsa oprema mora biti v skladu s Prilogo 3 (Temeljne in dodatne okoljske zahteve za elektronsko opremo) </t>
  </si>
  <si>
    <t xml:space="preserve">      Uredbe o zelenem javnem naročanju (EVA: 2009·1611·0078) z dne 18.1.2010, ki jo je sprejela Vlada RS.</t>
  </si>
  <si>
    <t xml:space="preserve">2.  Ponudnik mora na zahtevo naročnika zagotoviti testno opremo. </t>
  </si>
  <si>
    <t>3.  Ponudnik  je vsaj tri leta pred objavo predmetnega naročila prisoten na področju računalniške opreme na slovenskem trgu.</t>
  </si>
  <si>
    <t xml:space="preserve">      in je certificiran s strani principala za ponujeno računalniško opremo. </t>
  </si>
  <si>
    <t xml:space="preserve">4.  Ponudnik mora zagotoviti on·line dostop do tehničnih specifikacij, nadgradenj programske opreme ter baz znanja o </t>
  </si>
  <si>
    <t xml:space="preserve">     uporabi in odpravi problemov  v zvezi s ponujeno opremo.</t>
  </si>
  <si>
    <t xml:space="preserve">5.  Za čas veljavnosti garancije mora ponudnik zagotoviti odzivni čas na lokaciji ob delavnikih ne daljši od 2 ur po prijavi </t>
  </si>
  <si>
    <t xml:space="preserve">     napake na opremi. </t>
  </si>
  <si>
    <t xml:space="preserve">6.  Za čas veljavnosti garancije mora ponudnik odpraviti napako na opremi najkasneje v roku dveh (2) delovnih dni od </t>
  </si>
  <si>
    <t xml:space="preserve">7.  Za čas veljavnosti garancije mora ponudnik za čas servisiranja opreme zagotoviti na lokaciji naročnika nadomestno </t>
  </si>
  <si>
    <t>8.  Za čas veljavnosti garancije mora ponudnik, v primeru dvakratne okvare na isti opremi (ponovitev iste napake)</t>
  </si>
  <si>
    <t xml:space="preserve">9. Ponudnik  mora zagotoviti, da ima certifikat za opravljanje servisne dejavnosti na področju servisne dejavnosti ali, </t>
  </si>
  <si>
    <t xml:space="preserve">       da  ima sklenjeno pogodbo z izvajalcem, ki ima certifikat za opravljanje servisne dejavnosti.</t>
  </si>
  <si>
    <t>10. Ponudnik mora zagotoviti priklop nove opreme na lokacijah naročnika, vključno z:</t>
  </si>
  <si>
    <t xml:space="preserve">                 ·       postavitvijo okolja MS Windows</t>
  </si>
  <si>
    <r>
      <t xml:space="preserve">                 ·          </t>
    </r>
    <r>
      <rPr>
        <b/>
        <sz val="10"/>
        <color indexed="8"/>
        <rFont val="Arial Narrow"/>
        <family val="2"/>
      </rPr>
      <t>postavitev delovne postaje v domeno</t>
    </r>
  </si>
  <si>
    <t xml:space="preserve">                 ·        nastavitev tiskalnikov</t>
  </si>
  <si>
    <t>· Format: A4, A5</t>
  </si>
  <si>
    <t>· Resolucija: minimalno 1200 x 1200 dpi (strojno)</t>
  </si>
  <si>
    <t>· Emulacija: PCL 6 (lahko emulacija), PS 3 (lahko emulacija), PDF</t>
  </si>
  <si>
    <t>· Vhodni predal za papir: vsaj 250 listov</t>
  </si>
  <si>
    <t>· Dodatek za obojestransko tiskanje: serijsko</t>
  </si>
  <si>
    <t>· Gonilniki: Windows (2000/XP/7), MacOS, Linux,Novell,UNIX</t>
  </si>
  <si>
    <t>· Garancija proizvajalca najmanj 24 mesecev</t>
  </si>
  <si>
    <t xml:space="preserve">Stiki omar s steno se zatesnijo z gumijastim profilom. Stiki med posameznimi omarami so tesnjeni. </t>
  </si>
  <si>
    <t>Prav tako mora projektant potrditi vse morebitne dodatne elemente kot so košare, zavihki, rešetke ipd.</t>
  </si>
  <si>
    <t>Za vse elemente je potrebno dimenzije preveriti na mestu vgradnje.</t>
  </si>
  <si>
    <t>4. Digitalni prikaz temperature, zunanji</t>
  </si>
  <si>
    <t>5. Nastavitev temperature od + 2 stopinji C do 20 stopinj C, zunanji termostat in zunanja regulacija temperature</t>
  </si>
  <si>
    <t>6. Predpriprava za vgradnjo temperaturnega tipala</t>
  </si>
  <si>
    <t>8. Dobavitelj mora zagotoviti 24-urno servisiranje</t>
  </si>
  <si>
    <t>9. V primeru dolgotrajnejšega servisa mora dobavitelj zagotoviti nadomestni aparat</t>
  </si>
  <si>
    <t>10. Barva: bela</t>
  </si>
  <si>
    <t>11. Avtomatsko odtaljevanje</t>
  </si>
  <si>
    <t>12. Mehanska upravljalna enota</t>
  </si>
  <si>
    <t>13. Avtomatsko izparevanje kondenzata</t>
  </si>
  <si>
    <t>14. Ventilatorsko hlajenje</t>
  </si>
  <si>
    <t>16. Samodejno zapiranje vrat</t>
  </si>
  <si>
    <t>19. Osvetlitev notranjosti</t>
  </si>
  <si>
    <t>20. Prestavljive police, vsaj 2</t>
  </si>
  <si>
    <t>22. Energijski razred: min. A</t>
  </si>
  <si>
    <t>23. Nivo hrupa: do 40dB</t>
  </si>
  <si>
    <t>Ponudnik opreme mora zagotoviti izdelavo in montažo nosilne podkonstrukcije v medstropovju, upoštevati mora vse dodatne obremenitve, ki so vezane na ponujeno opremo (dodatne aparature, dodatne ročice za monitorje in pod.). Višino mestropovja je potrebno preveriti pred dobavo in montažo svetilk;</t>
  </si>
  <si>
    <t>Ponudnik mora v ponudbi zajeti vse stroške za montažo opreme, vključno z vsemi potrebnimi preddeli, montažo in finalnimi deli (event. demontaža in ponovna montaža že izvedenih spuščenih stropov, event. izrezi v stenah za potrebe vgradnje in montaže opreme, event. dodatni razvodi instalacij, dodatne ojačitve in pod.).</t>
  </si>
  <si>
    <t>Pri vseh OP lučeh zagotoviti rezervno napajanje - modul za neprekinjeno napajanje moči ustrezne OP lučem.</t>
  </si>
  <si>
    <t>Roke svetilk morajo omogočati  neovirano namestitev položaja svetilke. Dimenzije rok morajo zagotavljati neovirano manipuliranje oz. uporabo (približevanje in oddaljevanje od pacienta) z upoštevanjem vseh pogojev v prostoru - površina prostora, višina stropa, dispozicija OP mize, preglednih miz, stropnih stativov, upihovalcev zraka itd.</t>
  </si>
  <si>
    <t>Izbrani ponudnik opreme mora v okviru ponudbene cene izvesti šolanje osebja o varnem in pravilnem ravnanju z opremo na lokaciji uporabe in predložiti vsa navodila za uporabo v slovenskem jeziku.</t>
  </si>
  <si>
    <t>Stropni reflektor pritrjen na podkonstrukcijo v tehničnem stropu,</t>
  </si>
  <si>
    <t xml:space="preserve"> - nosilna podkonstrukcija v medstropovju</t>
  </si>
  <si>
    <t xml:space="preserve"> - stikalo na glavi svetilke</t>
  </si>
  <si>
    <t>· Hitrost (A4): vsaj 33 strani/minuto črno in barvno</t>
  </si>
  <si>
    <t>· Hitrost izpisa prve strani: največ 10 sekund črno in barvno</t>
  </si>
  <si>
    <t>· Priključki: USB in Ethernet 10/100</t>
  </si>
  <si>
    <t>· Procesor: 800MHz ali več</t>
  </si>
  <si>
    <t>· Dodatni predal: možnost dodatnega predala za vsaj 500 listov</t>
  </si>
  <si>
    <t>· Spomin: vsaj 256MB z možnostjo razširitve</t>
  </si>
  <si>
    <t>· Toner: zmogljivost največjega možnega tonerja za vsaj 8.000 strani</t>
  </si>
  <si>
    <t>· Glasnost: največ 54dBA med delovanjem</t>
  </si>
  <si>
    <t>· Predvidena količina  izpisa: 80.000 izpisov na mesec</t>
  </si>
  <si>
    <t>· Ostalo: priložena programska oprema za celostno upravljanje tiskalnika na daljavo</t>
  </si>
  <si>
    <t>3. Alarm (optični in akustični) pri izpadu električne energije ali v primeru nepravilnega delovanja aparata</t>
  </si>
  <si>
    <t>7. Ključavnica za zaklepanje</t>
  </si>
  <si>
    <t>15. Hladilniki morajo imeti zaščito pred minus temperaturo</t>
  </si>
  <si>
    <t>17. Zvočni in optični alarm ob predolgo odprtih vratih</t>
  </si>
  <si>
    <t>18. Držalo za etikete</t>
  </si>
  <si>
    <t>21. Plitve vratne poličke, vsaj 2</t>
  </si>
  <si>
    <t>24. tipalo in komplet za povezavo z nadzornim sistemom</t>
  </si>
  <si>
    <t>4. Uporabnik mora nuditi šolanje za servisnega inženirja</t>
  </si>
  <si>
    <t>Omare so izdelane iz 18 mm debelega iverala obojestransko obdelanega z laminatom.</t>
  </si>
  <si>
    <t xml:space="preserve">Obešene omare morajo biti na steno pritrjene preko kovinskih kotnih profilov vijačenih v stranske dele korpusa. </t>
  </si>
  <si>
    <t>Sidranje opreme se izvede z vijaki primernimi za posamezni tip stene, na katero se pritrjuje oprema.</t>
  </si>
  <si>
    <t>Omare so v prostor postavljene na dva načina:</t>
  </si>
  <si>
    <t xml:space="preserve"> - na cokel</t>
  </si>
  <si>
    <t xml:space="preserve"> - vijačene v steno</t>
  </si>
  <si>
    <t>Hrbtišče omare se mora dotikati stene.</t>
  </si>
  <si>
    <t>Predali imajo teleskopska vodila s stop zavoro in tihim zapiranjem, nosilnost cca 40 kg.</t>
  </si>
  <si>
    <t>Vse police v omarah širine 90 cm in več morajo biti ojačane za nosilnost 50 kg/m. Police morajo biti premične, višina nastavljiva.</t>
  </si>
  <si>
    <t xml:space="preserve">Izvajalec je dolžan dostaviti vzorčni komad, ki ga potrdijo nadzor, uporabnik in projektant. </t>
  </si>
  <si>
    <t>2. Vrata: steklena</t>
  </si>
  <si>
    <t>2. Ponudnik mora vršiti izvengarancijsko vzdrževanje in preventivne preglede 24 mesecev po preteku garancijske dobe</t>
  </si>
  <si>
    <t>1. izdelani iz materialov enostavnih za cišcenje in razkuževanje - odpornih na razkužila, iz materialov, ki ne rjavijo;</t>
  </si>
  <si>
    <t>7. vsa kolesa s kroglicnimi ležaji,</t>
  </si>
  <si>
    <t>13. nerjavno jeklo (plocevina, profili, mreže in pod.) jeklo št.14301 X5CrNi 18-10,</t>
  </si>
  <si>
    <r>
      <t xml:space="preserve">                 ·          </t>
    </r>
    <r>
      <rPr>
        <b/>
        <sz val="10"/>
        <color indexed="8"/>
        <rFont val="Arial Narrow"/>
        <family val="2"/>
      </rPr>
      <t>označitev opreme s kodami naročnika (nalepke)</t>
    </r>
  </si>
  <si>
    <t>S1</t>
  </si>
  <si>
    <t>S2</t>
  </si>
  <si>
    <t>S3</t>
  </si>
  <si>
    <t>S4</t>
  </si>
  <si>
    <t>Konferečni stol, z naslonjalom</t>
  </si>
  <si>
    <t>SVETILKE, PREGLEDOVALNE SVETILKE</t>
  </si>
  <si>
    <t xml:space="preserve"> - centralna svetilnost koncentriranega snopa vsaj: 85.000lx na razdalji 1m</t>
  </si>
  <si>
    <t xml:space="preserve"> - stopenjska nastavitev osvetlitve (dimming range): minimalno od 5% do 100%,</t>
  </si>
  <si>
    <t xml:space="preserve"> - premer koncentriranega svetlobnega snopa na razdalji 1m: minimalno 200mm.. </t>
  </si>
  <si>
    <t xml:space="preserve"> - zvezna nastavitev barvne temperature najmanj v območju  od 3.000K  do 5.000K</t>
  </si>
  <si>
    <t xml:space="preserve"> - upravljanje temperature barve</t>
  </si>
  <si>
    <t xml:space="preserve"> - vrednost  barvnega indeksa Ra, &gt; 96</t>
  </si>
  <si>
    <t xml:space="preserve"> - brez UV sevanja</t>
  </si>
  <si>
    <t xml:space="preserve"> - brez IR sevanja</t>
  </si>
  <si>
    <t xml:space="preserve"> - globinska ostrina po EN60601-2-41 L1+ L2 (60% Ec) ≥ 800mm</t>
  </si>
  <si>
    <t xml:space="preserve"> - napajanje 24V, enosmerno</t>
  </si>
  <si>
    <t xml:space="preserve"> - največ 40W poraba</t>
  </si>
  <si>
    <t xml:space="preserve"> - življenjska doba vira svetlobe, vsaj 50.000ur</t>
  </si>
  <si>
    <t xml:space="preserve"> - funkcija Endo-light</t>
  </si>
  <si>
    <t xml:space="preserve"> - sterilni ročaj, 1x</t>
  </si>
  <si>
    <t>- upravljanje preiskovalne brez dotika gumba s senzorsko tehnologijo</t>
  </si>
  <si>
    <t>SS</t>
  </si>
  <si>
    <t>Osebni računalniki morajo izpolnjevati najnovejše standarde ENERGY STAR za energijsko učinkovitost,veljavne na dan objave obvestila o javnem naročilu ali na dan povabila k oddaji ponudbe, ali enakovredne standarde.</t>
  </si>
  <si>
    <t>Osebni računalniki z ohišji:
– »small form factor«,
– »mini tower faktor« ali
– »convertible mini tower«2
morajo biti zasnovani tako, da se ohišje lahko sestavi brez uporabe posebnega orodja.</t>
  </si>
  <si>
    <t>Prenosni računalniki morajo biti zasnovani tako, da je pomnilnik lahko dostopen in ga je mogoče zamenjati.</t>
  </si>
  <si>
    <t>Garancija proizvajalca najmanj 24 mesecev</t>
  </si>
  <si>
    <t>Straniščna školjka</t>
  </si>
  <si>
    <t>Pisoar</t>
  </si>
  <si>
    <t>Vrata visokih omar so montirana na korpus s štirimi odmičnimi tečaji, vrata nizkih zidnih omaric so montirana na korpus z dvema odmičnima tečajema. Možno naj bo tiho zapiranje. Odpiranje vratnih kril do 90 stopinj.</t>
  </si>
  <si>
    <t xml:space="preserve">Zagotoviti je potrebno kvalitetno in tesno izdelavo stika s talno oblogo zaradi mokrega čiščenja tal (gumi profil - sanitarni - v primeru neravne izvedbe tlaka). </t>
  </si>
  <si>
    <t>Izvajalec opreme mora dobaviti in vgraditi tudi vgradne aparate.</t>
  </si>
  <si>
    <t>M2</t>
  </si>
  <si>
    <t>Tiskalnik</t>
  </si>
  <si>
    <t>Zdravstveni dom Slovenj Gradec</t>
  </si>
  <si>
    <t>PK 1</t>
  </si>
  <si>
    <t>PK 2</t>
  </si>
  <si>
    <t>PK 3</t>
  </si>
  <si>
    <t>PK 4</t>
  </si>
  <si>
    <t>PM</t>
  </si>
  <si>
    <t>OPM</t>
  </si>
  <si>
    <t>Operacijska miza mobilna</t>
  </si>
  <si>
    <t xml:space="preserve">Mobilna modularna operacijska miza namenjena za splošno kirurgijo, elektrohidravlični pogon, električno napajanje 220V 50Hz in baterijsko napajanje z avtonomijo cca 7 dni z enim polnjenjem, ki se izvaja preko priključnega kabla za napajanje, elektronska kontrola kapacitete baterij z optičnim indikatorjem, IEC 60601-1, Class II, Type B.     </t>
  </si>
  <si>
    <t>- širina čez stranske tirnice 590 mm</t>
  </si>
  <si>
    <t>- teža operacijske mize 291 kg</t>
  </si>
  <si>
    <t>- nosilnost operacijske mize 454 kg v NORMAL in 250kg v REVERSE poziciji</t>
  </si>
  <si>
    <t>- višina brez blazin 600 - 1050 mm</t>
  </si>
  <si>
    <t>- debelina blazin 80mm SFC material</t>
  </si>
  <si>
    <t>- Trendelenburg / reverzni Trendelenburg položaj +25/- 35°</t>
  </si>
  <si>
    <t>- stranski nagib levo/ desno maks. 20°</t>
  </si>
  <si>
    <t>- doseganje 0 položaja z eno operacijo</t>
  </si>
  <si>
    <t>- ročna izbira detekcije OP plošče Normal/Reverse orientacija</t>
  </si>
  <si>
    <t>- osnovna plošča po celoti dopušča intraoperativno fluoroskopijo</t>
  </si>
  <si>
    <t>- vzglavno ploščo je mogoče pritrditi k obema koncema OP mize</t>
  </si>
  <si>
    <t>Dodatki mize:</t>
  </si>
  <si>
    <t>o statusu mize, opozorilna sporočila itd.</t>
  </si>
  <si>
    <t xml:space="preserve"> - dim. 2050mm x 650 / 750 mm </t>
  </si>
  <si>
    <t xml:space="preserve"> - vpotegljiva kolesa (4 mala kolesa za manjše premike po prostoru in ročica za upravljanje na obeh straneh mize)</t>
  </si>
  <si>
    <t xml:space="preserve"> - standardna nosilnost 200 kg</t>
  </si>
  <si>
    <t xml:space="preserve"> - podnožje mize zaščiteno s pokrovom iz trpežne ABS plastike, pokrov pritrjen brez vijakov za lažje čiščenje</t>
  </si>
  <si>
    <t xml:space="preserve"> - brezšivno oblazinjenje, 6 cm debelo iz kakovostnega umetnega usnja, barva 1280 Porcelain</t>
  </si>
  <si>
    <t xml:space="preserve"> - višina se prilagaja med 470 in 940 mm</t>
  </si>
  <si>
    <t xml:space="preserve"> - nožno stikalo za električno nastavljanje (preprosto nožno upravljanje, nastavljanje višine med 47 in 94 cm)</t>
  </si>
  <si>
    <t xml:space="preserve"> - omogoča  ležeč položaj in glede na dolžino vzglavnega dela tudi pol-sedeč in sedeč položaj</t>
  </si>
  <si>
    <t xml:space="preserve"> - možnost različnih dodatkov</t>
  </si>
  <si>
    <t>Pregledna miza mobilna, nastavljiva višina cca 47 - 94 cm</t>
  </si>
  <si>
    <t>ZS</t>
  </si>
  <si>
    <t>Zobozdravstveni stol</t>
  </si>
  <si>
    <t>kot na primer pregledna miza Novak S Basic (Model: ETS-B-65/75):</t>
  </si>
  <si>
    <t xml:space="preserve"> - anatomsko oblikovano oblazinjenje stola</t>
  </si>
  <si>
    <t xml:space="preserve"> - vgrajena kontrolna plošča na dotik</t>
  </si>
  <si>
    <t>kot na primer RIM Sitty SI 4101:</t>
  </si>
  <si>
    <t xml:space="preserve"> - na voljo s tablico za pisanje, kovinskimi spojniki za povezovanje v vrste ali varnostnimi napravami, ki se ne prevrnejo.</t>
  </si>
  <si>
    <t xml:space="preserve"> - štirinožni leseni konferenčni stol s plastičnim pokrovom na spodnjem delu stola, ki preprečuje praske sedeža med zlaganjem</t>
  </si>
  <si>
    <t xml:space="preserve"> - spodnji plastični pokrov.</t>
  </si>
  <si>
    <t xml:space="preserve"> - črni cevasti okvir nogice ∅ 20 x 1,5 mm.</t>
  </si>
  <si>
    <t xml:space="preserve"> - možnost izreza ročaja v naslonu</t>
  </si>
  <si>
    <t>kot na primer RIM Zero G ZG 1352</t>
  </si>
  <si>
    <t xml:space="preserve">Pisarniški stol, na kolesih, hidravlični, z naslonjalom, nastavljiva višina cca 43 - 55cm </t>
  </si>
  <si>
    <t xml:space="preserve"> - nastavljiv po višini 43-55 cm</t>
  </si>
  <si>
    <t xml:space="preserve"> - sedež in naslonjalo oblazinjena z zračno mrežico, svetle barve, Shrinx z visoko trdnostjo. Mrežasti material - 70% poliester, 30% poliamid.</t>
  </si>
  <si>
    <t xml:space="preserve"> - vrtljiv pisarniški stol za operaterja, na koleščkih z možnostjo zaklepanja v osnovnem položaju, z lahko plastično konstrukcijo in fiksnimi nasloni za roke.</t>
  </si>
  <si>
    <t xml:space="preserve"> - okvir stola, vključno z vgrajenimi nasloni za roke, je izdelan iz poliamida, za večjo trdnost pa so dodana steklena vlakna.</t>
  </si>
  <si>
    <t xml:space="preserve"> -  stabilna os, ø68 cm, narejeno iz poliamida. Črna plinska vzmet.</t>
  </si>
  <si>
    <t xml:space="preserve"> - trdi ali mehki dvojni koleščki, Ø 60 mm, črni, zavirani - odvisno od obremenitve, za mehko ali trdo talno površino (po DIN EN 12529).
Stol se ob sprostitvi ne premika, kar zmanjšuje tveganje za nesrečo.</t>
  </si>
  <si>
    <t xml:space="preserve"> - 5 let garancije</t>
  </si>
  <si>
    <t>kot na primer okrogli stolček Novak model SO:</t>
  </si>
  <si>
    <t xml:space="preserve"> - nastavljiva višina: 46 - 58 cm (opcijsko: 53 - 73 cm)</t>
  </si>
  <si>
    <t xml:space="preserve">Stol, na kolesih, hidravlični, brez naslonjala, nastavljiva višina cca 46 - 58cm </t>
  </si>
  <si>
    <t xml:space="preserve"> - vrtljiv 360 stopinj</t>
  </si>
  <si>
    <t xml:space="preserve"> - nosilnost stolčka 150 kg</t>
  </si>
  <si>
    <t xml:space="preserve"> - 5x kolešček, črne barve, za mehko ali trdno talno površino.</t>
  </si>
  <si>
    <t xml:space="preserve"> - umetno usnje je visoko kakovostno od najboljših evropskih proizvajalcev. Je odporno na urin, kri, dezinfekcijska sredstva, slano vodo, UV žarke, mikroorganizme in plesen.</t>
  </si>
  <si>
    <t xml:space="preserve"> - oblazinjen sedež, 6 cm debelo iz kakovostnega umetnega usnja, barva 1280 Porcelain</t>
  </si>
  <si>
    <t>kot na primer RIM Sitty Bench:</t>
  </si>
  <si>
    <t xml:space="preserve"> - dvo-, tri- in štirisedežna klop z vsemi lesenimi sedeži na črni traverzi s črnimi kovinskimi nogami.</t>
  </si>
  <si>
    <t>Stoli v čakalnici - trosedi/štirisedi</t>
  </si>
  <si>
    <t xml:space="preserve"> - noge okvirja kromirane</t>
  </si>
  <si>
    <t xml:space="preserve"> - možnost črnega ali belega laminata, stisnjenega pod visokim pritiskom na obeh straneh bukove lupine ali lakirana bukova lupina.</t>
  </si>
  <si>
    <t xml:space="preserve"> - možnost rokonaslonov</t>
  </si>
  <si>
    <t>Sestav 1</t>
  </si>
  <si>
    <t>Sestav sedežnih elementov v predprostoru</t>
  </si>
  <si>
    <t xml:space="preserve"> - noge: 12cm kovinske noge, RAL 9005</t>
  </si>
  <si>
    <t xml:space="preserve"> - 1x element sedežne garniture, nepravilnih oblik, tip EOR 1/0, dim. L = 180 cm, D = 135 cm, višine 42 cm</t>
  </si>
  <si>
    <t xml:space="preserve"> - 1x element sedežne garniture, nepravilnih oblik, tip EOR 2/0, dim. L = 180 cm, D = 135 cm, višine 42 cm</t>
  </si>
  <si>
    <t xml:space="preserve"> - 2x tabure T70, dim. L = 70 cm, D = 70 cm, višine 42 cm.</t>
  </si>
  <si>
    <t xml:space="preserve"> - žepkaste vzmeti</t>
  </si>
  <si>
    <t xml:space="preserve"> - oblazinjeno z mikrotkanino</t>
  </si>
  <si>
    <t xml:space="preserve"> - možnost dodatkov (premični naslon, premični rokonaslon)</t>
  </si>
  <si>
    <t>Sestav 2</t>
  </si>
  <si>
    <t>Sestav mizice z dvema stoloma za otroke</t>
  </si>
  <si>
    <t>B</t>
  </si>
  <si>
    <t>Blazina za razvojno terapijo</t>
  </si>
  <si>
    <t xml:space="preserve"> - zaobljeni robovi zmanjšujejo možnost poškodb</t>
  </si>
  <si>
    <t xml:space="preserve"> - 4 možnosti izbire barv</t>
  </si>
  <si>
    <t xml:space="preserve"> - masivna bukovina, bukov furnir</t>
  </si>
  <si>
    <t xml:space="preserve"> - 1x mizica Nolik KID dim. 663 x 508 x 420 mm</t>
  </si>
  <si>
    <t xml:space="preserve"> - 2x stolček Nolik KID dim. klovn – 310 x 305 x 485 mm, mačka – 314 x 305 x 486 mm, medo – 312 x 305 x 488 mm</t>
  </si>
  <si>
    <t xml:space="preserve"> - Možnost prilagajanja izdelkov Nolik KID trenutni višini otrok prispeva k zdravemu in pravilnemu fizičnemu razvoju otroka.</t>
  </si>
  <si>
    <t xml:space="preserve"> - na voljo v dveh barvah (zelena in rdeča)</t>
  </si>
  <si>
    <t xml:space="preserve"> - velikosti 200 x 125 x 1,5 cm</t>
  </si>
  <si>
    <t xml:space="preserve"> - zaprto celičen material Airex</t>
  </si>
  <si>
    <t>PISARNIŠKI STOLI IN SESTAVI</t>
  </si>
  <si>
    <t>PS</t>
  </si>
  <si>
    <t>Stenska preiskovalna svetilka</t>
  </si>
  <si>
    <t>T</t>
  </si>
  <si>
    <t>R</t>
  </si>
  <si>
    <t>(Prenosni) računalnik z dodatki</t>
  </si>
  <si>
    <t>S5</t>
  </si>
  <si>
    <t>Stoli v jedilnici</t>
  </si>
  <si>
    <t>kot na primer RIM Sitty SI 4102:</t>
  </si>
  <si>
    <t xml:space="preserve"> - oblazinjena z 10 mm debelo PUR peno</t>
  </si>
  <si>
    <t xml:space="preserve"> - črni cevasti okvir nogice ∅ 20 x 1,5 mm</t>
  </si>
  <si>
    <t>Garderobna omara</t>
  </si>
  <si>
    <t>POHIŠTVENA OPREMA PO MERI</t>
  </si>
  <si>
    <t>5. Ponudnik mora priložiti spisek serviserjev za vsak aparat</t>
  </si>
  <si>
    <t>1. Garancija minimalno 36 mesecev</t>
  </si>
  <si>
    <t>Robovi morajo biti obdelani z  ABS nalimki, v stiku fino brušeni pod kotom. Radij zaobljenega robu mora biti min. 0.5cm. Vsi robovi morajo biti obdelani na enak način.</t>
  </si>
  <si>
    <t>Cokli pisarniški omar in predalnikov imajo višino 5 cm. Izdelani so iz vodoodporne iverice, površinsko obdelane z Alu pločevino.</t>
  </si>
  <si>
    <t xml:space="preserve">Cokli stoječih omar v nizu s koritom/umivalnikom imajo višino 10 cm. Izdelani so iz vodoodporne iverice, površinsko obdelane z Alu pločevino.  </t>
  </si>
  <si>
    <t>Vrata morajo biti opremljena s cilindrično ključavnico.</t>
  </si>
  <si>
    <t>Delavniške risbe izdelane s strani izvajalca mora potrditi projektant. Tip in barvo laminata, barve ter furnirja potrdi projektant opreme.</t>
  </si>
  <si>
    <t>Pri vgradnji hladilnikov ter kuhalnih plošč je potrebno omare izvesti tako, da je zagotovljeno primerno prezračevanje aparata ter omare.</t>
  </si>
  <si>
    <r>
      <t>Omara se mora statično nositi preko stranic in ne hrbtišča.</t>
    </r>
    <r>
      <rPr>
        <b/>
        <sz val="10"/>
        <color rgb="FF000000"/>
        <rFont val="Arial Narrow"/>
        <family val="2"/>
      </rPr>
      <t xml:space="preserve"> Detajl pritrjevanja omaric pripravi izvajalec, potrditi ga morajo nadzor, uporabnik in projektant.</t>
    </r>
  </si>
  <si>
    <t>DODATNE ZAHTEVE</t>
  </si>
  <si>
    <t>APARATI</t>
  </si>
  <si>
    <t>H</t>
  </si>
  <si>
    <t>HZ</t>
  </si>
  <si>
    <t>DM</t>
  </si>
  <si>
    <t>ST1</t>
  </si>
  <si>
    <t>ST2</t>
  </si>
  <si>
    <t>RAZNA SPLOŠNA MEDICINSKA OPREMA, VOZIČKI IN POMAGALA</t>
  </si>
  <si>
    <t>SANITARNA OPREMA</t>
  </si>
  <si>
    <t xml:space="preserve"> - Dimenzija podstavka: 38,0 x 52,0</t>
  </si>
  <si>
    <t xml:space="preserve"> - Dimenzija stopalne ploskve: 19,5 × 37,5 cm.</t>
  </si>
  <si>
    <t xml:space="preserve"> - Višina: 1. stopnica na višini 21,0 cm, 2. stopnica na višini 43,0 cm</t>
  </si>
  <si>
    <t xml:space="preserve"> - Noge z nedrsečimi gumijastimi natiki</t>
  </si>
  <si>
    <t>Stopnica – enovišinska, iz nerjaveče pločevine, 21cm</t>
  </si>
  <si>
    <t>Stopnica  - dvovišinska iz nerjaveče pločevine, 43 cm</t>
  </si>
  <si>
    <t xml:space="preserve"> - Material: ogrodje nerjavno iz kromirane kovine, nastopna ploskev nedrseca iz plastične mase,</t>
  </si>
  <si>
    <t xml:space="preserve"> - Dvo-delne stopnicke: dve loceni stopnicki razlicnih višin,</t>
  </si>
  <si>
    <t xml:space="preserve"> - Dimenzije podstavka: 28 x 39 cm</t>
  </si>
  <si>
    <t xml:space="preserve"> - Višina: stopnica na višini 21,0 cm</t>
  </si>
  <si>
    <t xml:space="preserve"> - Stopnica za pomoč pri vstopu in izstopu iz kopalne kadi, posedanju na ali vstajanju iz postelje</t>
  </si>
  <si>
    <t xml:space="preserve"> - Material: ogrodje nerjavno iz kromirane kovine, nastopna ploskev nedrseca iz plastične mase</t>
  </si>
  <si>
    <t>PB</t>
  </si>
  <si>
    <t>Senzorski podajnik brisačk</t>
  </si>
  <si>
    <t xml:space="preserve"> - Podajanje je mogoče nastaviti tako, da brisačka vedno visi iz podajalnika, pripravljena na uporabo, ali tako, da podajanje aktivira gib pred senzorjem.</t>
  </si>
  <si>
    <t xml:space="preserve"> - Podajalnik deluje na baterije - za delovanje potrebuje 3 baterije LR20 (ident 128048).</t>
  </si>
  <si>
    <t xml:space="preserve"> - Avtomatski odrez brisače omogoča večstopenjsko nastavitev dolžine med 20 cm in 45 cm.</t>
  </si>
  <si>
    <t xml:space="preserve"> - Dimenzije (D x Š x V) = 20,6 x 33,1 x 36,8 cm.</t>
  </si>
  <si>
    <t xml:space="preserve"> - Garancija 2 leti.</t>
  </si>
  <si>
    <t xml:space="preserve"> </t>
  </si>
  <si>
    <t xml:space="preserve"> - Dimenzije (V x Š x G): 296 x 112 x 114 mm</t>
  </si>
  <si>
    <t xml:space="preserve"> - Do 1000 doziranj</t>
  </si>
  <si>
    <t xml:space="preserve"> - Kapaciteta 1,0 L</t>
  </si>
  <si>
    <t xml:space="preserve"> - Za doziranje mila ali razkužila.</t>
  </si>
  <si>
    <t xml:space="preserve"> - Na razpolago je tudi model s komolčno ročko: Kjer je visoka higijena izjemno pomembna.</t>
  </si>
  <si>
    <t>Dispenzer za milo / razkužilo</t>
  </si>
  <si>
    <t>Ro</t>
  </si>
  <si>
    <t>SK3</t>
  </si>
  <si>
    <t>SK2</t>
  </si>
  <si>
    <t>Podajnik toaletnega papirja</t>
  </si>
  <si>
    <t xml:space="preserve"> - Dimenzije: V X Š X G = 360 mm x 437 mm x 133 mm.</t>
  </si>
  <si>
    <t xml:space="preserve"> - Polnilo jumbo z visoko kapaciteto je po količini navitja primerljivo s 15 konvencionalnimi rolicami.</t>
  </si>
  <si>
    <t>SK8</t>
  </si>
  <si>
    <t>Umivalnik za gibalno ovirane</t>
  </si>
  <si>
    <t xml:space="preserve"> - Samočistilni sifon Geberit za umivalnik, odtok horizontalen</t>
  </si>
  <si>
    <t xml:space="preserve"> - Podometni sifon za umivalnik Geberit, z vgradnim ohišjem, setom za fino montažo, ventilom s sitom in stoječo cevjo, vodoravni odcep</t>
  </si>
  <si>
    <t xml:space="preserve"> - Pritrdilni material Geberit za umivalnik</t>
  </si>
  <si>
    <t xml:space="preserve"> - Ergonomsko oblikovana sprednja stran</t>
  </si>
  <si>
    <t>SK7</t>
  </si>
  <si>
    <t>WC školjka za gibalno ovirane</t>
  </si>
  <si>
    <t xml:space="preserve"> - Sanitarna keramika, bele barve</t>
  </si>
  <si>
    <t xml:space="preserve"> - Za podometne splakovalnike</t>
  </si>
  <si>
    <t xml:space="preserve"> - Dodatno naročilo: WC-sedež s pokrovom Geberit Selnova Comfort, za gibalno ovirane osebe, antibakterijski, pritrditev od zgoraj</t>
  </si>
  <si>
    <t xml:space="preserve"> - Podaljšana splakovalna cev</t>
  </si>
  <si>
    <t xml:space="preserve"> - Sanitarna keramika, bele barve, delno zaprta oblika, daljša dimenzija</t>
  </si>
  <si>
    <t xml:space="preserve"> - Tip 1, velika splakovalna količina 6/5 l, v skladu s standardom EN 997</t>
  </si>
  <si>
    <t xml:space="preserve"> - Stenska izvedba, Rim free</t>
  </si>
  <si>
    <t>Oprijemalni ročaj za gibalno ovirane</t>
  </si>
  <si>
    <t xml:space="preserve"> - material inox</t>
  </si>
  <si>
    <t xml:space="preserve"> - mere 30 × 10 × 75 cm</t>
  </si>
  <si>
    <t xml:space="preserve"> - pregibno dvižno držalo</t>
  </si>
  <si>
    <t>Ko</t>
  </si>
  <si>
    <t>Koš za smeti</t>
  </si>
  <si>
    <t>Kr</t>
  </si>
  <si>
    <t>Sanitarna ščetka</t>
  </si>
  <si>
    <t xml:space="preserve"> - Dimenzije 37 × 10 × 10 cm.</t>
  </si>
  <si>
    <t xml:space="preserve"> - Kromirana kovina v kombinaciji s steklom</t>
  </si>
  <si>
    <t xml:space="preserve"> - 2 L</t>
  </si>
  <si>
    <t xml:space="preserve"> - Kromirana kovina</t>
  </si>
  <si>
    <t xml:space="preserve"> - Brez pokrova</t>
  </si>
  <si>
    <t>PT</t>
  </si>
  <si>
    <t>SK1</t>
  </si>
  <si>
    <t>SK4</t>
  </si>
  <si>
    <t>SK5</t>
  </si>
  <si>
    <t xml:space="preserve"> - Liti Sanitarni akril</t>
  </si>
  <si>
    <t xml:space="preserve"> - Dimenzije 90x90 cm</t>
  </si>
  <si>
    <t xml:space="preserve"> - Možnost vgradnje tuš kabine, kot npr. Kolpasan Terra</t>
  </si>
  <si>
    <t xml:space="preserve"> - Tuš stenska armatura, kot npr.: Hansacare, thermostatic bath mixer, DN15,
višina montaže: osno 90cm od tal</t>
  </si>
  <si>
    <t xml:space="preserve"> - Tuš ročka, kot npr.: Hansaprojet, DN15, 
premer ročke 75mm, možnost dezinfekcije, tuš cev</t>
  </si>
  <si>
    <t xml:space="preserve"> - Stensko držalo za milo iz brušenega inoxa</t>
  </si>
  <si>
    <t xml:space="preserve"> - Stenski nosilec za tuš ročko, kot npr.: Hansajet, v celoti izdelan iz kovine, dolžina 95cm</t>
  </si>
  <si>
    <t>Tuš kad z dodatno opremo</t>
  </si>
  <si>
    <t xml:space="preserve"> - Za krmilnike za pisoarje z omrežnim delovanjem je potreben električni priključek</t>
  </si>
  <si>
    <t xml:space="preserve"> - Stenska izvedba</t>
  </si>
  <si>
    <t xml:space="preserve"> - Dodatno dobaviti pritrdilni material Geberit za pisoar, Kerafix</t>
  </si>
  <si>
    <t xml:space="preserve"> - Stenska izvedba, skrita pritrditev</t>
  </si>
  <si>
    <t xml:space="preserve"> - Dodatno dobaviti sifon, pokriti sifon</t>
  </si>
  <si>
    <t xml:space="preserve"> - Trioglate oblike, dotok z zadnje strani, odtok z zadnje strani, s splakovalnim robom</t>
  </si>
  <si>
    <t>Trokadero s poklopno rešetko</t>
  </si>
  <si>
    <t xml:space="preserve"> - Za odstranjevanje odpadne vode, tekočih odpadkov in človeških izločkov</t>
  </si>
  <si>
    <t xml:space="preserve"> - Za podometne splakovalnike </t>
  </si>
  <si>
    <t xml:space="preserve"> - Nagibna rešetka iz nerjavnega jekla, z blažilniki</t>
  </si>
  <si>
    <t xml:space="preserve"> - S splakovalnim robom</t>
  </si>
  <si>
    <t xml:space="preserve"> - Dimenzije: 40 cm x 37 cm x 49 cm</t>
  </si>
  <si>
    <t>Konzolni umivalnik z dodatno opremo</t>
  </si>
  <si>
    <t xml:space="preserve"> - Šifra izdelka: 500.300.01.1</t>
  </si>
  <si>
    <t xml:space="preserve"> - Material: sanitarna keramika, bele barve</t>
  </si>
  <si>
    <t xml:space="preserve"> - Dimenzije: 60 (B) x 54,5 (B1) cm</t>
  </si>
  <si>
    <t xml:space="preserve"> - Možnost vgradnje spodnje omarice, širine 49,3 cm</t>
  </si>
  <si>
    <t xml:space="preserve"> - Ostale dimenzije: 18cm (H), 85cm (H1), 14.5cm (H2), 79.5cm (H3), 46cm (T), 21cm (T1), 30.5cm(T2)</t>
  </si>
  <si>
    <t xml:space="preserve"> - Dodatno dobaviti: Samočistilni sifon Geberit za umivalnik, odtok horizontalen</t>
  </si>
  <si>
    <t xml:space="preserve"> - Dodatno dobaviti: Pritrdilni material Geberit za umivalnik</t>
  </si>
  <si>
    <t xml:space="preserve"> - polica pod ogledalom, dolž. 75cm x 11cm, material: kerrock, višina montaže: 139cm od tal</t>
  </si>
  <si>
    <t xml:space="preserve"> - fiksna omarica z ogledalom dimenzije cca 70cm x 75cm, višina montaže: spodnji rob ogledala 150cm od tal, z vgradnim LED trakom na spodnjem robu.</t>
  </si>
  <si>
    <t xml:space="preserve"> - enoročna armatura s podaljšano ročko, kot npr.: Hansamedipro artikel št. 0171 2192</t>
  </si>
  <si>
    <t xml:space="preserve"> - Delno zaprta oblika, rimfree</t>
  </si>
  <si>
    <t xml:space="preserve"> - Dodatno dobaviti WC-sedež s pokrovom</t>
  </si>
  <si>
    <t xml:space="preserve"> - Dodatno dobaviti priključni set Geberit za stensko WC-školjko, dolžina 30 cm</t>
  </si>
  <si>
    <t>Hladilnik</t>
  </si>
  <si>
    <t xml:space="preserve"> - Neto prostornina hladilnika:135 litrov</t>
  </si>
  <si>
    <t xml:space="preserve"> - Širina:59.6 cm</t>
  </si>
  <si>
    <t xml:space="preserve"> - Višina:82.6 cm</t>
  </si>
  <si>
    <t xml:space="preserve"> - Globina:55.6 cm</t>
  </si>
  <si>
    <t xml:space="preserve"> - Energijski razred:F</t>
  </si>
  <si>
    <t xml:space="preserve"> - Podpultni vgradni hladilnik</t>
  </si>
  <si>
    <t>KP</t>
  </si>
  <si>
    <t>Kuhalna plošča</t>
  </si>
  <si>
    <t>Termodez.</t>
  </si>
  <si>
    <t>Sterili.</t>
  </si>
  <si>
    <t xml:space="preserve"> - Dve ogrevalni površini</t>
  </si>
  <si>
    <t xml:space="preserve"> - Upravljanje z gumbi</t>
  </si>
  <si>
    <t xml:space="preserve"> - Priključna moč: 2900 W</t>
  </si>
  <si>
    <t xml:space="preserve"> - Mere: 30 x 8,5 x 52cm</t>
  </si>
  <si>
    <t>N</t>
  </si>
  <si>
    <t>Vgradna napa</t>
  </si>
  <si>
    <t xml:space="preserve"> - Dimenzije: 280 × 520 × 283 mm</t>
  </si>
  <si>
    <t xml:space="preserve"> - Nerjaveče jeklo</t>
  </si>
  <si>
    <t xml:space="preserve"> - Vgradna napa z LED osvetlitvijo in s hitrostmi delovanja</t>
  </si>
  <si>
    <t xml:space="preserve"> - Premer odvodne cevi 150mm</t>
  </si>
  <si>
    <t xml:space="preserve"> - Pretok zraka: 620 m3/h</t>
  </si>
  <si>
    <t>M1</t>
  </si>
  <si>
    <t>Miza jedilnica dim. 120x80 cm</t>
  </si>
  <si>
    <t>kot na primer RIM UN 8012</t>
  </si>
  <si>
    <t xml:space="preserve"> - podnožje v barvani kovini RAL 9006</t>
  </si>
  <si>
    <t xml:space="preserve"> - noge dimenziij 50x50 mm</t>
  </si>
  <si>
    <t xml:space="preserve"> - plošča iz laminata</t>
  </si>
  <si>
    <t>Pisarniška miza z dodatnimi elementi</t>
  </si>
  <si>
    <t xml:space="preserve"> - sklop pisarniške mize vključuje nizek predalnik širine 40 cm ter stenske konzolne police z vgradnimi LED trakovi, dolžine 150 cm ter globine 25cm.</t>
  </si>
  <si>
    <t xml:space="preserve"> - Robovi morajo biti obdelani z  ABS nalimki, v stiku fino brušeni pod kotom. Radij zaobljenega robu mora biti min. 0.5cm. Vsi robovi morajo biti obdelani na enak način.</t>
  </si>
  <si>
    <t xml:space="preserve"> - Omare so izdelane iz 18 mm debelega iverala obojestransko obdelanega z laminatom, bele barve</t>
  </si>
  <si>
    <t xml:space="preserve"> - Predalnik ima brezročajno odpiranje.</t>
  </si>
  <si>
    <t>P1</t>
  </si>
  <si>
    <t>Pult</t>
  </si>
  <si>
    <t xml:space="preserve"> - pult nameščen na višini 75cm od tal</t>
  </si>
  <si>
    <t xml:space="preserve"> - debelina plošče pulta 4-5cm</t>
  </si>
  <si>
    <t xml:space="preserve"> - V sklopu pulta sta vključena dva predalnika širine 60cm, izdelana iz 18mm debelega iverala obojestransko obdelanega z laminatom, bele barve.</t>
  </si>
  <si>
    <t>P2</t>
  </si>
  <si>
    <t>P3</t>
  </si>
  <si>
    <t xml:space="preserve"> - V sklopu pulta je vključen en predalnik širine 60cm, izdelan iz 18mm debelega iverala obojestransko obdelanega z laminatom, bele barve.</t>
  </si>
  <si>
    <t>O1</t>
  </si>
  <si>
    <t xml:space="preserve"> - Predalnik ima cokel višine 5cm</t>
  </si>
  <si>
    <t xml:space="preserve"> - dimenzije: 60 x 54,2 cm</t>
  </si>
  <si>
    <t xml:space="preserve"> - višine 220 cm</t>
  </si>
  <si>
    <t xml:space="preserve"> - z obešalno palico za obešalnike</t>
  </si>
  <si>
    <t xml:space="preserve"> - s premičnimi policami, debeline 18mm, obojestransko obdelane z laminatom</t>
  </si>
  <si>
    <t xml:space="preserve"> - vrata  so montirana na korpus s štirimi odmičnimi tečaji. Odpiranje vratnih kril do 90 stopinj.</t>
  </si>
  <si>
    <t>O2</t>
  </si>
  <si>
    <t>Pisarniška omara</t>
  </si>
  <si>
    <t xml:space="preserve"> - cokel višine 10cm</t>
  </si>
  <si>
    <t xml:space="preserve"> - vrata omare se odpirajo z ročajem</t>
  </si>
  <si>
    <t xml:space="preserve"> - vrata omare se odpirajo brezročajno</t>
  </si>
  <si>
    <t xml:space="preserve"> - cokel višine 5cm</t>
  </si>
  <si>
    <t xml:space="preserve"> - dimenzije: 50 x 50 cm</t>
  </si>
  <si>
    <t>K1</t>
  </si>
  <si>
    <t>Nizka premična klop</t>
  </si>
  <si>
    <t xml:space="preserve"> - dimenzije: 120 x 50 cm</t>
  </si>
  <si>
    <t xml:space="preserve"> - višina: 45 cm</t>
  </si>
  <si>
    <t xml:space="preserve"> - robovi morajo biti obdelani z  ABS nalimki, v stiku fino brušeni pod kotom. Radij zaobljenega robu mora biti min. 0.5cm. Vsi robovi morajo biti obdelani na enak način.</t>
  </si>
  <si>
    <t xml:space="preserve"> - polica je izdelana iz 18mm debelega iverala obojestransko obdelanega z laminatom, bele barve</t>
  </si>
  <si>
    <t>NIZ 1</t>
  </si>
  <si>
    <t>Niz s koritom in zaprtimi omaricami</t>
  </si>
  <si>
    <t xml:space="preserve"> - cokel višine 10 cm</t>
  </si>
  <si>
    <t xml:space="preserve"> - brezročajno odpiranje vseh omaric</t>
  </si>
  <si>
    <t xml:space="preserve"> - premične police izdelane iz 18mm debelega iverala obojestransko obdelanega z laminatom, bele barve</t>
  </si>
  <si>
    <t xml:space="preserve"> - vgradni LED trakovi pod visečimi omaricami</t>
  </si>
  <si>
    <t>delovni niz je sestavljen iz:
 - korita
 - koša za smeti pod koritom
 - visečih omaric
 - nizkih omaric
 - parapetnega kanala pod visečimi omaricami</t>
  </si>
  <si>
    <t xml:space="preserve"> - NIZ 1.1 je zrcaljena postavitev NIZA 1</t>
  </si>
  <si>
    <t>NIZ 2</t>
  </si>
  <si>
    <t>NIZ 3</t>
  </si>
  <si>
    <t xml:space="preserve"> - NIZ 2.1 je zrcaljena postavitev NIZA 2</t>
  </si>
  <si>
    <t>NIZ 4</t>
  </si>
  <si>
    <t>delovni niz je sestavljen iz:
 - korita
 - koša za smeti pod koritom
 - visečih omaric
 - nizkih omaric
 - parapetnega kanala pod visečimi omaricami
 - umivalnika za umivanje nog</t>
  </si>
  <si>
    <t>Kuhinjski niz z aparati</t>
  </si>
  <si>
    <t>NIZ 5</t>
  </si>
  <si>
    <t>delovni niz je sestavljen iz:
 - korita
 - koša za smeti pod koritom
 - visečih omaric
 - nizkih omaric
 - parapetnega kanala pod visečimi omaricami
 - podpultnega hladilnika
 - kuhalne plošče
 - vgradne nape</t>
  </si>
  <si>
    <t xml:space="preserve"> - brezročajno odpiranje vseh predalnikov in omaric</t>
  </si>
  <si>
    <t xml:space="preserve"> - cokel omaric in predalnikov višine 5 cm</t>
  </si>
  <si>
    <t xml:space="preserve"> - vgradni LED trakovi v konzolnih stenskih policah</t>
  </si>
  <si>
    <t>PS 1-11</t>
  </si>
  <si>
    <t>Pisarniški sestavi</t>
  </si>
  <si>
    <t xml:space="preserve"> - premične police znotraj omar izdelane iz 18mm debelega iverala obojestransko obdelanega z laminatom, bele barve</t>
  </si>
  <si>
    <t>SS1</t>
  </si>
  <si>
    <t>Sestav sterilizacija - čisti del</t>
  </si>
  <si>
    <t>delovni niz je sestavljen iz:
 - inox pulta z vgradnim koritom in stensko oblogo
 - visečih omaric
 - parapetnih kanalov</t>
  </si>
  <si>
    <t>Sestav sterilizacija - nečisti del</t>
  </si>
  <si>
    <t>PP</t>
  </si>
  <si>
    <t xml:space="preserve">Premični inox pult 100x100cm </t>
  </si>
  <si>
    <t xml:space="preserve"> - v celoti iz inox materiala</t>
  </si>
  <si>
    <t xml:space="preserve"> - na 4 koleščkih</t>
  </si>
  <si>
    <t xml:space="preserve"> - polica na višini cca 38-40 cm</t>
  </si>
  <si>
    <t>AO</t>
  </si>
  <si>
    <t>Arhivska omara</t>
  </si>
  <si>
    <t xml:space="preserve"> - dim.:h 1625 × g 415 × d 620 mm</t>
  </si>
  <si>
    <t xml:space="preserve"> - št. predalov: 5</t>
  </si>
  <si>
    <t xml:space="preserve"> - kot na primer tip KIT: K.P. 162.41.62_5P_A4</t>
  </si>
  <si>
    <t xml:space="preserve"> - barva RAL 7035</t>
  </si>
  <si>
    <t>kot na primer Getinge Maquet Meera CL:</t>
  </si>
  <si>
    <t>Stabilno ogrodje mize  s štirimi dvojnimi kolesi. Upravljanje vseh funkcij mize se izvaja preko kabelskega upravljalnika. Tehnične informacije:</t>
  </si>
  <si>
    <t xml:space="preserve"> - dolžina mize brez dodatkov 765 mm</t>
  </si>
  <si>
    <t xml:space="preserve"> - širina mize brez stranskih tirnic 540 mm</t>
  </si>
  <si>
    <t xml:space="preserve"> - hrbtna plošča +75/-40°</t>
  </si>
  <si>
    <t xml:space="preserve"> - nožna plošča  -90 °</t>
  </si>
  <si>
    <t xml:space="preserve"> - hrbtna, sedežna plošča se uravnavata na motorni pogon, nožne plošče in vzglavna plošča sta nastavljivi ročno</t>
  </si>
  <si>
    <t xml:space="preserve"> - 1 kos vzglavna plošča (odstranljiva)</t>
  </si>
  <si>
    <t xml:space="preserve"> - 1 kos druga hrbtna plošča</t>
  </si>
  <si>
    <t xml:space="preserve"> - 1 par 2 delna nožna plošča</t>
  </si>
  <si>
    <t xml:space="preserve"> - 1 kos daljinski upravljalec na kablu z displajem ki prikazuje obvestila</t>
  </si>
  <si>
    <t xml:space="preserve"> - 1 kos zaslon anastezijski</t>
  </si>
  <si>
    <t xml:space="preserve"> - 1 kos raztezni podaljšek za anastezijski zaslon</t>
  </si>
  <si>
    <t xml:space="preserve"> - 2 kos infuzijsko stojalo s štirimi kljukicami</t>
  </si>
  <si>
    <t xml:space="preserve"> - 2 kos deska za roko dolžine 450 mm</t>
  </si>
  <si>
    <t xml:space="preserve"> - 4 kos radialna pritrdilna sponka</t>
  </si>
  <si>
    <t xml:space="preserve"> - 2 kos zapestnik z velcro pasom</t>
  </si>
  <si>
    <t>Pregledni reflektor pritrjen na steno (na nosilno podkonstrukcijo v steni)</t>
  </si>
  <si>
    <t xml:space="preserve"> - življenska doba žarnic min 35.000 ur</t>
  </si>
  <si>
    <t xml:space="preserve"> - homogena distribucija svetlobe, brez vročih mest, krogov svetlobe in drugih motečih pojavov </t>
  </si>
  <si>
    <t xml:space="preserve"> - vrednost barvnega indeksa: 95</t>
  </si>
  <si>
    <t xml:space="preserve"> - pozicijsko območje roke: min 185 cm</t>
  </si>
  <si>
    <t xml:space="preserve"> - svetilnost: min. 40.000 lux </t>
  </si>
  <si>
    <t xml:space="preserve"> - premer najširšega snopa na razdalji 1 m: &lt; 24 cm</t>
  </si>
  <si>
    <t xml:space="preserve"> - barva svetlobe: 4500K</t>
  </si>
  <si>
    <t xml:space="preserve"> - transformator</t>
  </si>
  <si>
    <t xml:space="preserve"> - pridobljen certifikat IEC 60601 , EN 60601</t>
  </si>
  <si>
    <t xml:space="preserve">   Directive  93 / 42 / EEC ( Medical Device )</t>
  </si>
  <si>
    <t>Slika je simbolična</t>
  </si>
  <si>
    <t>Hladilnik 300l, za zdravila s tipalom in elementom za nadzor temperature</t>
  </si>
  <si>
    <t>1. cca 300 l - dim. cca 70/70/2200 cm - samostoječi</t>
  </si>
  <si>
    <t xml:space="preserve">Bolniški aluminjast parapetni kanal- dvoprekatni (el. Inštalacije in plinske inštalacije so ločene) </t>
  </si>
  <si>
    <t>Skladno s standardom ISO EN 11197, oblika doze mora omogočati vgradnjo energetskih vtičnic
in plinskih odvzemnih mest (sklopk), barvan po RAL, npr. Medicop - MEDICOMPACT</t>
  </si>
  <si>
    <t>Priključna mesta: 8x vtičnica jaki tok, 6x šibki tok ( 1 kos= 1 komplet priključkov)</t>
  </si>
  <si>
    <t>Priključna mesta: 6x vtičnica jaki tok, 2x vtičnica jaki tok agregat, 4x šibki tok, 1x nujni klic ( 1 kos= 1 komplet priključkov)</t>
  </si>
  <si>
    <t>14 tm</t>
  </si>
  <si>
    <t>23 tm</t>
  </si>
  <si>
    <t>Priključna mesta: 4x vtičnica jaki tok, 2x vtičnica jaki tok-agregat, 4x šibki tok  ( 1 kos= 1 komplet priključkov)</t>
  </si>
  <si>
    <t>209 tm</t>
  </si>
  <si>
    <t>kot na primer Stern Weber S320 TR</t>
  </si>
  <si>
    <r>
      <rPr>
        <b/>
        <sz val="10"/>
        <rFont val="Arial Narrow"/>
        <family val="2"/>
      </rPr>
      <t xml:space="preserve">Oprema - terapevtova stran: </t>
    </r>
    <r>
      <rPr>
        <sz val="10"/>
        <rFont val="Arial Narrow"/>
        <family val="2"/>
      </rPr>
      <t xml:space="preserve">
• 1 puster, 2 el. mikromotor, 3 el. mikromotor, 4 turbinski bič, 5 čistilec zobnega kamna
• W.H.E sistem za kontinuirano dezinfekcijo
• Sanaspray sistem za ločen dovod vode
• dvojno artikulirano naslonjalo za glavo
• pladenj in držalo za pladenj</t>
    </r>
  </si>
  <si>
    <r>
      <rPr>
        <b/>
        <sz val="10"/>
        <rFont val="Arial Narrow"/>
        <family val="2"/>
      </rPr>
      <t xml:space="preserve">Oprema - asistentova stran:      </t>
    </r>
    <r>
      <rPr>
        <sz val="10"/>
        <rFont val="Arial Narrow"/>
        <family val="2"/>
      </rPr>
      <t xml:space="preserve">               
• 1 puster, 2 HVE, 3 sesalec za  slino Amalgam separator na stolu
• LED luč
• Nosilec za monitor
• Multimedia - kabli
• Električna stopalka
• Keramičen ali steklen pljuvalnik</t>
    </r>
  </si>
  <si>
    <t xml:space="preserve"> - širok razpon gibanja stola in zelo nizka pozicija</t>
  </si>
  <si>
    <t xml:space="preserve"> - integriran dezinfekcijski sistem</t>
  </si>
  <si>
    <t>Gonilniki: Windows (7/8/10), MacOS, Linux,Novell,UNIX</t>
  </si>
  <si>
    <t>Glasnost osebnega računalnika mora biti izmerjena v skladu s standardom SIST EN ISO 7779 in ne sme presegati 26 dB v času zapisovanja na trdi disk . Podatek mora biti označen z oznako LpAm4 v dB.</t>
  </si>
  <si>
    <t>12tm</t>
  </si>
  <si>
    <t>Slika je simbolična.</t>
  </si>
  <si>
    <t xml:space="preserve">5. Ponudnik mora priložiti spisek serviserjev </t>
  </si>
  <si>
    <t>SK 6</t>
  </si>
  <si>
    <t>Korito za umivanje nog, izdelano iz inox pločevine  316 in zunaj oblečeno s kerrock ploščami</t>
  </si>
  <si>
    <t>Dimenzije 60x60cmx25cm</t>
  </si>
  <si>
    <t xml:space="preserve"> - inox korito je zaradi kemične odpornosti izdelano iz inoxa razreda 316</t>
  </si>
  <si>
    <t xml:space="preserve"> - kerrock plošče - barva po izboru projektanta</t>
  </si>
  <si>
    <t xml:space="preserve"> - kerrock plošče lepljenene</t>
  </si>
  <si>
    <t>Termodezinfektor s sušenjem - prehodni</t>
  </si>
  <si>
    <t xml:space="preserve">Polno avtomatski termodezinfektor namenjen za pranje in termično </t>
  </si>
  <si>
    <t>dezinfekcijo kirurških inštrumentov in anestezijskega materiala s sušenjem,</t>
  </si>
  <si>
    <t>- zunanje dim: 70x70x190 cm (šxgxv) +/- 10% zaradi prostorske omejitve</t>
  </si>
  <si>
    <t>- kapacitete 10 DIN košar (košara dim: 480x250x50/70 mm),</t>
  </si>
  <si>
    <t>- termična dezinfekcija 90 - 93°C (po Ao 3000/600 konceptu)</t>
  </si>
  <si>
    <t>- gretje z vgrajenim električnim grelcem za gretje vode,</t>
  </si>
  <si>
    <t xml:space="preserve">- sušenje z vgrajenim HEPA filtrom; po končanem procesu mora biti </t>
  </si>
  <si>
    <t>material 100% suh,</t>
  </si>
  <si>
    <t xml:space="preserve">- opremljen z mikroprocesorjem, ki omogoča avtomatsko vodenje in kontrolo </t>
  </si>
  <si>
    <t xml:space="preserve">pranja in  dezinfekcije, alarmni sistemi, prikazovanje kod napak, servisni </t>
  </si>
  <si>
    <t>program itd,</t>
  </si>
  <si>
    <t>- vgrajen tiskalnik za izpis procesa,</t>
  </si>
  <si>
    <t xml:space="preserve">- predviden kot prostostoječ, prehodni model z dvojimi vrati, ki imajo vgrajeno </t>
  </si>
  <si>
    <t xml:space="preserve">transparentno okno po celi površini vrat, zaradi lažje vizualne kontrole </t>
  </si>
  <si>
    <t xml:space="preserve">procesa, </t>
  </si>
  <si>
    <t xml:space="preserve">- odpiranje vrat ročno iz zaprtega vertikalnega položaja v odprti horizontalni </t>
  </si>
  <si>
    <t>položaj,</t>
  </si>
  <si>
    <t>- polnjenje / praznenje na stojni višini,</t>
  </si>
  <si>
    <t>- vrata naj služijo kot vložna polica za vozičke v termodezinfektor,</t>
  </si>
  <si>
    <t>- v komori razsvetljava (lučka) za lažjo vizualno kontrolo procesa,</t>
  </si>
  <si>
    <t>- dva priključka za dovod vode v komori in priključek za brizgalno ročico v</t>
  </si>
  <si>
    <t>vsakem nivoju vložnega vozička,</t>
  </si>
  <si>
    <t xml:space="preserve">- opremljen z avtomatsko dozirno napravo za detergente s kontrolo nivoja </t>
  </si>
  <si>
    <t xml:space="preserve">dozirnih sredstev,  </t>
  </si>
  <si>
    <t>- 3 mikroprocesorsko vodene dozirne črpalke s kontrolo doziranja,</t>
  </si>
  <si>
    <t>- prostor za shranjevanje detergentov v termodezinfektorju,</t>
  </si>
  <si>
    <t>- hlajenje iztoka na max 60°C,</t>
  </si>
  <si>
    <t>- termodezinfektor izdelan iz kislinsko odpornega nerjavnega jekla 316L</t>
  </si>
  <si>
    <t>Zahtevana skladnost s standardi in direktivami za aparat:</t>
  </si>
  <si>
    <t xml:space="preserve">-  EC certifikat pristojnega organa za proizvajalca opreme v skladu z </t>
  </si>
  <si>
    <t>Direktivo Sveta 93/42/EGS (o medicinskih pripomočkih)</t>
  </si>
  <si>
    <t>- deklaracija o ustreznosti proizvoda z Direktivo Sveta 93/42/EGS</t>
  </si>
  <si>
    <t>Priključki na objektu:</t>
  </si>
  <si>
    <t>- elektrika max 10 kW, 380V, 3 N</t>
  </si>
  <si>
    <t>- UTP priključek,</t>
  </si>
  <si>
    <t>- odtok v tleh Ø 50 mm,</t>
  </si>
  <si>
    <t>Dodatna oprema:</t>
  </si>
  <si>
    <t>pet (5) etažni vložni voziček za pranje inštrumentov za 10 DIN košar</t>
  </si>
  <si>
    <t>Dodatna zahteva:</t>
  </si>
  <si>
    <t>- pralne ročice in police v vložnem vozičku morajo biti odstranljive v</t>
  </si>
  <si>
    <t xml:space="preserve"> vsakem nivoju, zaradi možnosti fleksibilnega polnjenja;</t>
  </si>
  <si>
    <t>OPOMBA:</t>
  </si>
  <si>
    <t>Ponudbi priložiti sliko uporabe vozička z odstranjenimi policami.</t>
  </si>
  <si>
    <t>- voda mrzla 1-8 bar, z vgrajenim grelcem in mehčalcem vode</t>
  </si>
  <si>
    <t xml:space="preserve">KOMORA: izdelana iz visokokvalitetnega nerjavečega jekla AISI 316 l ali boljšega, primerno izolirana , visoko poliranja zaradi lažjega čiščenja. Cevi in priključki naj bodo narejeni iz visokokvalitetnega nerjavečega jekla AISI 316 l. ali boljšega. </t>
  </si>
  <si>
    <t>Vrata morajo imeti varnostni mehanizem za preprečevanje zapiranja vrat s prekomerno silo.</t>
  </si>
  <si>
    <t>Dostop do programov/ciklov nastavitev, kalibracij, servisa in vzdrževanja mora biti zaščiteno z gesli na različnih vnaprej določenih ravneh dostopa s čimer se izognemo dostopu nepooblaščenim osebam. Nameščeno varnostno stikalo za izklop sterilizatorja v sili. Sistem mora omogočati avtomatsko prikazovanje / indikacijo o potrebnem vzdrževanju.</t>
  </si>
  <si>
    <t>LOVILNA POSODA: pod komoro mora biti nameščena lovilna posoda iz nerjavečega jekla za potrebe izločanja kondenza.</t>
  </si>
  <si>
    <t>ZRAČNI FILTRI: za vstopni zrak naj omogočajo 99,95% filtracijo delcev.</t>
  </si>
  <si>
    <t>VAKUUMSKA ČRPALKA: sterilizator naj bo opremljen z visoko zmogljivo vakuumsko črpalko. Zaželeno je, da je opremljena s sistemom varčevanja z vodo.</t>
  </si>
  <si>
    <t>ZAHTEVE NAROČNIKA – STERILIZACIJSKI PROGRAMI</t>
  </si>
  <si>
    <t>Zapakirani inštrumenti in tekstil pri 134 °C (z možnostjo prilagoditve sušenja na koncu procesa) testiran v skladu z MDD (direktivami za medicinske pripomočke).</t>
  </si>
  <si>
    <t>Zapakirani inštrumenti in tekstil pri 121 °C (z možnostjo prilagoditve sušenja na koncu procesa) testiran v skladu z MDD (direktivami za medicinske pripomočke).</t>
  </si>
  <si>
    <t>Program posebno 134 °C / najmanj 18 min – PRIONI</t>
  </si>
  <si>
    <r>
      <t xml:space="preserve">Bowie &amp; Dick testni program. </t>
    </r>
    <r>
      <rPr>
        <b/>
        <sz val="9"/>
        <color theme="1"/>
        <rFont val="Tahoma"/>
        <family val="2"/>
      </rPr>
      <t>Ponudniku se za integriran Bowie &amp; Dick dodelijo dodatne 3 točke</t>
    </r>
    <r>
      <rPr>
        <sz val="9"/>
        <color theme="1"/>
        <rFont val="Tahoma"/>
        <family val="2"/>
      </rPr>
      <t>.</t>
    </r>
  </si>
  <si>
    <t>Avtomatski test testnosti sterilizatorja</t>
  </si>
  <si>
    <t>Sterilizator parni samostoječ</t>
  </si>
  <si>
    <t>VOLUMEN: komora mora biti kapacitete 1 STU (cca. 63 litrov), skladno s standardom EN 285</t>
  </si>
  <si>
    <t>DIMENZIJE: maksimalno 60x90x1600 mm</t>
  </si>
  <si>
    <t>VRATA: popolnoma avtomatska z električnim pogonom vertikalno pomična. Mehanizem odpiranja vrat mora zagotavljati preprečevanje odpiranja vrat, dokler se tlak v komori ne zmanjša na tlak okolice.</t>
  </si>
  <si>
    <t>UPRAVLJANJE STERILIZATORJA: sterilizator naj bo opremljen z lastno mikroprocesorsko krmilno enoto-PLC za avtomatsko vodenje vseh procesov sterilizacije. Komunikacija uporabnika s kontrolno enoto sterilizatorja naj poteka preko uporabniškega vmesnika, ki naj bo na strani za nalaganje - upravljalna plošča z barvnim zaslonom na dotik.</t>
  </si>
  <si>
    <t>GENERATOR PARE: lasten vgrajen električni parni generator primerne kapacitete. Vgrajen parni generator in cevovodi in vsa potrebna armatura mora biti izdelana iz nerjavečega jekla. Generator mora samodejno dovajati visokotlačno parno vodo, v skladu s standardom EN 285. Električni generator mora biti opremljen z vso potrebno varnostno-regulacijsko opremo za nemoteno delovanje. Parni generator se priključi na lasten vgrajen mehčalec vode. kapaciteta pare: 420l / min</t>
  </si>
  <si>
    <t>kot npr.: Getinge, HS33 60l</t>
  </si>
  <si>
    <t xml:space="preserve"> - v ceni morajo biti zajeti vsi potrebni izrezi za vgradnjo rešetk (glej načrt SI)</t>
  </si>
  <si>
    <t xml:space="preserve"> - maske konvektorjev je potrebno prilagodti dimenzijam konvektorjev (glej načrt SI); v ceni mora biti zajeta izdelava in montaža podkonstrukcije, maska mora biti snemljiva, obdelava maske po zgornjem opisu</t>
  </si>
  <si>
    <t>ddv</t>
  </si>
  <si>
    <t>SKUPAJ</t>
  </si>
  <si>
    <t>Julij 2021, Februar 2022-rev.1b</t>
  </si>
  <si>
    <r>
      <rPr>
        <sz val="11"/>
        <rFont val="Arial Narrow"/>
        <family val="2"/>
      </rPr>
      <t>Skupna dolžina kanalov (tm).</t>
    </r>
    <r>
      <rPr>
        <sz val="11"/>
        <color rgb="FFFF0000"/>
        <rFont val="Arial Narrow"/>
        <family val="2"/>
      </rPr>
      <t xml:space="preserve"> </t>
    </r>
  </si>
  <si>
    <r>
      <t xml:space="preserve">Priključna mesta: 6x vtičnica jaki tok, 2x vtičnica jaki tok-agregat, 4x šibki tok, 1x nujni klic s komunikacijsko napravo, </t>
    </r>
    <r>
      <rPr>
        <sz val="11"/>
        <rFont val="Arial Narrow"/>
        <family val="2"/>
        <charset val="238"/>
      </rPr>
      <t>1x priključna sklopka - kisik, 1x komprimiran zrak(</t>
    </r>
    <r>
      <rPr>
        <sz val="11"/>
        <rFont val="Arial Narrow"/>
        <family val="2"/>
      </rPr>
      <t xml:space="preserve"> 1 kos= 1 komplet priključkov)</t>
    </r>
  </si>
  <si>
    <t>kot na primer od ponudnika Žakelj ali enakovredno:</t>
  </si>
  <si>
    <t>kot na primer Nolik KID sestavljiva mizica s stolčki ali enakovredno</t>
  </si>
  <si>
    <t>kot na primer Soča oprema Blazina AIREX ATLAS ali enakovredno</t>
  </si>
  <si>
    <t>kot na primer Soča oprema stopnica-enojna ali enakovredno</t>
  </si>
  <si>
    <t>kot na primer Soča oprema stopnica-dvojna ali enakovredno</t>
  </si>
  <si>
    <t>kot na primer Geberit Selnova Square ali enakovredno</t>
  </si>
  <si>
    <t>kot na primer Geberit Selnova ali enakovredno</t>
  </si>
  <si>
    <t>kot na primer Kolpasan Evelin Tray Q ali enakovredno</t>
  </si>
  <si>
    <t>kot na primer Geberit Publica ali enakovredno</t>
  </si>
  <si>
    <t>kot na primer Geberit Selnova Comfort ali enakovredno</t>
  </si>
  <si>
    <t>kot na primer KOIN BG0801CS ali enakovredno</t>
  </si>
  <si>
    <t>kot na primer Tork Elevation S1 ali enakovredno</t>
  </si>
  <si>
    <t>kot na primer Tork Matic Elevation ali enakovredno</t>
  </si>
  <si>
    <t>kot na primer Tork JUMBO MAX Elevation, T1 ali enakovredno</t>
  </si>
  <si>
    <t>kot na primer KOIN NEX805 ali enakovredno</t>
  </si>
  <si>
    <t>kot na primer KOIN 8034 ali enakovredno</t>
  </si>
  <si>
    <r>
      <t xml:space="preserve"> - miza narejena po meri dimenzij 150x70 cm, višine 75 cm</t>
    </r>
    <r>
      <rPr>
        <sz val="10"/>
        <color rgb="FFFF0000"/>
        <rFont val="Arial Narrow"/>
        <family val="2"/>
      </rPr>
      <t xml:space="preserve"> </t>
    </r>
  </si>
  <si>
    <t xml:space="preserve"> - pult narejen po meri dimenzij 340 x 65 cm </t>
  </si>
  <si>
    <t xml:space="preserve"> - pult narejen po meri dimenzij 345 x 65 cm </t>
  </si>
  <si>
    <t xml:space="preserve"> - pult narejen po meri dimenzij 255 x 65 cm </t>
  </si>
  <si>
    <t xml:space="preserve"> - narejena po meri </t>
  </si>
  <si>
    <t xml:space="preserve"> - narejeno po meri </t>
  </si>
  <si>
    <t xml:space="preserve"> - narejeno po meri</t>
  </si>
  <si>
    <t xml:space="preserve"> - narejeni po meri </t>
  </si>
  <si>
    <t xml:space="preserve"> - narejen po meri </t>
  </si>
  <si>
    <t>kot na primer CANDY Hladilnik CRU 160 NE/N ali enakovredno</t>
  </si>
  <si>
    <t>kot na primer Gorenje EC321BCSC ali enakovredno</t>
  </si>
  <si>
    <t>kot na primer Candy CBG 640/2 X kuhinjska napa ali enakovredno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</si>
</sst>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1">
    <font>
      <sz val="12"/>
      <color theme="1"/>
      <name val="Arial"/>
      <family val="2"/>
      <charset val="129"/>
    </font>
    <font>
      <u/>
      <sz val="12"/>
      <color theme="10"/>
      <name val="Arial"/>
      <family val="2"/>
    </font>
    <font>
      <u/>
      <sz val="12"/>
      <color theme="11"/>
      <name val="Arial"/>
      <family val="2"/>
    </font>
    <font>
      <sz val="10"/>
      <name val="Arial"/>
      <family val="2"/>
    </font>
    <font>
      <b/>
      <sz val="12"/>
      <name val="Arial Narrow"/>
      <family val="2"/>
    </font>
    <font>
      <sz val="9"/>
      <name val="Arial Narrow"/>
      <family val="2"/>
    </font>
    <font>
      <b/>
      <sz val="9"/>
      <name val="Arial Narrow"/>
      <family val="2"/>
    </font>
    <font>
      <sz val="11"/>
      <color indexed="8"/>
      <name val="Arial Narrow"/>
      <family val="2"/>
    </font>
    <font>
      <sz val="10"/>
      <color indexed="8"/>
      <name val="Arial Narrow"/>
      <family val="2"/>
    </font>
    <font>
      <b/>
      <sz val="12"/>
      <color indexed="8"/>
      <name val="Arial Narrow"/>
      <family val="2"/>
    </font>
    <font>
      <sz val="12"/>
      <color indexed="8"/>
      <name val="Arial Narrow"/>
      <family val="2"/>
    </font>
    <font>
      <b/>
      <sz val="16"/>
      <name val="Arial Narrow"/>
      <family val="2"/>
    </font>
    <font>
      <b/>
      <sz val="14"/>
      <name val="Arial Narrow"/>
      <family val="2"/>
    </font>
    <font>
      <sz val="10"/>
      <name val="Arial Narrow"/>
      <family val="2"/>
    </font>
    <font>
      <b/>
      <sz val="11"/>
      <name val="Arial Narrow"/>
      <family val="2"/>
    </font>
    <font>
      <b/>
      <sz val="10"/>
      <name val="Arial Narrow"/>
      <family val="2"/>
    </font>
    <font>
      <b/>
      <sz val="10"/>
      <color indexed="8"/>
      <name val="Arial Narrow"/>
      <family val="2"/>
    </font>
    <font>
      <sz val="11"/>
      <name val="Arial Narrow"/>
      <family val="2"/>
    </font>
    <font>
      <sz val="10"/>
      <name val="Arial CE"/>
      <family val="2"/>
      <charset val="238"/>
    </font>
    <font>
      <b/>
      <sz val="12"/>
      <color theme="1"/>
      <name val="Arial Narrow"/>
      <family val="2"/>
    </font>
    <font>
      <b/>
      <sz val="12"/>
      <color rgb="FF000000"/>
      <name val="Arial Narrow"/>
      <family val="2"/>
    </font>
    <font>
      <sz val="10"/>
      <color theme="1"/>
      <name val="Arial Narrow"/>
      <family val="2"/>
    </font>
    <font>
      <b/>
      <sz val="10"/>
      <color theme="1"/>
      <name val="Arial Narrow"/>
      <family val="2"/>
    </font>
    <font>
      <b/>
      <sz val="11"/>
      <color indexed="8"/>
      <name val="Arial Narrow"/>
      <family val="2"/>
    </font>
    <font>
      <sz val="8"/>
      <name val="Arial"/>
      <family val="2"/>
      <charset val="129"/>
    </font>
    <font>
      <sz val="11"/>
      <color indexed="8"/>
      <name val="Calibri"/>
      <family val="2"/>
      <charset val="238"/>
    </font>
    <font>
      <sz val="10"/>
      <color rgb="FF000000"/>
      <name val="Arial Narrow"/>
      <family val="2"/>
    </font>
    <font>
      <sz val="11"/>
      <color rgb="FFFF0000"/>
      <name val="Arial Narrow"/>
      <family val="2"/>
    </font>
    <font>
      <sz val="10"/>
      <name val="Arial"/>
      <family val="2"/>
      <charset val="238"/>
    </font>
    <font>
      <b/>
      <sz val="10"/>
      <color rgb="FFFF0000"/>
      <name val="Arial Narrow"/>
      <family val="2"/>
    </font>
    <font>
      <b/>
      <sz val="10"/>
      <color rgb="FF000000"/>
      <name val="Arial Narrow"/>
      <family val="2"/>
    </font>
    <font>
      <sz val="10"/>
      <color rgb="FFFF0000"/>
      <name val="Arial Narrow"/>
      <family val="2"/>
    </font>
    <font>
      <i/>
      <sz val="10"/>
      <color theme="1"/>
      <name val="Arial Narrow"/>
      <family val="2"/>
    </font>
    <font>
      <i/>
      <sz val="10"/>
      <name val="Arial Narrow"/>
      <family val="2"/>
    </font>
    <font>
      <sz val="12"/>
      <name val="Arial Narrow"/>
      <family val="2"/>
    </font>
    <font>
      <sz val="9"/>
      <color theme="1"/>
      <name val="Tahoma"/>
      <family val="2"/>
    </font>
    <font>
      <b/>
      <sz val="9"/>
      <color theme="1"/>
      <name val="Tahoma"/>
      <family val="2"/>
    </font>
    <font>
      <b/>
      <sz val="9"/>
      <name val="Arial Narrow"/>
      <family val="2"/>
      <charset val="238"/>
    </font>
    <font>
      <b/>
      <sz val="10"/>
      <name val="Arial Narrow"/>
      <family val="2"/>
      <charset val="238"/>
    </font>
    <font>
      <b/>
      <sz val="12"/>
      <color indexed="8"/>
      <name val="Arial Narrow"/>
      <family val="2"/>
      <charset val="238"/>
    </font>
    <font>
      <sz val="11"/>
      <name val="Arial Narrow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109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/>
    <xf numFmtId="0" fontId="18" fillId="0" borderId="0"/>
    <xf numFmtId="0" fontId="25" fillId="0" borderId="0"/>
    <xf numFmtId="0" fontId="28" fillId="0" borderId="0"/>
  </cellStyleXfs>
  <cellXfs count="278">
    <xf numFmtId="0" fontId="0" fillId="0" borderId="0" xfId="0"/>
    <xf numFmtId="0" fontId="7" fillId="0" borderId="3" xfId="0" applyFont="1" applyFill="1" applyBorder="1" applyAlignment="1" applyProtection="1">
      <alignment horizontal="left" vertical="top"/>
    </xf>
    <xf numFmtId="0" fontId="9" fillId="0" borderId="4" xfId="0" applyFont="1" applyFill="1" applyBorder="1" applyAlignment="1" applyProtection="1">
      <alignment horizontal="center" wrapText="1"/>
    </xf>
    <xf numFmtId="0" fontId="10" fillId="0" borderId="5" xfId="0" applyFont="1" applyFill="1" applyBorder="1" applyAlignment="1" applyProtection="1">
      <alignment horizontal="left" vertical="top"/>
    </xf>
    <xf numFmtId="0" fontId="7" fillId="0" borderId="0" xfId="0" applyFont="1" applyFill="1" applyBorder="1" applyAlignment="1" applyProtection="1">
      <alignment horizontal="left" vertical="top"/>
    </xf>
    <xf numFmtId="0" fontId="9" fillId="0" borderId="2" xfId="0" applyFont="1" applyFill="1" applyBorder="1" applyAlignment="1" applyProtection="1">
      <alignment horizontal="center" wrapText="1"/>
    </xf>
    <xf numFmtId="0" fontId="10" fillId="0" borderId="6" xfId="0" applyFont="1" applyFill="1" applyBorder="1" applyAlignment="1" applyProtection="1">
      <alignment horizontal="left" vertical="top"/>
    </xf>
    <xf numFmtId="0" fontId="7" fillId="0" borderId="1" xfId="0" applyFont="1" applyFill="1" applyBorder="1" applyAlignment="1" applyProtection="1">
      <alignment horizontal="left" vertical="top"/>
    </xf>
    <xf numFmtId="0" fontId="9" fillId="0" borderId="7" xfId="0" applyFont="1" applyFill="1" applyBorder="1" applyAlignment="1" applyProtection="1">
      <alignment horizontal="center" wrapText="1"/>
    </xf>
    <xf numFmtId="0" fontId="10" fillId="0" borderId="8" xfId="0" applyFont="1" applyFill="1" applyBorder="1" applyAlignment="1" applyProtection="1">
      <alignment horizontal="left" vertical="top"/>
    </xf>
    <xf numFmtId="0" fontId="9" fillId="0" borderId="2" xfId="0" quotePrefix="1" applyFont="1" applyFill="1" applyBorder="1" applyAlignment="1" applyProtection="1">
      <alignment horizontal="center" vertical="top" wrapText="1"/>
    </xf>
    <xf numFmtId="0" fontId="9" fillId="0" borderId="7" xfId="0" quotePrefix="1" applyFont="1" applyFill="1" applyBorder="1" applyAlignment="1" applyProtection="1">
      <alignment horizontal="center" vertical="top" wrapText="1"/>
    </xf>
    <xf numFmtId="0" fontId="9" fillId="0" borderId="3" xfId="0" applyFont="1" applyFill="1" applyBorder="1" applyAlignment="1" applyProtection="1">
      <alignment horizontal="left" vertical="center" wrapText="1"/>
    </xf>
    <xf numFmtId="0" fontId="9" fillId="0" borderId="0" xfId="0" applyFont="1" applyFill="1" applyBorder="1" applyAlignment="1" applyProtection="1">
      <alignment horizontal="left" vertical="center" wrapText="1"/>
    </xf>
    <xf numFmtId="0" fontId="9" fillId="0" borderId="1" xfId="0" applyFont="1" applyFill="1" applyBorder="1" applyAlignment="1" applyProtection="1">
      <alignment horizontal="left" vertical="center" wrapText="1"/>
    </xf>
    <xf numFmtId="0" fontId="15" fillId="0" borderId="12" xfId="0" applyFont="1" applyBorder="1" applyAlignment="1" applyProtection="1">
      <alignment horizontal="left" vertical="center" wrapText="1"/>
    </xf>
    <xf numFmtId="0" fontId="13" fillId="0" borderId="12" xfId="106" applyFont="1" applyFill="1" applyBorder="1" applyAlignment="1" applyProtection="1">
      <alignment horizontal="left" vertical="center" wrapText="1"/>
    </xf>
    <xf numFmtId="0" fontId="4" fillId="0" borderId="12" xfId="106" applyFont="1" applyFill="1" applyBorder="1" applyAlignment="1" applyProtection="1">
      <alignment horizontal="left" vertical="center" wrapText="1"/>
    </xf>
    <xf numFmtId="0" fontId="15" fillId="0" borderId="12" xfId="106" applyFont="1" applyFill="1" applyBorder="1" applyAlignment="1" applyProtection="1">
      <alignment horizontal="left" vertical="center" wrapText="1"/>
    </xf>
    <xf numFmtId="0" fontId="13" fillId="0" borderId="12" xfId="0" applyFont="1" applyBorder="1" applyAlignment="1" applyProtection="1">
      <alignment horizontal="left" vertical="center" wrapText="1"/>
    </xf>
    <xf numFmtId="49" fontId="13" fillId="0" borderId="12" xfId="0" applyNumberFormat="1" applyFont="1" applyBorder="1" applyAlignment="1" applyProtection="1">
      <alignment horizontal="left" vertical="center" wrapText="1"/>
    </xf>
    <xf numFmtId="49" fontId="13" fillId="0" borderId="12" xfId="0" applyNumberFormat="1" applyFont="1" applyFill="1" applyBorder="1" applyAlignment="1" applyProtection="1">
      <alignment horizontal="left" vertical="center" wrapText="1"/>
    </xf>
    <xf numFmtId="4" fontId="37" fillId="0" borderId="14" xfId="0" applyNumberFormat="1" applyFont="1" applyFill="1" applyBorder="1" applyAlignment="1" applyProtection="1">
      <alignment horizontal="center"/>
      <protection locked="0"/>
    </xf>
    <xf numFmtId="4" fontId="37" fillId="0" borderId="12" xfId="0" applyNumberFormat="1" applyFont="1" applyFill="1" applyBorder="1" applyAlignment="1" applyProtection="1">
      <alignment horizontal="center"/>
      <protection locked="0"/>
    </xf>
    <xf numFmtId="4" fontId="37" fillId="2" borderId="12" xfId="0" applyNumberFormat="1" applyFont="1" applyFill="1" applyBorder="1" applyAlignment="1" applyProtection="1">
      <alignment horizontal="center"/>
      <protection locked="0"/>
    </xf>
    <xf numFmtId="4" fontId="37" fillId="0" borderId="2" xfId="0" applyNumberFormat="1" applyFont="1" applyFill="1" applyBorder="1" applyAlignment="1" applyProtection="1">
      <alignment horizontal="center"/>
      <protection locked="0"/>
    </xf>
    <xf numFmtId="4" fontId="37" fillId="2" borderId="2" xfId="0" applyNumberFormat="1" applyFont="1" applyFill="1" applyBorder="1" applyAlignment="1" applyProtection="1">
      <alignment horizontal="center"/>
      <protection locked="0"/>
    </xf>
    <xf numFmtId="4" fontId="37" fillId="0" borderId="15" xfId="0" applyNumberFormat="1" applyFont="1" applyFill="1" applyBorder="1" applyAlignment="1" applyProtection="1">
      <alignment horizontal="center"/>
      <protection locked="0"/>
    </xf>
    <xf numFmtId="4" fontId="37" fillId="0" borderId="13" xfId="0" applyNumberFormat="1" applyFont="1" applyBorder="1" applyAlignment="1" applyProtection="1">
      <alignment horizontal="center"/>
      <protection locked="0"/>
    </xf>
    <xf numFmtId="4" fontId="37" fillId="0" borderId="2" xfId="0" applyNumberFormat="1" applyFont="1" applyBorder="1" applyAlignment="1" applyProtection="1">
      <alignment horizontal="center"/>
      <protection locked="0"/>
    </xf>
    <xf numFmtId="0" fontId="5" fillId="0" borderId="0" xfId="0" applyFont="1" applyFill="1" applyBorder="1" applyProtection="1"/>
    <xf numFmtId="0" fontId="5" fillId="0" borderId="1" xfId="0" applyFont="1" applyFill="1" applyBorder="1" applyAlignment="1" applyProtection="1">
      <alignment horizontal="center"/>
    </xf>
    <xf numFmtId="49" fontId="4" fillId="0" borderId="0" xfId="0" applyNumberFormat="1" applyFont="1" applyFill="1" applyAlignment="1" applyProtection="1">
      <alignment horizontal="center"/>
    </xf>
    <xf numFmtId="0" fontId="5" fillId="0" borderId="0" xfId="0" applyFont="1" applyFill="1" applyAlignment="1" applyProtection="1">
      <alignment horizontal="left" vertical="center" wrapText="1"/>
    </xf>
    <xf numFmtId="0" fontId="4" fillId="0" borderId="0" xfId="0" applyFont="1" applyFill="1" applyAlignment="1" applyProtection="1">
      <alignment horizontal="center" vertical="top"/>
    </xf>
    <xf numFmtId="0" fontId="4" fillId="0" borderId="0" xfId="0" applyFont="1" applyFill="1" applyAlignment="1" applyProtection="1">
      <alignment horizontal="center"/>
    </xf>
    <xf numFmtId="0" fontId="6" fillId="0" borderId="0" xfId="0" applyFont="1" applyFill="1" applyProtection="1"/>
    <xf numFmtId="0" fontId="5" fillId="0" borderId="0" xfId="0" applyFont="1" applyFill="1" applyProtection="1"/>
    <xf numFmtId="0" fontId="37" fillId="0" borderId="0" xfId="0" applyFont="1" applyFill="1" applyAlignment="1" applyProtection="1">
      <alignment horizontal="center"/>
    </xf>
    <xf numFmtId="0" fontId="5" fillId="0" borderId="0" xfId="0" applyFont="1" applyFill="1" applyBorder="1" applyAlignment="1" applyProtection="1">
      <alignment horizontal="center"/>
    </xf>
    <xf numFmtId="0" fontId="5" fillId="0" borderId="2" xfId="0" applyFont="1" applyFill="1" applyBorder="1" applyProtection="1"/>
    <xf numFmtId="0" fontId="9" fillId="0" borderId="4" xfId="0" applyFont="1" applyFill="1" applyBorder="1" applyAlignment="1" applyProtection="1">
      <alignment horizontal="center" vertical="top"/>
    </xf>
    <xf numFmtId="0" fontId="9" fillId="0" borderId="3" xfId="0" applyFont="1" applyFill="1" applyBorder="1" applyAlignment="1" applyProtection="1">
      <alignment horizontal="left" vertical="top" wrapText="1"/>
    </xf>
    <xf numFmtId="0" fontId="8" fillId="0" borderId="4" xfId="0" applyFont="1" applyFill="1" applyBorder="1" applyAlignment="1" applyProtection="1">
      <alignment horizontal="left" vertical="top"/>
    </xf>
    <xf numFmtId="0" fontId="6" fillId="0" borderId="2" xfId="0" applyFont="1" applyFill="1" applyBorder="1" applyProtection="1"/>
    <xf numFmtId="0" fontId="9" fillId="0" borderId="0" xfId="0" applyFont="1" applyFill="1" applyBorder="1" applyAlignment="1" applyProtection="1">
      <alignment horizontal="left" vertical="top" wrapText="1"/>
    </xf>
    <xf numFmtId="0" fontId="8" fillId="0" borderId="2" xfId="0" applyFont="1" applyFill="1" applyBorder="1" applyAlignment="1" applyProtection="1">
      <alignment horizontal="left" vertical="top"/>
    </xf>
    <xf numFmtId="0" fontId="39" fillId="0" borderId="0" xfId="0" applyFont="1" applyFill="1" applyBorder="1" applyAlignment="1" applyProtection="1">
      <alignment horizontal="center" vertical="top"/>
    </xf>
    <xf numFmtId="0" fontId="9" fillId="0" borderId="2" xfId="0" applyFont="1" applyFill="1" applyBorder="1" applyAlignment="1" applyProtection="1">
      <alignment horizontal="center" vertical="top"/>
    </xf>
    <xf numFmtId="0" fontId="6" fillId="0" borderId="0" xfId="0" applyFont="1" applyFill="1" applyBorder="1" applyProtection="1"/>
    <xf numFmtId="0" fontId="4" fillId="0" borderId="2" xfId="0" applyFont="1" applyFill="1" applyBorder="1" applyProtection="1"/>
    <xf numFmtId="0" fontId="9" fillId="0" borderId="1" xfId="0" applyFont="1" applyFill="1" applyBorder="1" applyAlignment="1" applyProtection="1">
      <alignment horizontal="left" vertical="top" wrapText="1"/>
    </xf>
    <xf numFmtId="0" fontId="8" fillId="0" borderId="7" xfId="0" applyFont="1" applyFill="1" applyBorder="1" applyAlignment="1" applyProtection="1">
      <alignment horizontal="left" vertical="top"/>
    </xf>
    <xf numFmtId="0" fontId="9" fillId="0" borderId="7" xfId="0" applyFont="1" applyFill="1" applyBorder="1" applyAlignment="1" applyProtection="1">
      <alignment horizontal="center" vertical="top"/>
    </xf>
    <xf numFmtId="0" fontId="4" fillId="0" borderId="0" xfId="0" applyFont="1" applyFill="1" applyBorder="1" applyProtection="1"/>
    <xf numFmtId="0" fontId="4" fillId="0" borderId="0" xfId="0" applyFont="1" applyFill="1" applyProtection="1"/>
    <xf numFmtId="0" fontId="5" fillId="0" borderId="0" xfId="0" applyFont="1" applyFill="1" applyAlignment="1" applyProtection="1">
      <alignment horizontal="center"/>
    </xf>
    <xf numFmtId="0" fontId="6" fillId="0" borderId="9" xfId="0" applyFont="1" applyFill="1" applyBorder="1" applyAlignment="1" applyProtection="1">
      <alignment horizontal="center"/>
    </xf>
    <xf numFmtId="49" fontId="4" fillId="0" borderId="9" xfId="0" applyNumberFormat="1" applyFont="1" applyFill="1" applyBorder="1" applyAlignment="1" applyProtection="1">
      <alignment horizontal="center"/>
    </xf>
    <xf numFmtId="0" fontId="11" fillId="0" borderId="9" xfId="0" applyFont="1" applyFill="1" applyBorder="1" applyAlignment="1" applyProtection="1">
      <alignment horizontal="left" vertical="center" wrapText="1"/>
    </xf>
    <xf numFmtId="0" fontId="4" fillId="0" borderId="9" xfId="0" applyFont="1" applyFill="1" applyBorder="1" applyAlignment="1" applyProtection="1">
      <alignment horizontal="center" vertical="top"/>
    </xf>
    <xf numFmtId="0" fontId="4" fillId="0" borderId="9" xfId="0" applyFont="1" applyFill="1" applyBorder="1" applyAlignment="1" applyProtection="1">
      <alignment horizontal="center"/>
    </xf>
    <xf numFmtId="0" fontId="6" fillId="0" borderId="10" xfId="0" applyFont="1" applyFill="1" applyBorder="1" applyProtection="1"/>
    <xf numFmtId="0" fontId="6" fillId="0" borderId="0" xfId="0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center"/>
    </xf>
    <xf numFmtId="0" fontId="6" fillId="0" borderId="0" xfId="0" applyFont="1" applyFill="1" applyBorder="1" applyAlignment="1" applyProtection="1">
      <alignment horizontal="left" vertical="center" wrapText="1"/>
    </xf>
    <xf numFmtId="0" fontId="4" fillId="0" borderId="0" xfId="0" applyFont="1" applyFill="1" applyBorder="1" applyAlignment="1" applyProtection="1">
      <alignment horizontal="center" vertical="top"/>
    </xf>
    <xf numFmtId="0" fontId="4" fillId="0" borderId="0" xfId="0" applyFont="1" applyFill="1" applyBorder="1" applyAlignment="1" applyProtection="1">
      <alignment horizontal="center"/>
    </xf>
    <xf numFmtId="0" fontId="6" fillId="0" borderId="4" xfId="0" applyFont="1" applyFill="1" applyBorder="1" applyAlignment="1" applyProtection="1">
      <alignment horizontal="center"/>
    </xf>
    <xf numFmtId="49" fontId="4" fillId="0" borderId="11" xfId="0" applyNumberFormat="1" applyFont="1" applyFill="1" applyBorder="1" applyAlignment="1" applyProtection="1">
      <alignment horizontal="center"/>
    </xf>
    <xf numFmtId="0" fontId="6" fillId="0" borderId="3" xfId="0" applyFont="1" applyFill="1" applyBorder="1" applyAlignment="1" applyProtection="1">
      <alignment horizontal="left" vertical="center" wrapText="1"/>
    </xf>
    <xf numFmtId="0" fontId="4" fillId="0" borderId="11" xfId="0" applyFont="1" applyFill="1" applyBorder="1" applyAlignment="1" applyProtection="1">
      <alignment horizontal="center" vertical="top"/>
    </xf>
    <xf numFmtId="0" fontId="4" fillId="0" borderId="5" xfId="0" applyFont="1" applyFill="1" applyBorder="1" applyAlignment="1" applyProtection="1">
      <alignment horizontal="center"/>
    </xf>
    <xf numFmtId="0" fontId="6" fillId="0" borderId="5" xfId="0" applyFont="1" applyFill="1" applyBorder="1" applyAlignment="1" applyProtection="1">
      <alignment horizontal="center"/>
    </xf>
    <xf numFmtId="0" fontId="6" fillId="0" borderId="11" xfId="0" applyFont="1" applyFill="1" applyBorder="1" applyAlignment="1" applyProtection="1">
      <alignment horizontal="center"/>
    </xf>
    <xf numFmtId="0" fontId="37" fillId="0" borderId="11" xfId="0" applyFont="1" applyFill="1" applyBorder="1" applyAlignment="1" applyProtection="1">
      <alignment horizontal="center"/>
    </xf>
    <xf numFmtId="0" fontId="5" fillId="0" borderId="3" xfId="0" applyFont="1" applyFill="1" applyBorder="1" applyProtection="1"/>
    <xf numFmtId="0" fontId="6" fillId="0" borderId="2" xfId="0" applyFont="1" applyFill="1" applyBorder="1" applyAlignment="1" applyProtection="1">
      <alignment horizontal="center"/>
    </xf>
    <xf numFmtId="49" fontId="4" fillId="0" borderId="12" xfId="0" applyNumberFormat="1" applyFont="1" applyFill="1" applyBorder="1" applyAlignment="1" applyProtection="1">
      <alignment horizontal="center"/>
    </xf>
    <xf numFmtId="0" fontId="4" fillId="0" borderId="12" xfId="0" applyFont="1" applyFill="1" applyBorder="1" applyAlignment="1" applyProtection="1">
      <alignment horizontal="center" vertical="top"/>
    </xf>
    <xf numFmtId="0" fontId="4" fillId="0" borderId="6" xfId="0" applyFont="1" applyFill="1" applyBorder="1" applyAlignment="1" applyProtection="1">
      <alignment horizontal="center"/>
    </xf>
    <xf numFmtId="0" fontId="6" fillId="0" borderId="6" xfId="0" applyFont="1" applyFill="1" applyBorder="1" applyAlignment="1" applyProtection="1">
      <alignment horizontal="center"/>
    </xf>
    <xf numFmtId="0" fontId="6" fillId="0" borderId="12" xfId="0" applyFont="1" applyFill="1" applyBorder="1" applyAlignment="1" applyProtection="1">
      <alignment horizontal="center"/>
    </xf>
    <xf numFmtId="0" fontId="37" fillId="0" borderId="12" xfId="0" applyFont="1" applyFill="1" applyBorder="1" applyAlignment="1" applyProtection="1">
      <alignment horizontal="center"/>
    </xf>
    <xf numFmtId="0" fontId="5" fillId="0" borderId="12" xfId="0" applyFont="1" applyFill="1" applyBorder="1" applyProtection="1"/>
    <xf numFmtId="49" fontId="6" fillId="0" borderId="13" xfId="0" applyNumberFormat="1" applyFont="1" applyFill="1" applyBorder="1" applyAlignment="1" applyProtection="1">
      <alignment horizontal="center"/>
    </xf>
    <xf numFmtId="49" fontId="4" fillId="0" borderId="14" xfId="0" applyNumberFormat="1" applyFont="1" applyFill="1" applyBorder="1" applyAlignment="1" applyProtection="1">
      <alignment horizontal="center"/>
    </xf>
    <xf numFmtId="0" fontId="4" fillId="0" borderId="14" xfId="0" applyFont="1" applyFill="1" applyBorder="1" applyAlignment="1" applyProtection="1">
      <alignment horizontal="left" vertical="center" wrapText="1"/>
    </xf>
    <xf numFmtId="0" fontId="4" fillId="0" borderId="14" xfId="0" applyFont="1" applyFill="1" applyBorder="1" applyAlignment="1" applyProtection="1">
      <alignment horizontal="center" vertical="top"/>
    </xf>
    <xf numFmtId="0" fontId="4" fillId="0" borderId="14" xfId="0" applyFont="1" applyFill="1" applyBorder="1" applyAlignment="1" applyProtection="1">
      <alignment horizontal="center"/>
    </xf>
    <xf numFmtId="0" fontId="6" fillId="0" borderId="14" xfId="0" applyFont="1" applyFill="1" applyBorder="1" applyAlignment="1" applyProtection="1">
      <alignment horizontal="center"/>
    </xf>
    <xf numFmtId="0" fontId="5" fillId="0" borderId="14" xfId="0" applyFont="1" applyFill="1" applyBorder="1" applyProtection="1"/>
    <xf numFmtId="0" fontId="37" fillId="0" borderId="14" xfId="0" applyFont="1" applyFill="1" applyBorder="1" applyAlignment="1" applyProtection="1">
      <alignment horizontal="center"/>
    </xf>
    <xf numFmtId="49" fontId="6" fillId="0" borderId="4" xfId="0" applyNumberFormat="1" applyFont="1" applyFill="1" applyBorder="1" applyAlignment="1" applyProtection="1">
      <alignment horizontal="center"/>
    </xf>
    <xf numFmtId="0" fontId="6" fillId="0" borderId="12" xfId="0" applyFont="1" applyFill="1" applyBorder="1" applyAlignment="1" applyProtection="1">
      <alignment horizontal="left" vertical="center" wrapText="1"/>
    </xf>
    <xf numFmtId="0" fontId="4" fillId="0" borderId="5" xfId="0" applyFont="1" applyFill="1" applyBorder="1" applyAlignment="1" applyProtection="1">
      <alignment horizontal="center" vertical="top"/>
    </xf>
    <xf numFmtId="0" fontId="4" fillId="0" borderId="11" xfId="0" applyFont="1" applyFill="1" applyBorder="1" applyAlignment="1" applyProtection="1">
      <alignment horizontal="center"/>
    </xf>
    <xf numFmtId="0" fontId="5" fillId="0" borderId="11" xfId="0" applyFont="1" applyFill="1" applyBorder="1" applyProtection="1"/>
    <xf numFmtId="4" fontId="37" fillId="0" borderId="11" xfId="0" applyNumberFormat="1" applyFont="1" applyFill="1" applyBorder="1" applyAlignment="1" applyProtection="1">
      <alignment horizontal="center"/>
    </xf>
    <xf numFmtId="4" fontId="6" fillId="0" borderId="11" xfId="0" applyNumberFormat="1" applyFont="1" applyFill="1" applyBorder="1" applyAlignment="1" applyProtection="1">
      <alignment horizontal="center"/>
    </xf>
    <xf numFmtId="49" fontId="6" fillId="0" borderId="2" xfId="0" applyNumberFormat="1" applyFont="1" applyFill="1" applyBorder="1" applyAlignment="1" applyProtection="1">
      <alignment horizontal="center"/>
    </xf>
    <xf numFmtId="0" fontId="27" fillId="0" borderId="12" xfId="0" applyFont="1" applyFill="1" applyBorder="1" applyAlignment="1" applyProtection="1">
      <alignment horizontal="left" vertical="center" wrapText="1"/>
    </xf>
    <xf numFmtId="4" fontId="6" fillId="0" borderId="12" xfId="0" applyNumberFormat="1" applyFont="1" applyFill="1" applyBorder="1" applyAlignment="1" applyProtection="1">
      <alignment horizontal="center"/>
    </xf>
    <xf numFmtId="0" fontId="17" fillId="0" borderId="12" xfId="0" applyFont="1" applyFill="1" applyBorder="1" applyAlignment="1" applyProtection="1">
      <alignment horizontal="left" vertical="center" wrapText="1"/>
    </xf>
    <xf numFmtId="4" fontId="37" fillId="0" borderId="12" xfId="0" applyNumberFormat="1" applyFont="1" applyFill="1" applyBorder="1" applyAlignment="1" applyProtection="1">
      <alignment horizontal="center"/>
    </xf>
    <xf numFmtId="0" fontId="5" fillId="0" borderId="0" xfId="0" applyFont="1" applyFill="1" applyBorder="1" applyAlignment="1" applyProtection="1">
      <alignment horizontal="left" vertical="center"/>
    </xf>
    <xf numFmtId="0" fontId="4" fillId="0" borderId="12" xfId="0" applyFont="1" applyFill="1" applyBorder="1" applyAlignment="1" applyProtection="1">
      <alignment horizontal="left" vertical="center" wrapText="1"/>
    </xf>
    <xf numFmtId="0" fontId="13" fillId="0" borderId="12" xfId="0" applyFont="1" applyFill="1" applyBorder="1" applyAlignment="1" applyProtection="1">
      <alignment horizontal="left" vertical="center" wrapText="1"/>
    </xf>
    <xf numFmtId="49" fontId="4" fillId="0" borderId="2" xfId="0" applyNumberFormat="1" applyFont="1" applyBorder="1" applyAlignment="1" applyProtection="1">
      <alignment horizontal="center"/>
    </xf>
    <xf numFmtId="0" fontId="4" fillId="0" borderId="0" xfId="0" applyFont="1" applyAlignment="1" applyProtection="1">
      <alignment horizontal="center" vertical="top"/>
    </xf>
    <xf numFmtId="0" fontId="4" fillId="0" borderId="12" xfId="0" applyFont="1" applyBorder="1" applyAlignment="1" applyProtection="1">
      <alignment horizontal="center"/>
    </xf>
    <xf numFmtId="49" fontId="6" fillId="0" borderId="14" xfId="0" applyNumberFormat="1" applyFont="1" applyFill="1" applyBorder="1" applyAlignment="1" applyProtection="1">
      <alignment horizontal="center"/>
    </xf>
    <xf numFmtId="49" fontId="4" fillId="0" borderId="13" xfId="0" applyNumberFormat="1" applyFont="1" applyBorder="1" applyAlignment="1" applyProtection="1">
      <alignment horizontal="center"/>
    </xf>
    <xf numFmtId="0" fontId="4" fillId="0" borderId="14" xfId="0" applyFont="1" applyBorder="1" applyAlignment="1" applyProtection="1">
      <alignment horizontal="left" vertical="center" wrapText="1"/>
    </xf>
    <xf numFmtId="0" fontId="4" fillId="0" borderId="16" xfId="0" applyFont="1" applyBorder="1" applyAlignment="1" applyProtection="1">
      <alignment horizontal="center" vertical="top"/>
    </xf>
    <xf numFmtId="0" fontId="4" fillId="0" borderId="14" xfId="0" applyFont="1" applyBorder="1" applyAlignment="1" applyProtection="1">
      <alignment horizontal="center"/>
    </xf>
    <xf numFmtId="0" fontId="6" fillId="0" borderId="17" xfId="0" applyFont="1" applyFill="1" applyBorder="1" applyAlignment="1" applyProtection="1">
      <alignment horizontal="center"/>
    </xf>
    <xf numFmtId="4" fontId="37" fillId="0" borderId="14" xfId="0" applyNumberFormat="1" applyFont="1" applyFill="1" applyBorder="1" applyAlignment="1" applyProtection="1">
      <alignment horizontal="center"/>
    </xf>
    <xf numFmtId="4" fontId="6" fillId="0" borderId="14" xfId="0" applyNumberFormat="1" applyFont="1" applyFill="1" applyBorder="1" applyAlignment="1" applyProtection="1">
      <alignment horizontal="center"/>
    </xf>
    <xf numFmtId="0" fontId="4" fillId="0" borderId="12" xfId="0" applyFont="1" applyBorder="1" applyAlignment="1" applyProtection="1">
      <alignment horizontal="left" vertical="center" wrapText="1"/>
    </xf>
    <xf numFmtId="0" fontId="4" fillId="0" borderId="11" xfId="0" applyFont="1" applyBorder="1" applyAlignment="1" applyProtection="1">
      <alignment vertical="top"/>
    </xf>
    <xf numFmtId="0" fontId="4" fillId="0" borderId="11" xfId="0" applyFont="1" applyBorder="1" applyAlignment="1" applyProtection="1"/>
    <xf numFmtId="0" fontId="4" fillId="0" borderId="12" xfId="0" applyFont="1" applyBorder="1" applyAlignment="1" applyProtection="1">
      <alignment horizontal="center" vertical="top"/>
    </xf>
    <xf numFmtId="0" fontId="13" fillId="0" borderId="12" xfId="108" applyFont="1" applyFill="1" applyBorder="1" applyAlignment="1" applyProtection="1">
      <alignment horizontal="left" vertical="center" wrapText="1"/>
    </xf>
    <xf numFmtId="0" fontId="13" fillId="0" borderId="12" xfId="108" applyFont="1" applyBorder="1" applyAlignment="1" applyProtection="1">
      <alignment horizontal="left" vertical="center" wrapText="1"/>
    </xf>
    <xf numFmtId="0" fontId="15" fillId="0" borderId="12" xfId="108" applyFont="1" applyFill="1" applyBorder="1" applyAlignment="1" applyProtection="1">
      <alignment horizontal="left" vertical="center" wrapText="1"/>
    </xf>
    <xf numFmtId="0" fontId="15" fillId="0" borderId="12" xfId="108" applyFont="1" applyBorder="1" applyAlignment="1" applyProtection="1">
      <alignment horizontal="left" vertical="center" wrapText="1"/>
    </xf>
    <xf numFmtId="0" fontId="4" fillId="0" borderId="12" xfId="0" applyFont="1" applyBorder="1" applyAlignment="1" applyProtection="1">
      <alignment vertical="top"/>
    </xf>
    <xf numFmtId="0" fontId="5" fillId="0" borderId="12" xfId="0" applyFont="1" applyFill="1" applyBorder="1" applyAlignment="1" applyProtection="1">
      <alignment horizontal="left" vertical="center"/>
    </xf>
    <xf numFmtId="0" fontId="19" fillId="0" borderId="12" xfId="0" applyFont="1" applyBorder="1" applyAlignment="1" applyProtection="1">
      <alignment horizontal="center" vertical="top"/>
    </xf>
    <xf numFmtId="0" fontId="20" fillId="0" borderId="12" xfId="0" applyFont="1" applyBorder="1" applyAlignment="1" applyProtection="1">
      <alignment horizontal="center" vertical="top"/>
    </xf>
    <xf numFmtId="0" fontId="20" fillId="0" borderId="12" xfId="0" applyFont="1" applyBorder="1" applyAlignment="1" applyProtection="1">
      <alignment vertical="top"/>
    </xf>
    <xf numFmtId="0" fontId="13" fillId="0" borderId="12" xfId="57" applyFont="1" applyBorder="1" applyAlignment="1" applyProtection="1">
      <alignment horizontal="left" vertical="center" wrapText="1"/>
    </xf>
    <xf numFmtId="0" fontId="20" fillId="0" borderId="12" xfId="0" applyFont="1" applyFill="1" applyBorder="1" applyAlignment="1" applyProtection="1">
      <alignment horizontal="center" vertical="center"/>
    </xf>
    <xf numFmtId="0" fontId="5" fillId="0" borderId="15" xfId="0" applyFont="1" applyFill="1" applyBorder="1" applyProtection="1"/>
    <xf numFmtId="0" fontId="13" fillId="0" borderId="15" xfId="57" applyFont="1" applyBorder="1" applyAlignment="1" applyProtection="1">
      <alignment horizontal="left" vertical="center" wrapText="1"/>
    </xf>
    <xf numFmtId="4" fontId="5" fillId="0" borderId="15" xfId="0" applyNumberFormat="1" applyFont="1" applyFill="1" applyBorder="1" applyAlignment="1" applyProtection="1">
      <alignment horizontal="center"/>
    </xf>
    <xf numFmtId="0" fontId="20" fillId="0" borderId="14" xfId="0" applyFont="1" applyBorder="1" applyAlignment="1" applyProtection="1">
      <alignment vertical="top"/>
    </xf>
    <xf numFmtId="0" fontId="20" fillId="0" borderId="14" xfId="0" applyFont="1" applyBorder="1" applyAlignment="1" applyProtection="1">
      <alignment vertical="center"/>
    </xf>
    <xf numFmtId="0" fontId="19" fillId="0" borderId="12" xfId="0" applyFont="1" applyFill="1" applyBorder="1" applyAlignment="1" applyProtection="1">
      <alignment horizontal="center" vertical="top"/>
    </xf>
    <xf numFmtId="0" fontId="4" fillId="0" borderId="12" xfId="57" applyFont="1" applyBorder="1" applyAlignment="1" applyProtection="1">
      <alignment horizontal="left" vertical="center" wrapText="1"/>
    </xf>
    <xf numFmtId="0" fontId="4" fillId="0" borderId="15" xfId="0" applyFont="1" applyBorder="1" applyAlignment="1" applyProtection="1">
      <alignment horizontal="left" vertical="center" wrapText="1"/>
    </xf>
    <xf numFmtId="0" fontId="5" fillId="0" borderId="13" xfId="0" applyFont="1" applyFill="1" applyBorder="1" applyAlignment="1" applyProtection="1">
      <alignment horizontal="center"/>
    </xf>
    <xf numFmtId="49" fontId="4" fillId="0" borderId="14" xfId="0" quotePrefix="1" applyNumberFormat="1" applyFont="1" applyBorder="1" applyAlignment="1" applyProtection="1">
      <alignment horizontal="center" vertical="center"/>
    </xf>
    <xf numFmtId="0" fontId="6" fillId="0" borderId="14" xfId="0" applyFont="1" applyFill="1" applyBorder="1" applyProtection="1"/>
    <xf numFmtId="4" fontId="5" fillId="0" borderId="13" xfId="0" applyNumberFormat="1" applyFont="1" applyFill="1" applyBorder="1" applyAlignment="1" applyProtection="1">
      <alignment horizontal="center"/>
    </xf>
    <xf numFmtId="49" fontId="4" fillId="0" borderId="12" xfId="0" quotePrefix="1" applyNumberFormat="1" applyFont="1" applyBorder="1" applyAlignment="1" applyProtection="1">
      <alignment horizontal="center" vertical="center"/>
    </xf>
    <xf numFmtId="49" fontId="4" fillId="0" borderId="12" xfId="0" applyNumberFormat="1" applyFont="1" applyBorder="1" applyAlignment="1" applyProtection="1">
      <alignment horizontal="center" vertical="center"/>
    </xf>
    <xf numFmtId="49" fontId="4" fillId="0" borderId="2" xfId="0" quotePrefix="1" applyNumberFormat="1" applyFont="1" applyBorder="1" applyAlignment="1" applyProtection="1">
      <alignment horizontal="center" vertical="center"/>
    </xf>
    <xf numFmtId="49" fontId="4" fillId="0" borderId="2" xfId="0" quotePrefix="1" applyNumberFormat="1" applyFont="1" applyFill="1" applyBorder="1" applyAlignment="1" applyProtection="1">
      <alignment horizontal="center" vertical="center"/>
    </xf>
    <xf numFmtId="0" fontId="4" fillId="0" borderId="12" xfId="0" applyFont="1" applyFill="1" applyBorder="1" applyAlignment="1" applyProtection="1">
      <alignment vertical="top"/>
    </xf>
    <xf numFmtId="49" fontId="4" fillId="0" borderId="2" xfId="0" applyNumberFormat="1" applyFont="1" applyFill="1" applyBorder="1" applyAlignment="1" applyProtection="1">
      <alignment horizontal="center"/>
    </xf>
    <xf numFmtId="0" fontId="13" fillId="0" borderId="12" xfId="57" applyFont="1" applyFill="1" applyBorder="1" applyAlignment="1" applyProtection="1">
      <alignment horizontal="left" vertical="center" wrapText="1"/>
    </xf>
    <xf numFmtId="0" fontId="19" fillId="0" borderId="12" xfId="0" applyFont="1" applyBorder="1" applyAlignment="1" applyProtection="1">
      <alignment horizontal="center" vertical="center"/>
    </xf>
    <xf numFmtId="0" fontId="13" fillId="0" borderId="12" xfId="0" quotePrefix="1" applyFont="1" applyBorder="1" applyAlignment="1" applyProtection="1">
      <alignment horizontal="left" vertical="center" wrapText="1"/>
    </xf>
    <xf numFmtId="49" fontId="13" fillId="0" borderId="15" xfId="57" applyNumberFormat="1" applyFont="1" applyBorder="1" applyAlignment="1" applyProtection="1">
      <alignment horizontal="left" vertical="center" wrapText="1"/>
    </xf>
    <xf numFmtId="4" fontId="5" fillId="0" borderId="14" xfId="0" applyNumberFormat="1" applyFont="1" applyFill="1" applyBorder="1" applyAlignment="1" applyProtection="1">
      <alignment horizontal="center"/>
    </xf>
    <xf numFmtId="0" fontId="5" fillId="0" borderId="12" xfId="0" applyFont="1" applyFill="1" applyBorder="1" applyAlignment="1" applyProtection="1">
      <alignment horizontal="center"/>
    </xf>
    <xf numFmtId="0" fontId="6" fillId="0" borderId="12" xfId="0" applyFont="1" applyFill="1" applyBorder="1" applyProtection="1"/>
    <xf numFmtId="0" fontId="19" fillId="0" borderId="12" xfId="0" applyFont="1" applyFill="1" applyBorder="1" applyAlignment="1" applyProtection="1">
      <alignment horizontal="center"/>
    </xf>
    <xf numFmtId="0" fontId="20" fillId="0" borderId="12" xfId="0" applyFont="1" applyFill="1" applyBorder="1" applyAlignment="1" applyProtection="1">
      <alignment horizontal="center" vertical="top"/>
    </xf>
    <xf numFmtId="0" fontId="15" fillId="0" borderId="0" xfId="0" applyFont="1" applyFill="1" applyBorder="1" applyAlignment="1" applyProtection="1">
      <alignment horizontal="left" vertical="center" wrapText="1"/>
    </xf>
    <xf numFmtId="0" fontId="20" fillId="0" borderId="12" xfId="0" applyFont="1" applyFill="1" applyBorder="1" applyAlignment="1" applyProtection="1">
      <alignment vertical="top"/>
    </xf>
    <xf numFmtId="49" fontId="4" fillId="0" borderId="12" xfId="0" applyNumberFormat="1" applyFont="1" applyFill="1" applyBorder="1" applyAlignment="1" applyProtection="1">
      <alignment horizontal="center" wrapText="1"/>
    </xf>
    <xf numFmtId="0" fontId="13" fillId="0" borderId="0" xfId="57" applyFont="1" applyFill="1" applyBorder="1" applyAlignment="1" applyProtection="1">
      <alignment horizontal="left" vertical="center" wrapText="1"/>
    </xf>
    <xf numFmtId="0" fontId="14" fillId="0" borderId="12" xfId="0" applyFont="1" applyFill="1" applyBorder="1" applyAlignment="1" applyProtection="1">
      <alignment horizontal="left" vertical="center" wrapText="1"/>
    </xf>
    <xf numFmtId="0" fontId="5" fillId="0" borderId="12" xfId="0" applyFont="1" applyFill="1" applyBorder="1" applyAlignment="1" applyProtection="1">
      <alignment horizontal="left" vertical="center" wrapText="1"/>
    </xf>
    <xf numFmtId="4" fontId="5" fillId="0" borderId="12" xfId="0" applyNumberFormat="1" applyFont="1" applyFill="1" applyBorder="1" applyAlignment="1" applyProtection="1">
      <alignment horizontal="center"/>
    </xf>
    <xf numFmtId="0" fontId="13" fillId="0" borderId="0" xfId="0" applyFont="1" applyBorder="1" applyAlignment="1" applyProtection="1">
      <alignment horizontal="left" vertical="center" wrapText="1"/>
    </xf>
    <xf numFmtId="0" fontId="19" fillId="0" borderId="12" xfId="0" applyFont="1" applyBorder="1" applyAlignment="1" applyProtection="1">
      <alignment horizontal="center"/>
    </xf>
    <xf numFmtId="0" fontId="22" fillId="0" borderId="12" xfId="0" applyNumberFormat="1" applyFont="1" applyFill="1" applyBorder="1" applyAlignment="1" applyProtection="1">
      <alignment horizontal="left" vertical="center" wrapText="1"/>
    </xf>
    <xf numFmtId="0" fontId="21" fillId="0" borderId="12" xfId="0" applyNumberFormat="1" applyFont="1" applyFill="1" applyBorder="1" applyAlignment="1" applyProtection="1">
      <alignment horizontal="left" vertical="center" wrapText="1"/>
    </xf>
    <xf numFmtId="0" fontId="19" fillId="0" borderId="12" xfId="0" applyNumberFormat="1" applyFont="1" applyFill="1" applyBorder="1" applyAlignment="1" applyProtection="1">
      <alignment horizontal="left" vertical="center" wrapText="1"/>
    </xf>
    <xf numFmtId="0" fontId="4" fillId="0" borderId="6" xfId="0" applyFont="1" applyFill="1" applyBorder="1" applyAlignment="1" applyProtection="1">
      <alignment horizontal="center" vertical="top"/>
    </xf>
    <xf numFmtId="0" fontId="26" fillId="0" borderId="12" xfId="0" applyFont="1" applyFill="1" applyBorder="1" applyAlignment="1" applyProtection="1">
      <alignment horizontal="left" vertical="center" wrapText="1"/>
    </xf>
    <xf numFmtId="0" fontId="4" fillId="0" borderId="12" xfId="0" applyFont="1" applyFill="1" applyBorder="1" applyAlignment="1" applyProtection="1">
      <alignment horizontal="center" vertical="center"/>
    </xf>
    <xf numFmtId="4" fontId="6" fillId="0" borderId="2" xfId="0" applyNumberFormat="1" applyFont="1" applyFill="1" applyBorder="1" applyAlignment="1" applyProtection="1">
      <alignment horizontal="center"/>
    </xf>
    <xf numFmtId="0" fontId="5" fillId="0" borderId="2" xfId="0" applyFont="1" applyFill="1" applyBorder="1" applyAlignment="1" applyProtection="1">
      <alignment horizontal="center"/>
    </xf>
    <xf numFmtId="49" fontId="4" fillId="0" borderId="2" xfId="0" applyNumberFormat="1" applyFont="1" applyFill="1" applyBorder="1" applyAlignment="1" applyProtection="1">
      <alignment horizontal="center" wrapText="1"/>
    </xf>
    <xf numFmtId="0" fontId="21" fillId="0" borderId="2" xfId="0" applyNumberFormat="1" applyFont="1" applyFill="1" applyBorder="1" applyAlignment="1" applyProtection="1">
      <alignment horizontal="left" vertical="center" wrapText="1"/>
    </xf>
    <xf numFmtId="0" fontId="19" fillId="0" borderId="2" xfId="0" applyNumberFormat="1" applyFont="1" applyFill="1" applyBorder="1" applyAlignment="1" applyProtection="1">
      <alignment horizontal="left" vertical="center" wrapText="1"/>
    </xf>
    <xf numFmtId="0" fontId="22" fillId="0" borderId="2" xfId="0" applyNumberFormat="1" applyFont="1" applyFill="1" applyBorder="1" applyAlignment="1" applyProtection="1">
      <alignment horizontal="left" vertical="center" wrapText="1"/>
    </xf>
    <xf numFmtId="0" fontId="5" fillId="0" borderId="13" xfId="0" applyFont="1" applyBorder="1" applyAlignment="1" applyProtection="1">
      <alignment horizontal="center"/>
    </xf>
    <xf numFmtId="0" fontId="4" fillId="0" borderId="13" xfId="0" applyFont="1" applyBorder="1" applyAlignment="1" applyProtection="1">
      <alignment horizontal="left" vertical="center" wrapText="1"/>
    </xf>
    <xf numFmtId="0" fontId="4" fillId="0" borderId="16" xfId="0" applyFont="1" applyBorder="1" applyAlignment="1" applyProtection="1">
      <alignment horizontal="center" vertical="center"/>
    </xf>
    <xf numFmtId="0" fontId="6" fillId="0" borderId="13" xfId="0" applyFont="1" applyBorder="1" applyProtection="1"/>
    <xf numFmtId="4" fontId="5" fillId="0" borderId="13" xfId="0" applyNumberFormat="1" applyFont="1" applyBorder="1" applyAlignment="1" applyProtection="1">
      <alignment horizontal="center"/>
    </xf>
    <xf numFmtId="0" fontId="5" fillId="0" borderId="2" xfId="0" applyFont="1" applyBorder="1" applyAlignment="1" applyProtection="1">
      <alignment horizontal="center"/>
    </xf>
    <xf numFmtId="0" fontId="4" fillId="0" borderId="2" xfId="0" applyFont="1" applyBorder="1" applyAlignment="1" applyProtection="1">
      <alignment horizontal="left" vertical="center" wrapText="1"/>
    </xf>
    <xf numFmtId="0" fontId="4" fillId="0" borderId="0" xfId="0" applyFont="1" applyBorder="1" applyAlignment="1" applyProtection="1">
      <alignment horizontal="center" vertical="center"/>
    </xf>
    <xf numFmtId="0" fontId="6" fillId="0" borderId="2" xfId="0" applyFont="1" applyBorder="1" applyProtection="1"/>
    <xf numFmtId="4" fontId="5" fillId="0" borderId="2" xfId="0" applyNumberFormat="1" applyFont="1" applyBorder="1" applyAlignment="1" applyProtection="1">
      <alignment horizontal="center"/>
    </xf>
    <xf numFmtId="0" fontId="23" fillId="0" borderId="12" xfId="0" applyNumberFormat="1" applyFont="1" applyFill="1" applyBorder="1" applyAlignment="1" applyProtection="1">
      <alignment horizontal="left" vertical="center" wrapText="1"/>
    </xf>
    <xf numFmtId="0" fontId="8" fillId="0" borderId="12" xfId="0" applyNumberFormat="1" applyFont="1" applyFill="1" applyBorder="1" applyAlignment="1" applyProtection="1">
      <alignment horizontal="left" vertical="center" wrapText="1"/>
    </xf>
    <xf numFmtId="0" fontId="7" fillId="0" borderId="12" xfId="0" applyNumberFormat="1" applyFont="1" applyFill="1" applyBorder="1" applyAlignment="1" applyProtection="1">
      <alignment horizontal="left" vertical="center" wrapText="1"/>
    </xf>
    <xf numFmtId="0" fontId="4" fillId="0" borderId="6" xfId="0" applyFont="1" applyFill="1" applyBorder="1" applyAlignment="1" applyProtection="1">
      <alignment horizontal="center" vertical="center"/>
    </xf>
    <xf numFmtId="0" fontId="4" fillId="0" borderId="12" xfId="0" applyFont="1" applyFill="1" applyBorder="1" applyAlignment="1" applyProtection="1">
      <alignment horizontal="center"/>
    </xf>
    <xf numFmtId="0" fontId="9" fillId="0" borderId="12" xfId="0" applyNumberFormat="1" applyFont="1" applyFill="1" applyBorder="1" applyAlignment="1" applyProtection="1">
      <alignment horizontal="center" vertical="top" wrapText="1"/>
    </xf>
    <xf numFmtId="0" fontId="19" fillId="0" borderId="12" xfId="0" applyNumberFormat="1" applyFont="1" applyFill="1" applyBorder="1" applyAlignment="1" applyProtection="1">
      <alignment horizontal="center"/>
    </xf>
    <xf numFmtId="0" fontId="15" fillId="0" borderId="12" xfId="0" applyNumberFormat="1" applyFont="1" applyFill="1" applyBorder="1" applyAlignment="1" applyProtection="1">
      <alignment horizontal="left" vertical="center" wrapText="1"/>
    </xf>
    <xf numFmtId="0" fontId="29" fillId="0" borderId="12" xfId="0" applyNumberFormat="1" applyFont="1" applyFill="1" applyBorder="1" applyAlignment="1" applyProtection="1">
      <alignment horizontal="left" vertical="center" wrapText="1"/>
    </xf>
    <xf numFmtId="0" fontId="19" fillId="0" borderId="12" xfId="0" applyNumberFormat="1" applyFont="1" applyFill="1" applyBorder="1" applyAlignment="1" applyProtection="1">
      <alignment horizontal="center" vertical="top"/>
    </xf>
    <xf numFmtId="0" fontId="4" fillId="0" borderId="12" xfId="0" applyNumberFormat="1" applyFont="1" applyFill="1" applyBorder="1" applyAlignment="1" applyProtection="1">
      <alignment horizontal="left" vertical="center" wrapText="1"/>
    </xf>
    <xf numFmtId="0" fontId="34" fillId="0" borderId="12" xfId="0" applyNumberFormat="1" applyFont="1" applyFill="1" applyBorder="1" applyAlignment="1" applyProtection="1">
      <alignment horizontal="left" vertical="center" wrapText="1"/>
    </xf>
    <xf numFmtId="0" fontId="19" fillId="0" borderId="12" xfId="0" applyNumberFormat="1" applyFont="1" applyFill="1" applyBorder="1" applyAlignment="1" applyProtection="1">
      <alignment horizontal="center" vertical="top" wrapText="1"/>
    </xf>
    <xf numFmtId="0" fontId="19" fillId="0" borderId="12" xfId="0" applyNumberFormat="1" applyFont="1" applyFill="1" applyBorder="1" applyAlignment="1" applyProtection="1">
      <alignment horizontal="center" wrapText="1"/>
    </xf>
    <xf numFmtId="0" fontId="9" fillId="0" borderId="12" xfId="0" applyNumberFormat="1" applyFont="1" applyFill="1" applyBorder="1" applyAlignment="1" applyProtection="1">
      <alignment horizontal="left" vertical="center" wrapText="1"/>
    </xf>
    <xf numFmtId="0" fontId="26" fillId="0" borderId="2" xfId="0" applyFont="1" applyBorder="1" applyAlignment="1" applyProtection="1">
      <alignment horizontal="left" vertical="center" wrapText="1"/>
    </xf>
    <xf numFmtId="0" fontId="26" fillId="0" borderId="0" xfId="0" applyFont="1" applyBorder="1" applyAlignment="1" applyProtection="1">
      <alignment horizontal="left" vertical="center" wrapText="1"/>
    </xf>
    <xf numFmtId="0" fontId="20" fillId="0" borderId="0" xfId="0" applyFont="1" applyFill="1" applyBorder="1" applyAlignment="1" applyProtection="1">
      <alignment horizontal="left" vertical="center" wrapText="1"/>
    </xf>
    <xf numFmtId="0" fontId="35" fillId="0" borderId="12" xfId="0" applyFont="1" applyBorder="1" applyAlignment="1" applyProtection="1">
      <alignment horizontal="center" vertical="center" wrapText="1"/>
    </xf>
    <xf numFmtId="0" fontId="35" fillId="0" borderId="12" xfId="0" applyFont="1" applyBorder="1" applyAlignment="1" applyProtection="1">
      <alignment horizontal="left" vertical="center" wrapText="1"/>
    </xf>
    <xf numFmtId="0" fontId="36" fillId="0" borderId="12" xfId="0" applyFont="1" applyBorder="1" applyAlignment="1" applyProtection="1">
      <alignment horizontal="left" vertical="center" wrapText="1"/>
    </xf>
    <xf numFmtId="0" fontId="13" fillId="0" borderId="18" xfId="0" applyFont="1" applyBorder="1" applyAlignment="1" applyProtection="1">
      <alignment horizontal="left" vertical="center" wrapText="1"/>
    </xf>
    <xf numFmtId="0" fontId="13" fillId="0" borderId="18" xfId="0" quotePrefix="1" applyFont="1" applyBorder="1" applyAlignment="1" applyProtection="1">
      <alignment horizontal="left" vertical="center" wrapText="1"/>
    </xf>
    <xf numFmtId="0" fontId="15" fillId="0" borderId="18" xfId="0" applyFont="1" applyBorder="1" applyAlignment="1" applyProtection="1">
      <alignment horizontal="left" vertical="center" wrapText="1"/>
    </xf>
    <xf numFmtId="0" fontId="15" fillId="0" borderId="19" xfId="0" quotePrefix="1" applyFont="1" applyBorder="1" applyAlignment="1" applyProtection="1">
      <alignment horizontal="left" vertical="center" wrapText="1"/>
    </xf>
    <xf numFmtId="0" fontId="13" fillId="0" borderId="20" xfId="0" applyFont="1" applyBorder="1" applyAlignment="1" applyProtection="1">
      <alignment horizontal="left" vertical="center" wrapText="1"/>
    </xf>
    <xf numFmtId="0" fontId="19" fillId="0" borderId="12" xfId="0" applyFont="1" applyFill="1" applyBorder="1" applyAlignment="1" applyProtection="1">
      <alignment horizontal="center" vertical="center"/>
    </xf>
    <xf numFmtId="0" fontId="13" fillId="0" borderId="0" xfId="0" applyFont="1" applyFill="1" applyBorder="1" applyAlignment="1" applyProtection="1">
      <alignment horizontal="left" vertical="center" wrapText="1"/>
    </xf>
    <xf numFmtId="0" fontId="15" fillId="0" borderId="12" xfId="0" applyFont="1" applyFill="1" applyBorder="1" applyAlignment="1" applyProtection="1">
      <alignment horizontal="left" vertical="center" wrapText="1"/>
    </xf>
    <xf numFmtId="0" fontId="5" fillId="0" borderId="15" xfId="0" applyFont="1" applyFill="1" applyBorder="1" applyAlignment="1" applyProtection="1">
      <alignment horizontal="center"/>
    </xf>
    <xf numFmtId="49" fontId="4" fillId="0" borderId="15" xfId="0" applyNumberFormat="1" applyFont="1" applyFill="1" applyBorder="1" applyAlignment="1" applyProtection="1">
      <alignment horizontal="center"/>
    </xf>
    <xf numFmtId="0" fontId="13" fillId="0" borderId="15" xfId="0" applyFont="1" applyFill="1" applyBorder="1" applyAlignment="1" applyProtection="1">
      <alignment horizontal="left" vertical="center" wrapText="1"/>
    </xf>
    <xf numFmtId="0" fontId="5" fillId="0" borderId="15" xfId="0" applyFont="1" applyFill="1" applyBorder="1" applyAlignment="1" applyProtection="1">
      <alignment horizontal="center" vertical="center"/>
    </xf>
    <xf numFmtId="49" fontId="4" fillId="0" borderId="14" xfId="0" applyNumberFormat="1" applyFont="1" applyBorder="1" applyAlignment="1" applyProtection="1">
      <alignment horizontal="center" wrapText="1"/>
    </xf>
    <xf numFmtId="0" fontId="9" fillId="0" borderId="14" xfId="0" applyFont="1" applyFill="1" applyBorder="1" applyAlignment="1" applyProtection="1">
      <alignment horizontal="left" vertical="center"/>
    </xf>
    <xf numFmtId="49" fontId="4" fillId="0" borderId="12" xfId="0" applyNumberFormat="1" applyFont="1" applyBorder="1" applyAlignment="1" applyProtection="1">
      <alignment horizontal="center" wrapText="1"/>
    </xf>
    <xf numFmtId="0" fontId="12" fillId="0" borderId="12" xfId="0" applyFont="1" applyBorder="1" applyAlignment="1" applyProtection="1">
      <alignment horizontal="left" vertical="center" wrapText="1"/>
    </xf>
    <xf numFmtId="0" fontId="4" fillId="0" borderId="6" xfId="0" applyFont="1" applyBorder="1" applyAlignment="1" applyProtection="1">
      <alignment horizontal="center" vertical="center"/>
    </xf>
    <xf numFmtId="49" fontId="9" fillId="0" borderId="12" xfId="0" applyNumberFormat="1" applyFont="1" applyBorder="1" applyAlignment="1" applyProtection="1">
      <alignment horizontal="left" vertical="center" wrapText="1"/>
    </xf>
    <xf numFmtId="49" fontId="16" fillId="0" borderId="12" xfId="0" applyNumberFormat="1" applyFont="1" applyBorder="1" applyAlignment="1" applyProtection="1">
      <alignment horizontal="left" vertical="center" wrapText="1"/>
    </xf>
    <xf numFmtId="0" fontId="4" fillId="0" borderId="6" xfId="0" applyFont="1" applyBorder="1" applyAlignment="1" applyProtection="1">
      <alignment horizontal="center" vertical="center" wrapText="1"/>
    </xf>
    <xf numFmtId="49" fontId="8" fillId="0" borderId="12" xfId="0" applyNumberFormat="1" applyFont="1" applyBorder="1" applyAlignment="1" applyProtection="1">
      <alignment horizontal="left" vertical="center" wrapText="1"/>
    </xf>
    <xf numFmtId="0" fontId="9" fillId="0" borderId="6" xfId="0" applyFont="1" applyBorder="1" applyAlignment="1" applyProtection="1">
      <alignment horizontal="center" vertical="center" wrapText="1"/>
    </xf>
    <xf numFmtId="0" fontId="4" fillId="0" borderId="0" xfId="0" applyFont="1" applyFill="1" applyBorder="1" applyAlignment="1" applyProtection="1">
      <alignment horizontal="center" vertical="center"/>
    </xf>
    <xf numFmtId="49" fontId="6" fillId="0" borderId="21" xfId="0" applyNumberFormat="1" applyFont="1" applyFill="1" applyBorder="1" applyAlignment="1" applyProtection="1">
      <alignment horizontal="center"/>
    </xf>
    <xf numFmtId="0" fontId="19" fillId="0" borderId="21" xfId="0" applyFont="1" applyBorder="1" applyAlignment="1" applyProtection="1">
      <alignment horizontal="center"/>
    </xf>
    <xf numFmtId="49" fontId="13" fillId="0" borderId="21" xfId="0" applyNumberFormat="1" applyFont="1" applyBorder="1" applyAlignment="1" applyProtection="1">
      <alignment horizontal="left" vertical="center" wrapText="1"/>
    </xf>
    <xf numFmtId="0" fontId="4" fillId="0" borderId="21" xfId="0" applyFont="1" applyFill="1" applyBorder="1" applyAlignment="1" applyProtection="1">
      <alignment horizontal="center" vertical="top"/>
    </xf>
    <xf numFmtId="0" fontId="4" fillId="0" borderId="21" xfId="0" applyFont="1" applyFill="1" applyBorder="1" applyAlignment="1" applyProtection="1">
      <alignment horizontal="center"/>
    </xf>
    <xf numFmtId="0" fontId="6" fillId="0" borderId="22" xfId="0" applyFont="1" applyFill="1" applyBorder="1" applyAlignment="1" applyProtection="1">
      <alignment horizontal="center"/>
    </xf>
    <xf numFmtId="4" fontId="38" fillId="0" borderId="14" xfId="0" applyNumberFormat="1" applyFont="1" applyFill="1" applyBorder="1" applyAlignment="1" applyProtection="1">
      <alignment horizontal="center"/>
    </xf>
    <xf numFmtId="4" fontId="38" fillId="2" borderId="14" xfId="0" applyNumberFormat="1" applyFont="1" applyFill="1" applyBorder="1" applyAlignment="1" applyProtection="1">
      <alignment horizontal="center"/>
    </xf>
    <xf numFmtId="4" fontId="37" fillId="2" borderId="14" xfId="0" applyNumberFormat="1" applyFont="1" applyFill="1" applyBorder="1" applyAlignment="1" applyProtection="1">
      <alignment horizontal="center"/>
    </xf>
    <xf numFmtId="17" fontId="9" fillId="0" borderId="8" xfId="0" applyNumberFormat="1" applyFont="1" applyFill="1" applyBorder="1" applyAlignment="1" applyProtection="1">
      <alignment horizontal="left" vertical="top" wrapText="1"/>
    </xf>
    <xf numFmtId="17" fontId="9" fillId="0" borderId="1" xfId="0" applyNumberFormat="1" applyFont="1" applyFill="1" applyBorder="1" applyAlignment="1" applyProtection="1">
      <alignment horizontal="left" vertical="top" wrapText="1"/>
    </xf>
    <xf numFmtId="0" fontId="35" fillId="0" borderId="12" xfId="0" applyFont="1" applyBorder="1" applyAlignment="1" applyProtection="1">
      <alignment horizontal="center" vertical="center" wrapText="1"/>
    </xf>
    <xf numFmtId="0" fontId="20" fillId="0" borderId="12" xfId="0" applyFont="1" applyBorder="1" applyAlignment="1" applyProtection="1">
      <alignment horizontal="center" vertical="center"/>
    </xf>
    <xf numFmtId="0" fontId="9" fillId="0" borderId="5" xfId="0" applyFont="1" applyFill="1" applyBorder="1" applyAlignment="1" applyProtection="1">
      <alignment horizontal="left" vertical="top" wrapText="1"/>
    </xf>
    <xf numFmtId="0" fontId="0" fillId="0" borderId="3" xfId="0" applyBorder="1" applyAlignment="1" applyProtection="1">
      <alignment vertical="top"/>
    </xf>
    <xf numFmtId="0" fontId="0" fillId="0" borderId="4" xfId="0" applyBorder="1" applyAlignment="1" applyProtection="1">
      <alignment vertical="top"/>
    </xf>
    <xf numFmtId="0" fontId="4" fillId="0" borderId="12" xfId="0" applyFont="1" applyBorder="1" applyAlignment="1" applyProtection="1">
      <alignment horizontal="center"/>
    </xf>
    <xf numFmtId="0" fontId="13" fillId="0" borderId="12" xfId="0" applyFont="1" applyFill="1" applyBorder="1" applyAlignment="1" applyProtection="1">
      <alignment horizontal="center"/>
    </xf>
    <xf numFmtId="0" fontId="4" fillId="0" borderId="12" xfId="0" applyFont="1" applyFill="1" applyBorder="1" applyAlignment="1" applyProtection="1">
      <alignment horizontal="center"/>
    </xf>
    <xf numFmtId="0" fontId="4" fillId="0" borderId="12" xfId="0" applyFont="1" applyBorder="1" applyAlignment="1" applyProtection="1">
      <alignment horizontal="center" vertical="top"/>
    </xf>
    <xf numFmtId="0" fontId="4" fillId="0" borderId="15" xfId="0" applyFont="1" applyBorder="1" applyAlignment="1" applyProtection="1">
      <alignment horizontal="center" vertical="top"/>
    </xf>
    <xf numFmtId="0" fontId="19" fillId="0" borderId="12" xfId="0" applyFont="1" applyBorder="1" applyAlignment="1" applyProtection="1">
      <alignment horizontal="center" vertical="center"/>
    </xf>
    <xf numFmtId="0" fontId="19" fillId="0" borderId="12" xfId="0" applyFont="1" applyFill="1" applyBorder="1" applyAlignment="1" applyProtection="1">
      <alignment horizontal="center" vertical="center"/>
    </xf>
    <xf numFmtId="0" fontId="20" fillId="0" borderId="12" xfId="0" applyFont="1" applyFill="1" applyBorder="1" applyAlignment="1" applyProtection="1">
      <alignment horizontal="center" vertical="center"/>
    </xf>
    <xf numFmtId="0" fontId="32" fillId="0" borderId="12" xfId="0" applyFont="1" applyFill="1" applyBorder="1" applyAlignment="1" applyProtection="1">
      <alignment horizontal="center"/>
    </xf>
    <xf numFmtId="0" fontId="19" fillId="0" borderId="12" xfId="0" applyFont="1" applyFill="1" applyBorder="1" applyAlignment="1" applyProtection="1">
      <alignment horizontal="center"/>
    </xf>
    <xf numFmtId="0" fontId="33" fillId="0" borderId="12" xfId="0" applyFont="1" applyFill="1" applyBorder="1" applyAlignment="1" applyProtection="1">
      <alignment horizontal="center"/>
    </xf>
    <xf numFmtId="0" fontId="4" fillId="0" borderId="12" xfId="0" applyFont="1" applyFill="1" applyBorder="1" applyAlignment="1" applyProtection="1">
      <alignment horizontal="center" vertical="top"/>
    </xf>
    <xf numFmtId="0" fontId="19" fillId="0" borderId="12" xfId="0" applyFont="1" applyBorder="1" applyAlignment="1" applyProtection="1">
      <alignment horizontal="center"/>
    </xf>
    <xf numFmtId="0" fontId="6" fillId="0" borderId="11" xfId="0" applyFont="1" applyFill="1" applyBorder="1" applyAlignment="1" applyProtection="1">
      <alignment horizontal="center"/>
      <protection locked="0"/>
    </xf>
    <xf numFmtId="0" fontId="5" fillId="0" borderId="11" xfId="0" applyFont="1" applyFill="1" applyBorder="1" applyProtection="1">
      <protection locked="0"/>
    </xf>
    <xf numFmtId="0" fontId="6" fillId="0" borderId="12" xfId="0" applyFont="1" applyFill="1" applyBorder="1" applyAlignment="1" applyProtection="1">
      <alignment horizontal="center"/>
      <protection locked="0"/>
    </xf>
    <xf numFmtId="0" fontId="5" fillId="0" borderId="12" xfId="0" applyFont="1" applyFill="1" applyBorder="1" applyProtection="1">
      <protection locked="0"/>
    </xf>
    <xf numFmtId="0" fontId="6" fillId="0" borderId="14" xfId="0" applyFont="1" applyFill="1" applyBorder="1" applyAlignment="1" applyProtection="1">
      <alignment horizontal="center"/>
      <protection locked="0"/>
    </xf>
    <xf numFmtId="0" fontId="5" fillId="0" borderId="14" xfId="0" applyFont="1" applyFill="1" applyBorder="1" applyProtection="1">
      <protection locked="0"/>
    </xf>
    <xf numFmtId="0" fontId="5" fillId="0" borderId="15" xfId="0" applyFont="1" applyFill="1" applyBorder="1" applyProtection="1">
      <protection locked="0"/>
    </xf>
    <xf numFmtId="0" fontId="6" fillId="0" borderId="12" xfId="0" applyFont="1" applyFill="1" applyBorder="1" applyProtection="1">
      <protection locked="0"/>
    </xf>
    <xf numFmtId="0" fontId="6" fillId="0" borderId="2" xfId="0" applyFont="1" applyFill="1" applyBorder="1" applyProtection="1">
      <protection locked="0"/>
    </xf>
    <xf numFmtId="0" fontId="5" fillId="0" borderId="13" xfId="0" applyFont="1" applyBorder="1" applyProtection="1">
      <protection locked="0"/>
    </xf>
    <xf numFmtId="0" fontId="5" fillId="0" borderId="2" xfId="0" applyFont="1" applyBorder="1" applyProtection="1">
      <protection locked="0"/>
    </xf>
    <xf numFmtId="0" fontId="6" fillId="0" borderId="14" xfId="0" applyFont="1" applyFill="1" applyBorder="1" applyProtection="1">
      <protection locked="0"/>
    </xf>
    <xf numFmtId="0" fontId="6" fillId="0" borderId="21" xfId="0" applyFont="1" applyFill="1" applyBorder="1" applyAlignment="1" applyProtection="1">
      <alignment horizontal="center"/>
      <protection locked="0"/>
    </xf>
  </cellXfs>
  <cellStyles count="109">
    <cellStyle name="Excel Built-in Normal" xfId="107" xr:uid="{6C7D2C00-8E68-1C43-A0A4-12BFDA42D898}"/>
    <cellStyle name="Hiperpovezava" xfId="1" builtinId="8" hidden="1"/>
    <cellStyle name="Hiperpovezava" xfId="3" builtinId="8" hidden="1"/>
    <cellStyle name="Hiperpovezava" xfId="5" builtinId="8" hidden="1"/>
    <cellStyle name="Hiperpovezava" xfId="7" builtinId="8" hidden="1"/>
    <cellStyle name="Hiperpovezava" xfId="9" builtinId="8" hidden="1"/>
    <cellStyle name="Hiperpovezava" xfId="11" builtinId="8" hidden="1"/>
    <cellStyle name="Hiperpovezava" xfId="13" builtinId="8" hidden="1"/>
    <cellStyle name="Hiperpovezava" xfId="15" builtinId="8" hidden="1"/>
    <cellStyle name="Hiperpovezava" xfId="17" builtinId="8" hidden="1"/>
    <cellStyle name="Hiperpovezava" xfId="19" builtinId="8" hidden="1"/>
    <cellStyle name="Hiperpovezava" xfId="21" builtinId="8" hidden="1"/>
    <cellStyle name="Hiperpovezava" xfId="23" builtinId="8" hidden="1"/>
    <cellStyle name="Hiperpovezava" xfId="25" builtinId="8" hidden="1"/>
    <cellStyle name="Hiperpovezava" xfId="27" builtinId="8" hidden="1"/>
    <cellStyle name="Hiperpovezava" xfId="29" builtinId="8" hidden="1"/>
    <cellStyle name="Hiperpovezava" xfId="31" builtinId="8" hidden="1"/>
    <cellStyle name="Hiperpovezava" xfId="33" builtinId="8" hidden="1"/>
    <cellStyle name="Hiperpovezava" xfId="35" builtinId="8" hidden="1"/>
    <cellStyle name="Hiperpovezava" xfId="37" builtinId="8" hidden="1"/>
    <cellStyle name="Hiperpovezava" xfId="39" builtinId="8" hidden="1"/>
    <cellStyle name="Hiperpovezava" xfId="41" builtinId="8" hidden="1"/>
    <cellStyle name="Hiperpovezava" xfId="43" builtinId="8" hidden="1"/>
    <cellStyle name="Hiperpovezava" xfId="45" builtinId="8" hidden="1"/>
    <cellStyle name="Hiperpovezava" xfId="47" builtinId="8" hidden="1"/>
    <cellStyle name="Hiperpovezava" xfId="49" builtinId="8" hidden="1"/>
    <cellStyle name="Hiperpovezava" xfId="51" builtinId="8" hidden="1"/>
    <cellStyle name="Hiperpovezava" xfId="53" builtinId="8" hidden="1"/>
    <cellStyle name="Hiperpovezava" xfId="55" builtinId="8" hidden="1"/>
    <cellStyle name="Hiperpovezava" xfId="58" builtinId="8" hidden="1"/>
    <cellStyle name="Hiperpovezava" xfId="60" builtinId="8" hidden="1"/>
    <cellStyle name="Hiperpovezava" xfId="62" builtinId="8" hidden="1"/>
    <cellStyle name="Hiperpovezava" xfId="64" builtinId="8" hidden="1"/>
    <cellStyle name="Hiperpovezava" xfId="66" builtinId="8" hidden="1"/>
    <cellStyle name="Hiperpovezava" xfId="68" builtinId="8" hidden="1"/>
    <cellStyle name="Hiperpovezava" xfId="70" builtinId="8" hidden="1"/>
    <cellStyle name="Hiperpovezava" xfId="72" builtinId="8" hidden="1"/>
    <cellStyle name="Hiperpovezava" xfId="74" builtinId="8" hidden="1"/>
    <cellStyle name="Hiperpovezava" xfId="76" builtinId="8" hidden="1"/>
    <cellStyle name="Hiperpovezava" xfId="78" builtinId="8" hidden="1"/>
    <cellStyle name="Hiperpovezava" xfId="81" builtinId="8" hidden="1"/>
    <cellStyle name="Hiperpovezava" xfId="83" builtinId="8" hidden="1"/>
    <cellStyle name="Hiperpovezava" xfId="85" builtinId="8" hidden="1"/>
    <cellStyle name="Hiperpovezava" xfId="87" builtinId="8" hidden="1"/>
    <cellStyle name="Hiperpovezava" xfId="89" builtinId="8" hidden="1"/>
    <cellStyle name="Hiperpovezava" xfId="91" builtinId="8" hidden="1"/>
    <cellStyle name="Hiperpovezava" xfId="93" builtinId="8" hidden="1"/>
    <cellStyle name="Hiperpovezava" xfId="95" builtinId="8" hidden="1"/>
    <cellStyle name="Hiperpovezava" xfId="97" builtinId="8" hidden="1"/>
    <cellStyle name="Hiperpovezava" xfId="99" builtinId="8" hidden="1"/>
    <cellStyle name="Hiperpovezava" xfId="101" builtinId="8" hidden="1"/>
    <cellStyle name="Hiperpovezava" xfId="103" builtinId="8" hidden="1"/>
    <cellStyle name="Navadno" xfId="0" builtinId="0"/>
    <cellStyle name="Navadno 2" xfId="80" xr:uid="{00000000-0005-0000-0000-000066000000}"/>
    <cellStyle name="Navadno_Kopijaopis za PZR med opreme za septiko_izpolnjena" xfId="108" xr:uid="{A47F3A99-49D1-CD4F-8D26-90BB3730AEEB}"/>
    <cellStyle name="Navadno_List1" xfId="106" xr:uid="{8CAF9AA4-623E-A746-9BB2-499A9FA63C24}"/>
    <cellStyle name="Normal 5" xfId="105" xr:uid="{E5B47001-685D-7C4E-B7EA-C05650DEE463}"/>
    <cellStyle name="Normal_Seznam prostorov" xfId="57" xr:uid="{00000000-0005-0000-0000-000068000000}"/>
    <cellStyle name="Obiskana hiperpovezava" xfId="2" builtinId="9" hidden="1"/>
    <cellStyle name="Obiskana hiperpovezava" xfId="4" builtinId="9" hidden="1"/>
    <cellStyle name="Obiskana hiperpovezava" xfId="6" builtinId="9" hidden="1"/>
    <cellStyle name="Obiskana hiperpovezava" xfId="8" builtinId="9" hidden="1"/>
    <cellStyle name="Obiskana hiperpovezava" xfId="10" builtinId="9" hidden="1"/>
    <cellStyle name="Obiskana hiperpovezava" xfId="12" builtinId="9" hidden="1"/>
    <cellStyle name="Obiskana hiperpovezava" xfId="14" builtinId="9" hidden="1"/>
    <cellStyle name="Obiskana hiperpovezava" xfId="16" builtinId="9" hidden="1"/>
    <cellStyle name="Obiskana hiperpovezava" xfId="18" builtinId="9" hidden="1"/>
    <cellStyle name="Obiskana hiperpovezava" xfId="20" builtinId="9" hidden="1"/>
    <cellStyle name="Obiskana hiperpovezava" xfId="22" builtinId="9" hidden="1"/>
    <cellStyle name="Obiskana hiperpovezava" xfId="24" builtinId="9" hidden="1"/>
    <cellStyle name="Obiskana hiperpovezava" xfId="26" builtinId="9" hidden="1"/>
    <cellStyle name="Obiskana hiperpovezava" xfId="28" builtinId="9" hidden="1"/>
    <cellStyle name="Obiskana hiperpovezava" xfId="30" builtinId="9" hidden="1"/>
    <cellStyle name="Obiskana hiperpovezava" xfId="32" builtinId="9" hidden="1"/>
    <cellStyle name="Obiskana hiperpovezava" xfId="34" builtinId="9" hidden="1"/>
    <cellStyle name="Obiskana hiperpovezava" xfId="36" builtinId="9" hidden="1"/>
    <cellStyle name="Obiskana hiperpovezava" xfId="38" builtinId="9" hidden="1"/>
    <cellStyle name="Obiskana hiperpovezava" xfId="40" builtinId="9" hidden="1"/>
    <cellStyle name="Obiskana hiperpovezava" xfId="42" builtinId="9" hidden="1"/>
    <cellStyle name="Obiskana hiperpovezava" xfId="44" builtinId="9" hidden="1"/>
    <cellStyle name="Obiskana hiperpovezava" xfId="46" builtinId="9" hidden="1"/>
    <cellStyle name="Obiskana hiperpovezava" xfId="48" builtinId="9" hidden="1"/>
    <cellStyle name="Obiskana hiperpovezava" xfId="50" builtinId="9" hidden="1"/>
    <cellStyle name="Obiskana hiperpovezava" xfId="52" builtinId="9" hidden="1"/>
    <cellStyle name="Obiskana hiperpovezava" xfId="54" builtinId="9" hidden="1"/>
    <cellStyle name="Obiskana hiperpovezava" xfId="56" builtinId="9" hidden="1"/>
    <cellStyle name="Obiskana hiperpovezava" xfId="59" builtinId="9" hidden="1"/>
    <cellStyle name="Obiskana hiperpovezava" xfId="61" builtinId="9" hidden="1"/>
    <cellStyle name="Obiskana hiperpovezava" xfId="63" builtinId="9" hidden="1"/>
    <cellStyle name="Obiskana hiperpovezava" xfId="65" builtinId="9" hidden="1"/>
    <cellStyle name="Obiskana hiperpovezava" xfId="67" builtinId="9" hidden="1"/>
    <cellStyle name="Obiskana hiperpovezava" xfId="69" builtinId="9" hidden="1"/>
    <cellStyle name="Obiskana hiperpovezava" xfId="71" builtinId="9" hidden="1"/>
    <cellStyle name="Obiskana hiperpovezava" xfId="73" builtinId="9" hidden="1"/>
    <cellStyle name="Obiskana hiperpovezava" xfId="75" builtinId="9" hidden="1"/>
    <cellStyle name="Obiskana hiperpovezava" xfId="77" builtinId="9" hidden="1"/>
    <cellStyle name="Obiskana hiperpovezava" xfId="79" builtinId="9" hidden="1"/>
    <cellStyle name="Obiskana hiperpovezava" xfId="82" builtinId="9" hidden="1"/>
    <cellStyle name="Obiskana hiperpovezava" xfId="84" builtinId="9" hidden="1"/>
    <cellStyle name="Obiskana hiperpovezava" xfId="86" builtinId="9" hidden="1"/>
    <cellStyle name="Obiskana hiperpovezava" xfId="88" builtinId="9" hidden="1"/>
    <cellStyle name="Obiskana hiperpovezava" xfId="90" builtinId="9" hidden="1"/>
    <cellStyle name="Obiskana hiperpovezava" xfId="92" builtinId="9" hidden="1"/>
    <cellStyle name="Obiskana hiperpovezava" xfId="94" builtinId="9" hidden="1"/>
    <cellStyle name="Obiskana hiperpovezava" xfId="96" builtinId="9" hidden="1"/>
    <cellStyle name="Obiskana hiperpovezava" xfId="98" builtinId="9" hidden="1"/>
    <cellStyle name="Obiskana hiperpovezava" xfId="100" builtinId="9" hidden="1"/>
    <cellStyle name="Obiskana hiperpovezava" xfId="102" builtinId="9" hidden="1"/>
    <cellStyle name="Obiskana hiperpovezava" xfId="104" builtinId="9" hidden="1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3.png"/><Relationship Id="rId18" Type="http://schemas.openxmlformats.org/officeDocument/2006/relationships/image" Target="../media/image18.jpeg"/><Relationship Id="rId26" Type="http://schemas.openxmlformats.org/officeDocument/2006/relationships/image" Target="../media/image26.jpeg"/><Relationship Id="rId39" Type="http://schemas.openxmlformats.org/officeDocument/2006/relationships/image" Target="../media/image39.jpeg"/><Relationship Id="rId21" Type="http://schemas.openxmlformats.org/officeDocument/2006/relationships/image" Target="../media/image21.jpeg"/><Relationship Id="rId34" Type="http://schemas.openxmlformats.org/officeDocument/2006/relationships/image" Target="../media/image34.png"/><Relationship Id="rId42" Type="http://schemas.openxmlformats.org/officeDocument/2006/relationships/image" Target="../media/image42.jpeg"/><Relationship Id="rId47" Type="http://schemas.openxmlformats.org/officeDocument/2006/relationships/image" Target="../media/image47.jpeg"/><Relationship Id="rId50" Type="http://schemas.openxmlformats.org/officeDocument/2006/relationships/image" Target="../media/image50.png"/><Relationship Id="rId55" Type="http://schemas.openxmlformats.org/officeDocument/2006/relationships/image" Target="../media/image55.png"/><Relationship Id="rId63" Type="http://schemas.openxmlformats.org/officeDocument/2006/relationships/image" Target="../media/image63.png"/><Relationship Id="rId7" Type="http://schemas.openxmlformats.org/officeDocument/2006/relationships/image" Target="../media/image7.jpeg"/><Relationship Id="rId2" Type="http://schemas.openxmlformats.org/officeDocument/2006/relationships/image" Target="../media/image2.jpeg"/><Relationship Id="rId16" Type="http://schemas.openxmlformats.org/officeDocument/2006/relationships/image" Target="../media/image16.jpg"/><Relationship Id="rId20" Type="http://schemas.openxmlformats.org/officeDocument/2006/relationships/image" Target="../media/image20.jpeg"/><Relationship Id="rId29" Type="http://schemas.openxmlformats.org/officeDocument/2006/relationships/image" Target="../media/image29.png"/><Relationship Id="rId41" Type="http://schemas.openxmlformats.org/officeDocument/2006/relationships/image" Target="../media/image41.png"/><Relationship Id="rId54" Type="http://schemas.openxmlformats.org/officeDocument/2006/relationships/image" Target="../media/image54.jpeg"/><Relationship Id="rId62" Type="http://schemas.openxmlformats.org/officeDocument/2006/relationships/image" Target="../media/image6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jpeg"/><Relationship Id="rId24" Type="http://schemas.openxmlformats.org/officeDocument/2006/relationships/image" Target="../media/image24.jpeg"/><Relationship Id="rId32" Type="http://schemas.openxmlformats.org/officeDocument/2006/relationships/image" Target="../media/image32.png"/><Relationship Id="rId37" Type="http://schemas.openxmlformats.org/officeDocument/2006/relationships/image" Target="../media/image37.jpeg"/><Relationship Id="rId40" Type="http://schemas.openxmlformats.org/officeDocument/2006/relationships/image" Target="../media/image40.png"/><Relationship Id="rId45" Type="http://schemas.openxmlformats.org/officeDocument/2006/relationships/image" Target="../media/image45.png"/><Relationship Id="rId53" Type="http://schemas.openxmlformats.org/officeDocument/2006/relationships/image" Target="../media/image53.jpeg"/><Relationship Id="rId58" Type="http://schemas.openxmlformats.org/officeDocument/2006/relationships/image" Target="../media/image58.jpeg"/><Relationship Id="rId5" Type="http://schemas.openxmlformats.org/officeDocument/2006/relationships/image" Target="../media/image5.png"/><Relationship Id="rId15" Type="http://schemas.openxmlformats.org/officeDocument/2006/relationships/image" Target="../media/image15.jpeg"/><Relationship Id="rId23" Type="http://schemas.openxmlformats.org/officeDocument/2006/relationships/image" Target="../media/image23.jpeg"/><Relationship Id="rId28" Type="http://schemas.openxmlformats.org/officeDocument/2006/relationships/image" Target="../media/image28.png"/><Relationship Id="rId36" Type="http://schemas.openxmlformats.org/officeDocument/2006/relationships/image" Target="../media/image36.png"/><Relationship Id="rId49" Type="http://schemas.openxmlformats.org/officeDocument/2006/relationships/image" Target="../media/image49.png"/><Relationship Id="rId57" Type="http://schemas.openxmlformats.org/officeDocument/2006/relationships/image" Target="../media/image57.jpeg"/><Relationship Id="rId61" Type="http://schemas.openxmlformats.org/officeDocument/2006/relationships/image" Target="../media/image61.jpg"/><Relationship Id="rId10" Type="http://schemas.openxmlformats.org/officeDocument/2006/relationships/image" Target="../media/image10.png"/><Relationship Id="rId19" Type="http://schemas.openxmlformats.org/officeDocument/2006/relationships/image" Target="../media/image19.jpeg"/><Relationship Id="rId31" Type="http://schemas.openxmlformats.org/officeDocument/2006/relationships/image" Target="../media/image31.png"/><Relationship Id="rId44" Type="http://schemas.openxmlformats.org/officeDocument/2006/relationships/image" Target="../media/image44.png"/><Relationship Id="rId52" Type="http://schemas.openxmlformats.org/officeDocument/2006/relationships/image" Target="../media/image52.png"/><Relationship Id="rId60" Type="http://schemas.openxmlformats.org/officeDocument/2006/relationships/image" Target="../media/image60.jpeg"/><Relationship Id="rId4" Type="http://schemas.openxmlformats.org/officeDocument/2006/relationships/image" Target="../media/image4.jpeg"/><Relationship Id="rId9" Type="http://schemas.openxmlformats.org/officeDocument/2006/relationships/image" Target="../media/image9.png"/><Relationship Id="rId14" Type="http://schemas.openxmlformats.org/officeDocument/2006/relationships/image" Target="../media/image14.jpeg"/><Relationship Id="rId22" Type="http://schemas.openxmlformats.org/officeDocument/2006/relationships/image" Target="../media/image22.jpeg"/><Relationship Id="rId27" Type="http://schemas.openxmlformats.org/officeDocument/2006/relationships/image" Target="../media/image27.jpeg"/><Relationship Id="rId30" Type="http://schemas.openxmlformats.org/officeDocument/2006/relationships/image" Target="../media/image30.jpeg"/><Relationship Id="rId35" Type="http://schemas.openxmlformats.org/officeDocument/2006/relationships/image" Target="../media/image35.png"/><Relationship Id="rId43" Type="http://schemas.openxmlformats.org/officeDocument/2006/relationships/image" Target="../media/image43.jpeg"/><Relationship Id="rId48" Type="http://schemas.openxmlformats.org/officeDocument/2006/relationships/image" Target="../media/image48.png"/><Relationship Id="rId56" Type="http://schemas.openxmlformats.org/officeDocument/2006/relationships/image" Target="../media/image56.jpeg"/><Relationship Id="rId8" Type="http://schemas.openxmlformats.org/officeDocument/2006/relationships/image" Target="../media/image8.jpeg"/><Relationship Id="rId51" Type="http://schemas.openxmlformats.org/officeDocument/2006/relationships/image" Target="../media/image51.png"/><Relationship Id="rId3" Type="http://schemas.openxmlformats.org/officeDocument/2006/relationships/image" Target="../media/image3.jpeg"/><Relationship Id="rId12" Type="http://schemas.openxmlformats.org/officeDocument/2006/relationships/image" Target="../media/image12.jpeg"/><Relationship Id="rId17" Type="http://schemas.openxmlformats.org/officeDocument/2006/relationships/image" Target="../media/image17.jpeg"/><Relationship Id="rId25" Type="http://schemas.openxmlformats.org/officeDocument/2006/relationships/image" Target="../media/image25.jpeg"/><Relationship Id="rId33" Type="http://schemas.openxmlformats.org/officeDocument/2006/relationships/image" Target="../media/image33.png"/><Relationship Id="rId38" Type="http://schemas.openxmlformats.org/officeDocument/2006/relationships/image" Target="../media/image38.jpeg"/><Relationship Id="rId46" Type="http://schemas.openxmlformats.org/officeDocument/2006/relationships/image" Target="../media/image46.jpeg"/><Relationship Id="rId59" Type="http://schemas.openxmlformats.org/officeDocument/2006/relationships/image" Target="../media/image59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400128</xdr:colOff>
      <xdr:row>80</xdr:row>
      <xdr:rowOff>38920</xdr:rowOff>
    </xdr:from>
    <xdr:to>
      <xdr:col>6</xdr:col>
      <xdr:colOff>81557</xdr:colOff>
      <xdr:row>82</xdr:row>
      <xdr:rowOff>97155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2BB941C9-F929-2247-AF36-86CC2E0E7C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6600903" y="19574695"/>
          <a:ext cx="2900879" cy="2163260"/>
        </a:xfrm>
        <a:prstGeom prst="rect">
          <a:avLst/>
        </a:prstGeom>
      </xdr:spPr>
    </xdr:pic>
    <xdr:clientData/>
  </xdr:twoCellAnchor>
  <xdr:twoCellAnchor editAs="oneCell">
    <xdr:from>
      <xdr:col>5</xdr:col>
      <xdr:colOff>115454</xdr:colOff>
      <xdr:row>83</xdr:row>
      <xdr:rowOff>92363</xdr:rowOff>
    </xdr:from>
    <xdr:to>
      <xdr:col>6</xdr:col>
      <xdr:colOff>1616</xdr:colOff>
      <xdr:row>92</xdr:row>
      <xdr:rowOff>273544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29695265-7D69-9E47-9C06-6FF96874F8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996545" y="32211818"/>
          <a:ext cx="2713182" cy="2713182"/>
        </a:xfrm>
        <a:prstGeom prst="rect">
          <a:avLst/>
        </a:prstGeom>
      </xdr:spPr>
    </xdr:pic>
    <xdr:clientData/>
  </xdr:twoCellAnchor>
  <xdr:twoCellAnchor editAs="oneCell">
    <xdr:from>
      <xdr:col>5</xdr:col>
      <xdr:colOff>288636</xdr:colOff>
      <xdr:row>115</xdr:row>
      <xdr:rowOff>92364</xdr:rowOff>
    </xdr:from>
    <xdr:to>
      <xdr:col>5</xdr:col>
      <xdr:colOff>2597728</xdr:colOff>
      <xdr:row>124</xdr:row>
      <xdr:rowOff>300280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C960B097-45AD-C244-BDA7-FFE3EE0C213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l="7777" t="25215" r="10356"/>
        <a:stretch/>
      </xdr:blipFill>
      <xdr:spPr>
        <a:xfrm>
          <a:off x="7169727" y="41344273"/>
          <a:ext cx="2309092" cy="3013364"/>
        </a:xfrm>
        <a:prstGeom prst="rect">
          <a:avLst/>
        </a:prstGeom>
      </xdr:spPr>
    </xdr:pic>
    <xdr:clientData/>
  </xdr:twoCellAnchor>
  <xdr:twoCellAnchor editAs="oneCell">
    <xdr:from>
      <xdr:col>3</xdr:col>
      <xdr:colOff>1091250</xdr:colOff>
      <xdr:row>124</xdr:row>
      <xdr:rowOff>57285</xdr:rowOff>
    </xdr:from>
    <xdr:to>
      <xdr:col>3</xdr:col>
      <xdr:colOff>3208428</xdr:colOff>
      <xdr:row>124</xdr:row>
      <xdr:rowOff>1619955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C8C87AAA-9B69-9B41-B392-274C7EB42D04}"/>
            </a:ext>
          </a:extLst>
        </xdr:cNvPr>
        <xdr:cNvPicPr/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37" t="-49" r="-37" b="-49"/>
        <a:stretch>
          <a:fillRect/>
        </a:stretch>
      </xdr:blipFill>
      <xdr:spPr bwMode="auto">
        <a:xfrm>
          <a:off x="2710500" y="35490285"/>
          <a:ext cx="2117178" cy="1562670"/>
        </a:xfrm>
        <a:prstGeom prst="rect">
          <a:avLst/>
        </a:prstGeom>
        <a:solidFill>
          <a:srgbClr val="FFFFFF"/>
        </a:solidFill>
        <a:ln>
          <a:noFill/>
        </a:ln>
      </xdr:spPr>
    </xdr:pic>
    <xdr:clientData/>
  </xdr:twoCellAnchor>
  <xdr:twoCellAnchor editAs="oneCell">
    <xdr:from>
      <xdr:col>5</xdr:col>
      <xdr:colOff>550513</xdr:colOff>
      <xdr:row>94</xdr:row>
      <xdr:rowOff>2866039</xdr:rowOff>
    </xdr:from>
    <xdr:to>
      <xdr:col>5</xdr:col>
      <xdr:colOff>2133186</xdr:colOff>
      <xdr:row>102</xdr:row>
      <xdr:rowOff>305515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AAAE3DC1-7176-7C4E-8049-C348CD42F57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/>
        <a:srcRect t="5202"/>
        <a:stretch/>
      </xdr:blipFill>
      <xdr:spPr>
        <a:xfrm>
          <a:off x="7189438" y="27678664"/>
          <a:ext cx="1582673" cy="1992426"/>
        </a:xfrm>
        <a:prstGeom prst="rect">
          <a:avLst/>
        </a:prstGeom>
      </xdr:spPr>
    </xdr:pic>
    <xdr:clientData/>
  </xdr:twoCellAnchor>
  <xdr:twoCellAnchor editAs="oneCell">
    <xdr:from>
      <xdr:col>3</xdr:col>
      <xdr:colOff>1595989</xdr:colOff>
      <xdr:row>94</xdr:row>
      <xdr:rowOff>33414</xdr:rowOff>
    </xdr:from>
    <xdr:to>
      <xdr:col>3</xdr:col>
      <xdr:colOff>2759771</xdr:colOff>
      <xdr:row>94</xdr:row>
      <xdr:rowOff>2895789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77CBCECD-F94B-2145-9778-DA7909B77F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3173777" y="25923485"/>
          <a:ext cx="1163782" cy="2862375"/>
        </a:xfrm>
        <a:prstGeom prst="rect">
          <a:avLst/>
        </a:prstGeom>
      </xdr:spPr>
    </xdr:pic>
    <xdr:clientData/>
  </xdr:twoCellAnchor>
  <xdr:twoCellAnchor editAs="oneCell">
    <xdr:from>
      <xdr:col>3</xdr:col>
      <xdr:colOff>1528594</xdr:colOff>
      <xdr:row>132</xdr:row>
      <xdr:rowOff>123197</xdr:rowOff>
    </xdr:from>
    <xdr:to>
      <xdr:col>3</xdr:col>
      <xdr:colOff>4068268</xdr:colOff>
      <xdr:row>132</xdr:row>
      <xdr:rowOff>1948050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id="{9CAEAA60-F81E-B64B-B1B2-AE6820EAD335}"/>
            </a:ext>
          </a:extLst>
        </xdr:cNvPr>
        <xdr:cNvPicPr/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6382" y="38985197"/>
          <a:ext cx="2539674" cy="1824853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5</xdr:col>
      <xdr:colOff>46181</xdr:colOff>
      <xdr:row>132</xdr:row>
      <xdr:rowOff>25689</xdr:rowOff>
    </xdr:from>
    <xdr:to>
      <xdr:col>5</xdr:col>
      <xdr:colOff>2696022</xdr:colOff>
      <xdr:row>133</xdr:row>
      <xdr:rowOff>2093</xdr:rowOff>
    </xdr:to>
    <xdr:pic>
      <xdr:nvPicPr>
        <xdr:cNvPr id="21" name="Picture 20">
          <a:extLst>
            <a:ext uri="{FF2B5EF4-FFF2-40B4-BE49-F238E27FC236}">
              <a16:creationId xmlns:a16="http://schemas.microsoft.com/office/drawing/2014/main" id="{FA6956E2-E040-6F4C-AECB-5219274FB3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6685106" y="38649564"/>
          <a:ext cx="2649841" cy="2048091"/>
        </a:xfrm>
        <a:prstGeom prst="rect">
          <a:avLst/>
        </a:prstGeom>
      </xdr:spPr>
    </xdr:pic>
    <xdr:clientData/>
  </xdr:twoCellAnchor>
  <xdr:twoCellAnchor editAs="oneCell">
    <xdr:from>
      <xdr:col>3</xdr:col>
      <xdr:colOff>102806</xdr:colOff>
      <xdr:row>153</xdr:row>
      <xdr:rowOff>49900</xdr:rowOff>
    </xdr:from>
    <xdr:to>
      <xdr:col>3</xdr:col>
      <xdr:colOff>1602799</xdr:colOff>
      <xdr:row>153</xdr:row>
      <xdr:rowOff>1744501</xdr:rowOff>
    </xdr:to>
    <xdr:pic>
      <xdr:nvPicPr>
        <xdr:cNvPr id="23" name="Picture 22">
          <a:extLst>
            <a:ext uri="{FF2B5EF4-FFF2-40B4-BE49-F238E27FC236}">
              <a16:creationId xmlns:a16="http://schemas.microsoft.com/office/drawing/2014/main" id="{BEB0C257-FF7F-A944-A576-508B0243E3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722056" y="45693700"/>
          <a:ext cx="1499993" cy="1694601"/>
        </a:xfrm>
        <a:prstGeom prst="rect">
          <a:avLst/>
        </a:prstGeom>
      </xdr:spPr>
    </xdr:pic>
    <xdr:clientData/>
  </xdr:twoCellAnchor>
  <xdr:twoCellAnchor editAs="oneCell">
    <xdr:from>
      <xdr:col>3</xdr:col>
      <xdr:colOff>1811534</xdr:colOff>
      <xdr:row>153</xdr:row>
      <xdr:rowOff>47816</xdr:rowOff>
    </xdr:from>
    <xdr:to>
      <xdr:col>3</xdr:col>
      <xdr:colOff>2784634</xdr:colOff>
      <xdr:row>153</xdr:row>
      <xdr:rowOff>2812203</xdr:rowOff>
    </xdr:to>
    <xdr:pic>
      <xdr:nvPicPr>
        <xdr:cNvPr id="27" name="Picture 26">
          <a:extLst>
            <a:ext uri="{FF2B5EF4-FFF2-40B4-BE49-F238E27FC236}">
              <a16:creationId xmlns:a16="http://schemas.microsoft.com/office/drawing/2014/main" id="{8A7A6547-F791-AB4F-9C4D-0A8540525D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3430784" y="45691616"/>
          <a:ext cx="973100" cy="2764387"/>
        </a:xfrm>
        <a:prstGeom prst="rect">
          <a:avLst/>
        </a:prstGeom>
      </xdr:spPr>
    </xdr:pic>
    <xdr:clientData/>
  </xdr:twoCellAnchor>
  <xdr:twoCellAnchor editAs="oneCell">
    <xdr:from>
      <xdr:col>5</xdr:col>
      <xdr:colOff>52023</xdr:colOff>
      <xdr:row>144</xdr:row>
      <xdr:rowOff>242182</xdr:rowOff>
    </xdr:from>
    <xdr:to>
      <xdr:col>5</xdr:col>
      <xdr:colOff>2677515</xdr:colOff>
      <xdr:row>151</xdr:row>
      <xdr:rowOff>230637</xdr:rowOff>
    </xdr:to>
    <xdr:pic>
      <xdr:nvPicPr>
        <xdr:cNvPr id="31" name="Picture 30">
          <a:extLst>
            <a:ext uri="{FF2B5EF4-FFF2-40B4-BE49-F238E27FC236}">
              <a16:creationId xmlns:a16="http://schemas.microsoft.com/office/drawing/2014/main" id="{6581D400-78C2-CC43-9B2F-0004F59FDD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6537988" y="43927194"/>
          <a:ext cx="2625492" cy="1754502"/>
        </a:xfrm>
        <a:prstGeom prst="rect">
          <a:avLst/>
        </a:prstGeom>
      </xdr:spPr>
    </xdr:pic>
    <xdr:clientData/>
  </xdr:twoCellAnchor>
  <xdr:twoCellAnchor editAs="oneCell">
    <xdr:from>
      <xdr:col>5</xdr:col>
      <xdr:colOff>56504</xdr:colOff>
      <xdr:row>153</xdr:row>
      <xdr:rowOff>230774</xdr:rowOff>
    </xdr:from>
    <xdr:to>
      <xdr:col>5</xdr:col>
      <xdr:colOff>2681362</xdr:colOff>
      <xdr:row>153</xdr:row>
      <xdr:rowOff>1915597</xdr:rowOff>
    </xdr:to>
    <xdr:pic>
      <xdr:nvPicPr>
        <xdr:cNvPr id="33" name="Picture 32">
          <a:extLst>
            <a:ext uri="{FF2B5EF4-FFF2-40B4-BE49-F238E27FC236}">
              <a16:creationId xmlns:a16="http://schemas.microsoft.com/office/drawing/2014/main" id="{D6E04AC3-9C12-394A-8DC6-25848AFDA2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6542469" y="46165927"/>
          <a:ext cx="2624858" cy="1684823"/>
        </a:xfrm>
        <a:prstGeom prst="rect">
          <a:avLst/>
        </a:prstGeom>
      </xdr:spPr>
    </xdr:pic>
    <xdr:clientData/>
  </xdr:twoCellAnchor>
  <xdr:twoCellAnchor editAs="oneCell">
    <xdr:from>
      <xdr:col>5</xdr:col>
      <xdr:colOff>65647</xdr:colOff>
      <xdr:row>156</xdr:row>
      <xdr:rowOff>133247</xdr:rowOff>
    </xdr:from>
    <xdr:to>
      <xdr:col>5</xdr:col>
      <xdr:colOff>2697818</xdr:colOff>
      <xdr:row>163</xdr:row>
      <xdr:rowOff>32871</xdr:rowOff>
    </xdr:to>
    <xdr:pic>
      <xdr:nvPicPr>
        <xdr:cNvPr id="35" name="Picture 34">
          <a:extLst>
            <a:ext uri="{FF2B5EF4-FFF2-40B4-BE49-F238E27FC236}">
              <a16:creationId xmlns:a16="http://schemas.microsoft.com/office/drawing/2014/main" id="{F9BE0B91-4B21-9A49-930F-23A8E8721E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6551612" y="49474988"/>
          <a:ext cx="2641696" cy="1549130"/>
        </a:xfrm>
        <a:prstGeom prst="rect">
          <a:avLst/>
        </a:prstGeom>
      </xdr:spPr>
    </xdr:pic>
    <xdr:clientData/>
  </xdr:twoCellAnchor>
  <xdr:twoCellAnchor editAs="oneCell">
    <xdr:from>
      <xdr:col>5</xdr:col>
      <xdr:colOff>427182</xdr:colOff>
      <xdr:row>212</xdr:row>
      <xdr:rowOff>80819</xdr:rowOff>
    </xdr:from>
    <xdr:to>
      <xdr:col>5</xdr:col>
      <xdr:colOff>2482273</xdr:colOff>
      <xdr:row>218</xdr:row>
      <xdr:rowOff>2350</xdr:rowOff>
    </xdr:to>
    <xdr:pic>
      <xdr:nvPicPr>
        <xdr:cNvPr id="37" name="Picture 36">
          <a:extLst>
            <a:ext uri="{FF2B5EF4-FFF2-40B4-BE49-F238E27FC236}">
              <a16:creationId xmlns:a16="http://schemas.microsoft.com/office/drawing/2014/main" id="{3F20B187-BE78-B74E-B25B-9F3B2A97E3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7308273" y="59609183"/>
          <a:ext cx="2055091" cy="1366636"/>
        </a:xfrm>
        <a:prstGeom prst="rect">
          <a:avLst/>
        </a:prstGeom>
      </xdr:spPr>
    </xdr:pic>
    <xdr:clientData/>
  </xdr:twoCellAnchor>
  <xdr:oneCellAnchor>
    <xdr:from>
      <xdr:col>5</xdr:col>
      <xdr:colOff>473363</xdr:colOff>
      <xdr:row>106</xdr:row>
      <xdr:rowOff>80818</xdr:rowOff>
    </xdr:from>
    <xdr:ext cx="2165324" cy="2279402"/>
    <xdr:pic>
      <xdr:nvPicPr>
        <xdr:cNvPr id="38" name="Picture 37">
          <a:extLst>
            <a:ext uri="{FF2B5EF4-FFF2-40B4-BE49-F238E27FC236}">
              <a16:creationId xmlns:a16="http://schemas.microsoft.com/office/drawing/2014/main" id="{433A6408-8ACF-484D-ABA3-4D83C6BE661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5"/>
        <a:srcRect t="26312"/>
        <a:stretch/>
      </xdr:blipFill>
      <xdr:spPr>
        <a:xfrm>
          <a:off x="7354454" y="37996091"/>
          <a:ext cx="2165324" cy="2279402"/>
        </a:xfrm>
        <a:prstGeom prst="rect">
          <a:avLst/>
        </a:prstGeom>
      </xdr:spPr>
    </xdr:pic>
    <xdr:clientData/>
  </xdr:oneCellAnchor>
  <xdr:twoCellAnchor editAs="oneCell">
    <xdr:from>
      <xdr:col>5</xdr:col>
      <xdr:colOff>71214</xdr:colOff>
      <xdr:row>18</xdr:row>
      <xdr:rowOff>143436</xdr:rowOff>
    </xdr:from>
    <xdr:to>
      <xdr:col>5</xdr:col>
      <xdr:colOff>2653052</xdr:colOff>
      <xdr:row>22</xdr:row>
      <xdr:rowOff>331948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14C3E675-F611-F745-8A26-C6B17ED758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rcRect/>
        <a:stretch/>
      </xdr:blipFill>
      <xdr:spPr>
        <a:xfrm>
          <a:off x="6557179" y="4477871"/>
          <a:ext cx="2581838" cy="1098430"/>
        </a:xfrm>
        <a:prstGeom prst="rect">
          <a:avLst/>
        </a:prstGeom>
      </xdr:spPr>
    </xdr:pic>
    <xdr:clientData/>
  </xdr:twoCellAnchor>
  <xdr:twoCellAnchor editAs="oneCell">
    <xdr:from>
      <xdr:col>5</xdr:col>
      <xdr:colOff>554181</xdr:colOff>
      <xdr:row>174</xdr:row>
      <xdr:rowOff>46182</xdr:rowOff>
    </xdr:from>
    <xdr:to>
      <xdr:col>5</xdr:col>
      <xdr:colOff>2274454</xdr:colOff>
      <xdr:row>185</xdr:row>
      <xdr:rowOff>11546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706C4F7-AFC0-D64B-88CD-B2BCAE09A1A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7"/>
        <a:srcRect l="21644" t="13426" r="21780" b="12530"/>
        <a:stretch/>
      </xdr:blipFill>
      <xdr:spPr>
        <a:xfrm>
          <a:off x="7435272" y="56838273"/>
          <a:ext cx="1720273" cy="2251364"/>
        </a:xfrm>
        <a:prstGeom prst="rect">
          <a:avLst/>
        </a:prstGeom>
      </xdr:spPr>
    </xdr:pic>
    <xdr:clientData/>
  </xdr:twoCellAnchor>
  <xdr:twoCellAnchor editAs="oneCell">
    <xdr:from>
      <xdr:col>5</xdr:col>
      <xdr:colOff>57727</xdr:colOff>
      <xdr:row>194</xdr:row>
      <xdr:rowOff>124097</xdr:rowOff>
    </xdr:from>
    <xdr:to>
      <xdr:col>6</xdr:col>
      <xdr:colOff>808</xdr:colOff>
      <xdr:row>203</xdr:row>
      <xdr:rowOff>35995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C7949031-14B1-1240-99AD-84BB33E29A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6696652" y="58769522"/>
          <a:ext cx="2724381" cy="1712122"/>
        </a:xfrm>
        <a:prstGeom prst="rect">
          <a:avLst/>
        </a:prstGeom>
      </xdr:spPr>
    </xdr:pic>
    <xdr:clientData/>
  </xdr:twoCellAnchor>
  <xdr:twoCellAnchor editAs="oneCell">
    <xdr:from>
      <xdr:col>5</xdr:col>
      <xdr:colOff>588818</xdr:colOff>
      <xdr:row>134</xdr:row>
      <xdr:rowOff>92363</xdr:rowOff>
    </xdr:from>
    <xdr:to>
      <xdr:col>5</xdr:col>
      <xdr:colOff>2424545</xdr:colOff>
      <xdr:row>143</xdr:row>
      <xdr:rowOff>155575</xdr:rowOff>
    </xdr:to>
    <xdr:pic>
      <xdr:nvPicPr>
        <xdr:cNvPr id="28" name="Picture 27">
          <a:extLst>
            <a:ext uri="{FF2B5EF4-FFF2-40B4-BE49-F238E27FC236}">
              <a16:creationId xmlns:a16="http://schemas.microsoft.com/office/drawing/2014/main" id="{16DDD841-3123-3345-9322-1AC8E12E72FE}"/>
            </a:ext>
          </a:extLst>
        </xdr:cNvPr>
        <xdr:cNvPicPr/>
      </xdr:nvPicPr>
      <xdr:blipFill>
        <a:blip xmlns:r="http://schemas.openxmlformats.org/officeDocument/2006/relationships" r:embed="rId19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032" t="6239" r="9921" b="6433"/>
        <a:stretch>
          <a:fillRect/>
        </a:stretch>
      </xdr:blipFill>
      <xdr:spPr bwMode="auto">
        <a:xfrm>
          <a:off x="7469909" y="51735181"/>
          <a:ext cx="1835727" cy="2453121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5</xdr:col>
      <xdr:colOff>461818</xdr:colOff>
      <xdr:row>219</xdr:row>
      <xdr:rowOff>173181</xdr:rowOff>
    </xdr:from>
    <xdr:to>
      <xdr:col>5</xdr:col>
      <xdr:colOff>2341418</xdr:colOff>
      <xdr:row>225</xdr:row>
      <xdr:rowOff>105063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54D5DD01-172F-354D-8ABB-811F8E9870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7342909" y="77412272"/>
          <a:ext cx="1879600" cy="1028700"/>
        </a:xfrm>
        <a:prstGeom prst="rect">
          <a:avLst/>
        </a:prstGeom>
      </xdr:spPr>
    </xdr:pic>
    <xdr:clientData/>
  </xdr:twoCellAnchor>
  <xdr:twoCellAnchor editAs="oneCell">
    <xdr:from>
      <xdr:col>5</xdr:col>
      <xdr:colOff>461818</xdr:colOff>
      <xdr:row>228</xdr:row>
      <xdr:rowOff>138545</xdr:rowOff>
    </xdr:from>
    <xdr:to>
      <xdr:col>5</xdr:col>
      <xdr:colOff>2358307</xdr:colOff>
      <xdr:row>235</xdr:row>
      <xdr:rowOff>40408</xdr:rowOff>
    </xdr:to>
    <xdr:pic>
      <xdr:nvPicPr>
        <xdr:cNvPr id="20" name="Picture 19">
          <a:extLst>
            <a:ext uri="{FF2B5EF4-FFF2-40B4-BE49-F238E27FC236}">
              <a16:creationId xmlns:a16="http://schemas.microsoft.com/office/drawing/2014/main" id="{4734C4F6-D767-5B40-96BD-C0D976CE46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7342909" y="79409636"/>
          <a:ext cx="1896489" cy="1339273"/>
        </a:xfrm>
        <a:prstGeom prst="rect">
          <a:avLst/>
        </a:prstGeom>
      </xdr:spPr>
    </xdr:pic>
    <xdr:clientData/>
  </xdr:twoCellAnchor>
  <xdr:twoCellAnchor editAs="oneCell">
    <xdr:from>
      <xdr:col>5</xdr:col>
      <xdr:colOff>519545</xdr:colOff>
      <xdr:row>347</xdr:row>
      <xdr:rowOff>34637</xdr:rowOff>
    </xdr:from>
    <xdr:to>
      <xdr:col>5</xdr:col>
      <xdr:colOff>2378362</xdr:colOff>
      <xdr:row>354</xdr:row>
      <xdr:rowOff>192461</xdr:rowOff>
    </xdr:to>
    <xdr:pic>
      <xdr:nvPicPr>
        <xdr:cNvPr id="24" name="Picture 23">
          <a:extLst>
            <a:ext uri="{FF2B5EF4-FFF2-40B4-BE49-F238E27FC236}">
              <a16:creationId xmlns:a16="http://schemas.microsoft.com/office/drawing/2014/main" id="{3BA9A46A-39F3-644D-9F22-36299BB8AD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7400636" y="100076001"/>
          <a:ext cx="1858817" cy="1858817"/>
        </a:xfrm>
        <a:prstGeom prst="rect">
          <a:avLst/>
        </a:prstGeom>
      </xdr:spPr>
    </xdr:pic>
    <xdr:clientData/>
  </xdr:twoCellAnchor>
  <xdr:twoCellAnchor editAs="oneCell">
    <xdr:from>
      <xdr:col>5</xdr:col>
      <xdr:colOff>427182</xdr:colOff>
      <xdr:row>339</xdr:row>
      <xdr:rowOff>34637</xdr:rowOff>
    </xdr:from>
    <xdr:to>
      <xdr:col>5</xdr:col>
      <xdr:colOff>1177637</xdr:colOff>
      <xdr:row>346</xdr:row>
      <xdr:rowOff>184727</xdr:rowOff>
    </xdr:to>
    <xdr:pic>
      <xdr:nvPicPr>
        <xdr:cNvPr id="30" name="Picture 29">
          <a:extLst>
            <a:ext uri="{FF2B5EF4-FFF2-40B4-BE49-F238E27FC236}">
              <a16:creationId xmlns:a16="http://schemas.microsoft.com/office/drawing/2014/main" id="{4F4CB30F-4028-E34A-87B8-8628BB6641C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3"/>
        <a:srcRect l="28378" r="27703"/>
        <a:stretch/>
      </xdr:blipFill>
      <xdr:spPr>
        <a:xfrm>
          <a:off x="7308273" y="98298001"/>
          <a:ext cx="750455" cy="1708726"/>
        </a:xfrm>
        <a:prstGeom prst="rect">
          <a:avLst/>
        </a:prstGeom>
      </xdr:spPr>
    </xdr:pic>
    <xdr:clientData/>
  </xdr:twoCellAnchor>
  <xdr:twoCellAnchor editAs="oneCell">
    <xdr:from>
      <xdr:col>5</xdr:col>
      <xdr:colOff>1512454</xdr:colOff>
      <xdr:row>339</xdr:row>
      <xdr:rowOff>34637</xdr:rowOff>
    </xdr:from>
    <xdr:to>
      <xdr:col>5</xdr:col>
      <xdr:colOff>2412999</xdr:colOff>
      <xdr:row>346</xdr:row>
      <xdr:rowOff>184727</xdr:rowOff>
    </xdr:to>
    <xdr:pic>
      <xdr:nvPicPr>
        <xdr:cNvPr id="36" name="Picture 35">
          <a:extLst>
            <a:ext uri="{FF2B5EF4-FFF2-40B4-BE49-F238E27FC236}">
              <a16:creationId xmlns:a16="http://schemas.microsoft.com/office/drawing/2014/main" id="{E6AAF9EB-479A-1E42-B92A-7F010089F6A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4"/>
        <a:srcRect l="3092" r="4279"/>
        <a:stretch/>
      </xdr:blipFill>
      <xdr:spPr>
        <a:xfrm>
          <a:off x="8393545" y="98298001"/>
          <a:ext cx="900545" cy="1708726"/>
        </a:xfrm>
        <a:prstGeom prst="rect">
          <a:avLst/>
        </a:prstGeom>
      </xdr:spPr>
    </xdr:pic>
    <xdr:clientData/>
  </xdr:twoCellAnchor>
  <xdr:twoCellAnchor editAs="oneCell">
    <xdr:from>
      <xdr:col>5</xdr:col>
      <xdr:colOff>715817</xdr:colOff>
      <xdr:row>355</xdr:row>
      <xdr:rowOff>46180</xdr:rowOff>
    </xdr:from>
    <xdr:to>
      <xdr:col>5</xdr:col>
      <xdr:colOff>2147454</xdr:colOff>
      <xdr:row>360</xdr:row>
      <xdr:rowOff>96034</xdr:rowOff>
    </xdr:to>
    <xdr:pic>
      <xdr:nvPicPr>
        <xdr:cNvPr id="34" name="Picture 33">
          <a:extLst>
            <a:ext uri="{FF2B5EF4-FFF2-40B4-BE49-F238E27FC236}">
              <a16:creationId xmlns:a16="http://schemas.microsoft.com/office/drawing/2014/main" id="{49D52DC3-B0B7-6B43-9276-901B945CE9D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5"/>
        <a:srcRect l="8164" t="5103" r="7142" b="8163"/>
        <a:stretch/>
      </xdr:blipFill>
      <xdr:spPr>
        <a:xfrm>
          <a:off x="7596908" y="101992544"/>
          <a:ext cx="1431637" cy="1466136"/>
        </a:xfrm>
        <a:prstGeom prst="rect">
          <a:avLst/>
        </a:prstGeom>
      </xdr:spPr>
    </xdr:pic>
    <xdr:clientData/>
  </xdr:twoCellAnchor>
  <xdr:twoCellAnchor editAs="oneCell">
    <xdr:from>
      <xdr:col>5</xdr:col>
      <xdr:colOff>37235</xdr:colOff>
      <xdr:row>325</xdr:row>
      <xdr:rowOff>121516</xdr:rowOff>
    </xdr:from>
    <xdr:to>
      <xdr:col>6</xdr:col>
      <xdr:colOff>1155</xdr:colOff>
      <xdr:row>331</xdr:row>
      <xdr:rowOff>1312427</xdr:rowOff>
    </xdr:to>
    <xdr:pic>
      <xdr:nvPicPr>
        <xdr:cNvPr id="40" name="Picture 39">
          <a:extLst>
            <a:ext uri="{FF2B5EF4-FFF2-40B4-BE49-F238E27FC236}">
              <a16:creationId xmlns:a16="http://schemas.microsoft.com/office/drawing/2014/main" id="{CC071060-6053-B740-980C-633318F337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6676160" y="96162091"/>
          <a:ext cx="2678545" cy="2572036"/>
        </a:xfrm>
        <a:prstGeom prst="rect">
          <a:avLst/>
        </a:prstGeom>
      </xdr:spPr>
    </xdr:pic>
    <xdr:clientData/>
  </xdr:twoCellAnchor>
  <xdr:twoCellAnchor editAs="oneCell">
    <xdr:from>
      <xdr:col>3</xdr:col>
      <xdr:colOff>2933903</xdr:colOff>
      <xdr:row>331</xdr:row>
      <xdr:rowOff>193559</xdr:rowOff>
    </xdr:from>
    <xdr:to>
      <xdr:col>3</xdr:col>
      <xdr:colOff>4431098</xdr:colOff>
      <xdr:row>331</xdr:row>
      <xdr:rowOff>1774283</xdr:rowOff>
    </xdr:to>
    <xdr:pic>
      <xdr:nvPicPr>
        <xdr:cNvPr id="42" name="Picture 41">
          <a:extLst>
            <a:ext uri="{FF2B5EF4-FFF2-40B4-BE49-F238E27FC236}">
              <a16:creationId xmlns:a16="http://schemas.microsoft.com/office/drawing/2014/main" id="{51D2B99A-3A31-9E42-8E7E-D42EFFB385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xfrm>
          <a:off x="4511691" y="96555183"/>
          <a:ext cx="1497195" cy="1580724"/>
        </a:xfrm>
        <a:prstGeom prst="rect">
          <a:avLst/>
        </a:prstGeom>
      </xdr:spPr>
    </xdr:pic>
    <xdr:clientData/>
  </xdr:twoCellAnchor>
  <xdr:twoCellAnchor editAs="oneCell">
    <xdr:from>
      <xdr:col>3</xdr:col>
      <xdr:colOff>82178</xdr:colOff>
      <xdr:row>331</xdr:row>
      <xdr:rowOff>251193</xdr:rowOff>
    </xdr:from>
    <xdr:to>
      <xdr:col>3</xdr:col>
      <xdr:colOff>1421450</xdr:colOff>
      <xdr:row>331</xdr:row>
      <xdr:rowOff>1739643</xdr:rowOff>
    </xdr:to>
    <xdr:pic>
      <xdr:nvPicPr>
        <xdr:cNvPr id="44" name="Picture 43">
          <a:extLst>
            <a:ext uri="{FF2B5EF4-FFF2-40B4-BE49-F238E27FC236}">
              <a16:creationId xmlns:a16="http://schemas.microsoft.com/office/drawing/2014/main" id="{8F72AF49-3D4E-8F40-AF90-A4CD2304DE6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8"/>
        <a:srcRect l="5391" r="5383"/>
        <a:stretch/>
      </xdr:blipFill>
      <xdr:spPr>
        <a:xfrm>
          <a:off x="1659966" y="96612817"/>
          <a:ext cx="1339272" cy="1488450"/>
        </a:xfrm>
        <a:prstGeom prst="rect">
          <a:avLst/>
        </a:prstGeom>
      </xdr:spPr>
    </xdr:pic>
    <xdr:clientData/>
  </xdr:twoCellAnchor>
  <xdr:twoCellAnchor editAs="oneCell">
    <xdr:from>
      <xdr:col>3</xdr:col>
      <xdr:colOff>1479178</xdr:colOff>
      <xdr:row>331</xdr:row>
      <xdr:rowOff>228011</xdr:rowOff>
    </xdr:from>
    <xdr:to>
      <xdr:col>3</xdr:col>
      <xdr:colOff>2714542</xdr:colOff>
      <xdr:row>331</xdr:row>
      <xdr:rowOff>1751188</xdr:rowOff>
    </xdr:to>
    <xdr:pic>
      <xdr:nvPicPr>
        <xdr:cNvPr id="46" name="Picture 45">
          <a:extLst>
            <a:ext uri="{FF2B5EF4-FFF2-40B4-BE49-F238E27FC236}">
              <a16:creationId xmlns:a16="http://schemas.microsoft.com/office/drawing/2014/main" id="{D61BDD57-9FC8-B44B-A733-AD32FDDC4A8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9"/>
        <a:srcRect l="9785" r="9773"/>
        <a:stretch/>
      </xdr:blipFill>
      <xdr:spPr>
        <a:xfrm>
          <a:off x="3056966" y="96589635"/>
          <a:ext cx="1235364" cy="1523177"/>
        </a:xfrm>
        <a:prstGeom prst="rect">
          <a:avLst/>
        </a:prstGeom>
      </xdr:spPr>
    </xdr:pic>
    <xdr:clientData/>
  </xdr:twoCellAnchor>
  <xdr:twoCellAnchor editAs="oneCell">
    <xdr:from>
      <xdr:col>5</xdr:col>
      <xdr:colOff>134743</xdr:colOff>
      <xdr:row>316</xdr:row>
      <xdr:rowOff>11818</xdr:rowOff>
    </xdr:from>
    <xdr:to>
      <xdr:col>5</xdr:col>
      <xdr:colOff>2674743</xdr:colOff>
      <xdr:row>322</xdr:row>
      <xdr:rowOff>1127205</xdr:rowOff>
    </xdr:to>
    <xdr:pic>
      <xdr:nvPicPr>
        <xdr:cNvPr id="48" name="Picture 47">
          <a:extLst>
            <a:ext uri="{FF2B5EF4-FFF2-40B4-BE49-F238E27FC236}">
              <a16:creationId xmlns:a16="http://schemas.microsoft.com/office/drawing/2014/main" id="{A090A9ED-13DD-6E43-81E9-4B315492EF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/>
        <a:stretch>
          <a:fillRect/>
        </a:stretch>
      </xdr:blipFill>
      <xdr:spPr>
        <a:xfrm>
          <a:off x="6620708" y="91720759"/>
          <a:ext cx="2540000" cy="2321140"/>
        </a:xfrm>
        <a:prstGeom prst="rect">
          <a:avLst/>
        </a:prstGeom>
      </xdr:spPr>
    </xdr:pic>
    <xdr:clientData/>
  </xdr:twoCellAnchor>
  <xdr:twoCellAnchor editAs="oneCell">
    <xdr:from>
      <xdr:col>3</xdr:col>
      <xdr:colOff>96982</xdr:colOff>
      <xdr:row>322</xdr:row>
      <xdr:rowOff>299096</xdr:rowOff>
    </xdr:from>
    <xdr:to>
      <xdr:col>3</xdr:col>
      <xdr:colOff>1794164</xdr:colOff>
      <xdr:row>324</xdr:row>
      <xdr:rowOff>16423</xdr:rowOff>
    </xdr:to>
    <xdr:pic>
      <xdr:nvPicPr>
        <xdr:cNvPr id="50" name="Picture 49">
          <a:extLst>
            <a:ext uri="{FF2B5EF4-FFF2-40B4-BE49-F238E27FC236}">
              <a16:creationId xmlns:a16="http://schemas.microsoft.com/office/drawing/2014/main" id="{11646AAC-7CFF-C442-BAEF-EFE9819FFE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/>
        <a:stretch>
          <a:fillRect/>
        </a:stretch>
      </xdr:blipFill>
      <xdr:spPr>
        <a:xfrm>
          <a:off x="1674770" y="93213790"/>
          <a:ext cx="1697182" cy="1685080"/>
        </a:xfrm>
        <a:prstGeom prst="rect">
          <a:avLst/>
        </a:prstGeom>
      </xdr:spPr>
    </xdr:pic>
    <xdr:clientData/>
  </xdr:twoCellAnchor>
  <xdr:twoCellAnchor editAs="oneCell">
    <xdr:from>
      <xdr:col>3</xdr:col>
      <xdr:colOff>1990437</xdr:colOff>
      <xdr:row>322</xdr:row>
      <xdr:rowOff>458333</xdr:rowOff>
    </xdr:from>
    <xdr:to>
      <xdr:col>3</xdr:col>
      <xdr:colOff>3104481</xdr:colOff>
      <xdr:row>322</xdr:row>
      <xdr:rowOff>1562964</xdr:rowOff>
    </xdr:to>
    <xdr:pic>
      <xdr:nvPicPr>
        <xdr:cNvPr id="52" name="Picture 51">
          <a:extLst>
            <a:ext uri="{FF2B5EF4-FFF2-40B4-BE49-F238E27FC236}">
              <a16:creationId xmlns:a16="http://schemas.microsoft.com/office/drawing/2014/main" id="{CEBF2673-5B89-274E-9C8C-3DB8C36E14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/>
        <a:stretch>
          <a:fillRect/>
        </a:stretch>
      </xdr:blipFill>
      <xdr:spPr>
        <a:xfrm>
          <a:off x="3568225" y="93373027"/>
          <a:ext cx="1114044" cy="1104631"/>
        </a:xfrm>
        <a:prstGeom prst="rect">
          <a:avLst/>
        </a:prstGeom>
      </xdr:spPr>
    </xdr:pic>
    <xdr:clientData/>
  </xdr:twoCellAnchor>
  <xdr:twoCellAnchor editAs="oneCell">
    <xdr:from>
      <xdr:col>3</xdr:col>
      <xdr:colOff>3329709</xdr:colOff>
      <xdr:row>322</xdr:row>
      <xdr:rowOff>458242</xdr:rowOff>
    </xdr:from>
    <xdr:to>
      <xdr:col>3</xdr:col>
      <xdr:colOff>4398867</xdr:colOff>
      <xdr:row>322</xdr:row>
      <xdr:rowOff>1653579</xdr:rowOff>
    </xdr:to>
    <xdr:pic>
      <xdr:nvPicPr>
        <xdr:cNvPr id="54" name="Picture 53">
          <a:extLst>
            <a:ext uri="{FF2B5EF4-FFF2-40B4-BE49-F238E27FC236}">
              <a16:creationId xmlns:a16="http://schemas.microsoft.com/office/drawing/2014/main" id="{A88F4587-55D2-114A-8D1F-3ED633ADCC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/>
        <a:stretch>
          <a:fillRect/>
        </a:stretch>
      </xdr:blipFill>
      <xdr:spPr>
        <a:xfrm>
          <a:off x="4907497" y="93372936"/>
          <a:ext cx="1069158" cy="1195337"/>
        </a:xfrm>
        <a:prstGeom prst="rect">
          <a:avLst/>
        </a:prstGeom>
      </xdr:spPr>
    </xdr:pic>
    <xdr:clientData/>
  </xdr:twoCellAnchor>
  <xdr:twoCellAnchor editAs="oneCell">
    <xdr:from>
      <xdr:col>5</xdr:col>
      <xdr:colOff>565727</xdr:colOff>
      <xdr:row>333</xdr:row>
      <xdr:rowOff>0</xdr:rowOff>
    </xdr:from>
    <xdr:to>
      <xdr:col>5</xdr:col>
      <xdr:colOff>2228272</xdr:colOff>
      <xdr:row>339</xdr:row>
      <xdr:rowOff>1650</xdr:rowOff>
    </xdr:to>
    <xdr:pic>
      <xdr:nvPicPr>
        <xdr:cNvPr id="56" name="Picture 55">
          <a:extLst>
            <a:ext uri="{FF2B5EF4-FFF2-40B4-BE49-F238E27FC236}">
              <a16:creationId xmlns:a16="http://schemas.microsoft.com/office/drawing/2014/main" id="{3D504568-F3AB-7A41-AD1A-35CC32152C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/>
        <a:stretch>
          <a:fillRect/>
        </a:stretch>
      </xdr:blipFill>
      <xdr:spPr>
        <a:xfrm>
          <a:off x="7446818" y="105306091"/>
          <a:ext cx="1662545" cy="1329376"/>
        </a:xfrm>
        <a:prstGeom prst="rect">
          <a:avLst/>
        </a:prstGeom>
      </xdr:spPr>
    </xdr:pic>
    <xdr:clientData/>
  </xdr:twoCellAnchor>
  <xdr:twoCellAnchor editAs="oneCell">
    <xdr:from>
      <xdr:col>5</xdr:col>
      <xdr:colOff>900545</xdr:colOff>
      <xdr:row>361</xdr:row>
      <xdr:rowOff>103909</xdr:rowOff>
    </xdr:from>
    <xdr:to>
      <xdr:col>5</xdr:col>
      <xdr:colOff>1766454</xdr:colOff>
      <xdr:row>365</xdr:row>
      <xdr:rowOff>1362364</xdr:rowOff>
    </xdr:to>
    <xdr:pic>
      <xdr:nvPicPr>
        <xdr:cNvPr id="58" name="Picture 57">
          <a:extLst>
            <a:ext uri="{FF2B5EF4-FFF2-40B4-BE49-F238E27FC236}">
              <a16:creationId xmlns:a16="http://schemas.microsoft.com/office/drawing/2014/main" id="{B0675F48-2010-CD44-A513-41E3BF2E0AA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5"/>
        <a:srcRect l="32870" t="14399" r="43142" b="11200"/>
        <a:stretch/>
      </xdr:blipFill>
      <xdr:spPr>
        <a:xfrm>
          <a:off x="7781636" y="112198727"/>
          <a:ext cx="865909" cy="2147455"/>
        </a:xfrm>
        <a:prstGeom prst="rect">
          <a:avLst/>
        </a:prstGeom>
      </xdr:spPr>
    </xdr:pic>
    <xdr:clientData/>
  </xdr:twoCellAnchor>
  <xdr:twoCellAnchor editAs="oneCell">
    <xdr:from>
      <xdr:col>5</xdr:col>
      <xdr:colOff>508000</xdr:colOff>
      <xdr:row>366</xdr:row>
      <xdr:rowOff>161637</xdr:rowOff>
    </xdr:from>
    <xdr:to>
      <xdr:col>5</xdr:col>
      <xdr:colOff>2296441</xdr:colOff>
      <xdr:row>371</xdr:row>
      <xdr:rowOff>1189182</xdr:rowOff>
    </xdr:to>
    <xdr:pic>
      <xdr:nvPicPr>
        <xdr:cNvPr id="60" name="Picture 59">
          <a:extLst>
            <a:ext uri="{FF2B5EF4-FFF2-40B4-BE49-F238E27FC236}">
              <a16:creationId xmlns:a16="http://schemas.microsoft.com/office/drawing/2014/main" id="{CF3A70D8-6279-904A-8F6C-3EE0FB9E49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/>
        <a:stretch>
          <a:fillRect/>
        </a:stretch>
      </xdr:blipFill>
      <xdr:spPr>
        <a:xfrm>
          <a:off x="7389091" y="114565546"/>
          <a:ext cx="1788441" cy="2135909"/>
        </a:xfrm>
        <a:prstGeom prst="rect">
          <a:avLst/>
        </a:prstGeom>
      </xdr:spPr>
    </xdr:pic>
    <xdr:clientData/>
  </xdr:twoCellAnchor>
  <xdr:twoCellAnchor editAs="oneCell">
    <xdr:from>
      <xdr:col>5</xdr:col>
      <xdr:colOff>300180</xdr:colOff>
      <xdr:row>290</xdr:row>
      <xdr:rowOff>34636</xdr:rowOff>
    </xdr:from>
    <xdr:to>
      <xdr:col>5</xdr:col>
      <xdr:colOff>2539999</xdr:colOff>
      <xdr:row>299</xdr:row>
      <xdr:rowOff>46355</xdr:rowOff>
    </xdr:to>
    <xdr:pic>
      <xdr:nvPicPr>
        <xdr:cNvPr id="62" name="Picture 61">
          <a:extLst>
            <a:ext uri="{FF2B5EF4-FFF2-40B4-BE49-F238E27FC236}">
              <a16:creationId xmlns:a16="http://schemas.microsoft.com/office/drawing/2014/main" id="{64384150-C1B6-894E-8258-85C4DF54A91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7"/>
        <a:srcRect l="25062" r="25558"/>
        <a:stretch/>
      </xdr:blipFill>
      <xdr:spPr>
        <a:xfrm>
          <a:off x="7181271" y="99810454"/>
          <a:ext cx="2239819" cy="2249814"/>
        </a:xfrm>
        <a:prstGeom prst="rect">
          <a:avLst/>
        </a:prstGeom>
      </xdr:spPr>
    </xdr:pic>
    <xdr:clientData/>
  </xdr:twoCellAnchor>
  <xdr:twoCellAnchor editAs="oneCell">
    <xdr:from>
      <xdr:col>5</xdr:col>
      <xdr:colOff>531091</xdr:colOff>
      <xdr:row>282</xdr:row>
      <xdr:rowOff>173181</xdr:rowOff>
    </xdr:from>
    <xdr:to>
      <xdr:col>5</xdr:col>
      <xdr:colOff>2447637</xdr:colOff>
      <xdr:row>288</xdr:row>
      <xdr:rowOff>1581726</xdr:rowOff>
    </xdr:to>
    <xdr:pic>
      <xdr:nvPicPr>
        <xdr:cNvPr id="64" name="Picture 63">
          <a:extLst>
            <a:ext uri="{FF2B5EF4-FFF2-40B4-BE49-F238E27FC236}">
              <a16:creationId xmlns:a16="http://schemas.microsoft.com/office/drawing/2014/main" id="{81D06D50-5B3E-BE4D-9286-32F3409321E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8"/>
        <a:srcRect l="14831" r="14829"/>
        <a:stretch/>
      </xdr:blipFill>
      <xdr:spPr>
        <a:xfrm>
          <a:off x="7412182" y="98921454"/>
          <a:ext cx="1916546" cy="2724727"/>
        </a:xfrm>
        <a:prstGeom prst="rect">
          <a:avLst/>
        </a:prstGeom>
      </xdr:spPr>
    </xdr:pic>
    <xdr:clientData/>
  </xdr:twoCellAnchor>
  <xdr:twoCellAnchor editAs="oneCell">
    <xdr:from>
      <xdr:col>3</xdr:col>
      <xdr:colOff>20103</xdr:colOff>
      <xdr:row>288</xdr:row>
      <xdr:rowOff>361427</xdr:rowOff>
    </xdr:from>
    <xdr:to>
      <xdr:col>3</xdr:col>
      <xdr:colOff>1105375</xdr:colOff>
      <xdr:row>288</xdr:row>
      <xdr:rowOff>1437286</xdr:rowOff>
    </xdr:to>
    <xdr:pic>
      <xdr:nvPicPr>
        <xdr:cNvPr id="66" name="Picture 65">
          <a:extLst>
            <a:ext uri="{FF2B5EF4-FFF2-40B4-BE49-F238E27FC236}">
              <a16:creationId xmlns:a16="http://schemas.microsoft.com/office/drawing/2014/main" id="{D85EF4C9-33A5-A941-B3F1-BA9C16F867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/>
        <a:stretch>
          <a:fillRect/>
        </a:stretch>
      </xdr:blipFill>
      <xdr:spPr>
        <a:xfrm>
          <a:off x="1597891" y="82657427"/>
          <a:ext cx="1085272" cy="1075859"/>
        </a:xfrm>
        <a:prstGeom prst="rect">
          <a:avLst/>
        </a:prstGeom>
      </xdr:spPr>
    </xdr:pic>
    <xdr:clientData/>
  </xdr:twoCellAnchor>
  <xdr:twoCellAnchor editAs="oneCell">
    <xdr:from>
      <xdr:col>3</xdr:col>
      <xdr:colOff>1428648</xdr:colOff>
      <xdr:row>288</xdr:row>
      <xdr:rowOff>359837</xdr:rowOff>
    </xdr:from>
    <xdr:to>
      <xdr:col>3</xdr:col>
      <xdr:colOff>2825648</xdr:colOff>
      <xdr:row>288</xdr:row>
      <xdr:rowOff>2183775</xdr:rowOff>
    </xdr:to>
    <xdr:pic>
      <xdr:nvPicPr>
        <xdr:cNvPr id="68" name="Picture 67">
          <a:extLst>
            <a:ext uri="{FF2B5EF4-FFF2-40B4-BE49-F238E27FC236}">
              <a16:creationId xmlns:a16="http://schemas.microsoft.com/office/drawing/2014/main" id="{D9D9A2FF-93DC-6F4C-83B5-B64913A37EB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0"/>
        <a:srcRect l="12273" r="11630"/>
        <a:stretch/>
      </xdr:blipFill>
      <xdr:spPr>
        <a:xfrm>
          <a:off x="3006436" y="82655837"/>
          <a:ext cx="1397000" cy="1823938"/>
        </a:xfrm>
        <a:prstGeom prst="rect">
          <a:avLst/>
        </a:prstGeom>
      </xdr:spPr>
    </xdr:pic>
    <xdr:clientData/>
  </xdr:twoCellAnchor>
  <xdr:twoCellAnchor editAs="oneCell">
    <xdr:from>
      <xdr:col>3</xdr:col>
      <xdr:colOff>2998830</xdr:colOff>
      <xdr:row>288</xdr:row>
      <xdr:rowOff>359810</xdr:rowOff>
    </xdr:from>
    <xdr:to>
      <xdr:col>3</xdr:col>
      <xdr:colOff>4348691</xdr:colOff>
      <xdr:row>288</xdr:row>
      <xdr:rowOff>2206750</xdr:rowOff>
    </xdr:to>
    <xdr:pic>
      <xdr:nvPicPr>
        <xdr:cNvPr id="70" name="Picture 69">
          <a:extLst>
            <a:ext uri="{FF2B5EF4-FFF2-40B4-BE49-F238E27FC236}">
              <a16:creationId xmlns:a16="http://schemas.microsoft.com/office/drawing/2014/main" id="{30CE582E-DC8B-5A48-8940-66893F4E490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1"/>
        <a:srcRect l="7153" r="10860"/>
        <a:stretch/>
      </xdr:blipFill>
      <xdr:spPr>
        <a:xfrm>
          <a:off x="4576618" y="82655810"/>
          <a:ext cx="1349861" cy="1846940"/>
        </a:xfrm>
        <a:prstGeom prst="rect">
          <a:avLst/>
        </a:prstGeom>
      </xdr:spPr>
    </xdr:pic>
    <xdr:clientData/>
  </xdr:twoCellAnchor>
  <xdr:twoCellAnchor editAs="oneCell">
    <xdr:from>
      <xdr:col>5</xdr:col>
      <xdr:colOff>242455</xdr:colOff>
      <xdr:row>303</xdr:row>
      <xdr:rowOff>34636</xdr:rowOff>
    </xdr:from>
    <xdr:to>
      <xdr:col>5</xdr:col>
      <xdr:colOff>2643909</xdr:colOff>
      <xdr:row>308</xdr:row>
      <xdr:rowOff>1339271</xdr:rowOff>
    </xdr:to>
    <xdr:pic>
      <xdr:nvPicPr>
        <xdr:cNvPr id="72" name="Picture 71">
          <a:extLst>
            <a:ext uri="{FF2B5EF4-FFF2-40B4-BE49-F238E27FC236}">
              <a16:creationId xmlns:a16="http://schemas.microsoft.com/office/drawing/2014/main" id="{6813A801-496F-5043-9BBC-B40F8972A7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/>
        <a:stretch>
          <a:fillRect/>
        </a:stretch>
      </xdr:blipFill>
      <xdr:spPr>
        <a:xfrm>
          <a:off x="7123546" y="105871818"/>
          <a:ext cx="2401454" cy="2401454"/>
        </a:xfrm>
        <a:prstGeom prst="rect">
          <a:avLst/>
        </a:prstGeom>
      </xdr:spPr>
    </xdr:pic>
    <xdr:clientData/>
  </xdr:twoCellAnchor>
  <xdr:twoCellAnchor editAs="oneCell">
    <xdr:from>
      <xdr:col>3</xdr:col>
      <xdr:colOff>9646</xdr:colOff>
      <xdr:row>308</xdr:row>
      <xdr:rowOff>151313</xdr:rowOff>
    </xdr:from>
    <xdr:to>
      <xdr:col>3</xdr:col>
      <xdr:colOff>1602919</xdr:colOff>
      <xdr:row>308</xdr:row>
      <xdr:rowOff>1732036</xdr:rowOff>
    </xdr:to>
    <xdr:pic>
      <xdr:nvPicPr>
        <xdr:cNvPr id="74" name="Picture 73">
          <a:extLst>
            <a:ext uri="{FF2B5EF4-FFF2-40B4-BE49-F238E27FC236}">
              <a16:creationId xmlns:a16="http://schemas.microsoft.com/office/drawing/2014/main" id="{CFB97858-407C-0D4F-BC72-3D93F7EA98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/>
        <a:stretch>
          <a:fillRect/>
        </a:stretch>
      </xdr:blipFill>
      <xdr:spPr>
        <a:xfrm>
          <a:off x="1587434" y="88646407"/>
          <a:ext cx="1593273" cy="1580723"/>
        </a:xfrm>
        <a:prstGeom prst="rect">
          <a:avLst/>
        </a:prstGeom>
      </xdr:spPr>
    </xdr:pic>
    <xdr:clientData/>
  </xdr:twoCellAnchor>
  <xdr:twoCellAnchor editAs="oneCell">
    <xdr:from>
      <xdr:col>3</xdr:col>
      <xdr:colOff>1513140</xdr:colOff>
      <xdr:row>308</xdr:row>
      <xdr:rowOff>162861</xdr:rowOff>
    </xdr:from>
    <xdr:to>
      <xdr:col>3</xdr:col>
      <xdr:colOff>3158274</xdr:colOff>
      <xdr:row>308</xdr:row>
      <xdr:rowOff>1793876</xdr:rowOff>
    </xdr:to>
    <xdr:pic>
      <xdr:nvPicPr>
        <xdr:cNvPr id="76" name="Picture 75">
          <a:extLst>
            <a:ext uri="{FF2B5EF4-FFF2-40B4-BE49-F238E27FC236}">
              <a16:creationId xmlns:a16="http://schemas.microsoft.com/office/drawing/2014/main" id="{B01026DB-F23B-7E4B-991E-9DDA57A0FF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/>
        <a:stretch>
          <a:fillRect/>
        </a:stretch>
      </xdr:blipFill>
      <xdr:spPr>
        <a:xfrm>
          <a:off x="3090928" y="88657955"/>
          <a:ext cx="1645134" cy="1631015"/>
        </a:xfrm>
        <a:prstGeom prst="rect">
          <a:avLst/>
        </a:prstGeom>
      </xdr:spPr>
    </xdr:pic>
    <xdr:clientData/>
  </xdr:twoCellAnchor>
  <xdr:twoCellAnchor editAs="oneCell">
    <xdr:from>
      <xdr:col>3</xdr:col>
      <xdr:colOff>3129498</xdr:colOff>
      <xdr:row>308</xdr:row>
      <xdr:rowOff>139587</xdr:rowOff>
    </xdr:from>
    <xdr:to>
      <xdr:col>3</xdr:col>
      <xdr:colOff>4436756</xdr:colOff>
      <xdr:row>308</xdr:row>
      <xdr:rowOff>1799740</xdr:rowOff>
    </xdr:to>
    <xdr:pic>
      <xdr:nvPicPr>
        <xdr:cNvPr id="78" name="Picture 77">
          <a:extLst>
            <a:ext uri="{FF2B5EF4-FFF2-40B4-BE49-F238E27FC236}">
              <a16:creationId xmlns:a16="http://schemas.microsoft.com/office/drawing/2014/main" id="{61797BDA-84B0-D84B-A2FE-144C5443472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5"/>
        <a:srcRect l="5883" r="7230"/>
        <a:stretch/>
      </xdr:blipFill>
      <xdr:spPr>
        <a:xfrm>
          <a:off x="4707286" y="88634681"/>
          <a:ext cx="1326308" cy="1660153"/>
        </a:xfrm>
        <a:prstGeom prst="rect">
          <a:avLst/>
        </a:prstGeom>
      </xdr:spPr>
    </xdr:pic>
    <xdr:clientData/>
  </xdr:twoCellAnchor>
  <xdr:twoCellAnchor editAs="oneCell">
    <xdr:from>
      <xdr:col>5</xdr:col>
      <xdr:colOff>173181</xdr:colOff>
      <xdr:row>255</xdr:row>
      <xdr:rowOff>92364</xdr:rowOff>
    </xdr:from>
    <xdr:to>
      <xdr:col>5</xdr:col>
      <xdr:colOff>2692111</xdr:colOff>
      <xdr:row>264</xdr:row>
      <xdr:rowOff>509785</xdr:rowOff>
    </xdr:to>
    <xdr:pic>
      <xdr:nvPicPr>
        <xdr:cNvPr id="80" name="Picture 79">
          <a:extLst>
            <a:ext uri="{FF2B5EF4-FFF2-40B4-BE49-F238E27FC236}">
              <a16:creationId xmlns:a16="http://schemas.microsoft.com/office/drawing/2014/main" id="{CE087133-D943-FB4C-A05A-AE8E179354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"/>
        <a:stretch>
          <a:fillRect/>
        </a:stretch>
      </xdr:blipFill>
      <xdr:spPr>
        <a:xfrm>
          <a:off x="7054272" y="90320091"/>
          <a:ext cx="2528455" cy="2528455"/>
        </a:xfrm>
        <a:prstGeom prst="rect">
          <a:avLst/>
        </a:prstGeom>
      </xdr:spPr>
    </xdr:pic>
    <xdr:clientData/>
  </xdr:twoCellAnchor>
  <xdr:twoCellAnchor editAs="oneCell">
    <xdr:from>
      <xdr:col>3</xdr:col>
      <xdr:colOff>26349</xdr:colOff>
      <xdr:row>264</xdr:row>
      <xdr:rowOff>64926</xdr:rowOff>
    </xdr:from>
    <xdr:to>
      <xdr:col>3</xdr:col>
      <xdr:colOff>1654258</xdr:colOff>
      <xdr:row>264</xdr:row>
      <xdr:rowOff>1681405</xdr:rowOff>
    </xdr:to>
    <xdr:pic>
      <xdr:nvPicPr>
        <xdr:cNvPr id="82" name="Picture 81">
          <a:extLst>
            <a:ext uri="{FF2B5EF4-FFF2-40B4-BE49-F238E27FC236}">
              <a16:creationId xmlns:a16="http://schemas.microsoft.com/office/drawing/2014/main" id="{7F35DA74-4797-DA4F-875F-A2E3618A45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"/>
        <a:stretch>
          <a:fillRect/>
        </a:stretch>
      </xdr:blipFill>
      <xdr:spPr>
        <a:xfrm>
          <a:off x="1604137" y="73544138"/>
          <a:ext cx="1627909" cy="1616479"/>
        </a:xfrm>
        <a:prstGeom prst="rect">
          <a:avLst/>
        </a:prstGeom>
      </xdr:spPr>
    </xdr:pic>
    <xdr:clientData/>
  </xdr:twoCellAnchor>
  <xdr:twoCellAnchor editAs="oneCell">
    <xdr:from>
      <xdr:col>3</xdr:col>
      <xdr:colOff>1758169</xdr:colOff>
      <xdr:row>263</xdr:row>
      <xdr:rowOff>188305</xdr:rowOff>
    </xdr:from>
    <xdr:to>
      <xdr:col>3</xdr:col>
      <xdr:colOff>3501532</xdr:colOff>
      <xdr:row>264</xdr:row>
      <xdr:rowOff>2006736</xdr:rowOff>
    </xdr:to>
    <xdr:pic>
      <xdr:nvPicPr>
        <xdr:cNvPr id="84" name="Picture 83">
          <a:extLst>
            <a:ext uri="{FF2B5EF4-FFF2-40B4-BE49-F238E27FC236}">
              <a16:creationId xmlns:a16="http://schemas.microsoft.com/office/drawing/2014/main" id="{055D1A0E-E181-E745-A9B4-05D58951A8B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8"/>
        <a:srcRect l="6871" r="7067"/>
        <a:stretch/>
      </xdr:blipFill>
      <xdr:spPr>
        <a:xfrm>
          <a:off x="3335957" y="73474776"/>
          <a:ext cx="1743363" cy="2011171"/>
        </a:xfrm>
        <a:prstGeom prst="rect">
          <a:avLst/>
        </a:prstGeom>
      </xdr:spPr>
    </xdr:pic>
    <xdr:clientData/>
  </xdr:twoCellAnchor>
  <xdr:twoCellAnchor editAs="oneCell">
    <xdr:from>
      <xdr:col>3</xdr:col>
      <xdr:colOff>3513078</xdr:colOff>
      <xdr:row>263</xdr:row>
      <xdr:rowOff>176668</xdr:rowOff>
    </xdr:from>
    <xdr:to>
      <xdr:col>3</xdr:col>
      <xdr:colOff>4438239</xdr:colOff>
      <xdr:row>264</xdr:row>
      <xdr:rowOff>1995955</xdr:rowOff>
    </xdr:to>
    <xdr:pic>
      <xdr:nvPicPr>
        <xdr:cNvPr id="86" name="Picture 85">
          <a:extLst>
            <a:ext uri="{FF2B5EF4-FFF2-40B4-BE49-F238E27FC236}">
              <a16:creationId xmlns:a16="http://schemas.microsoft.com/office/drawing/2014/main" id="{43DF4302-400C-0940-96F2-2F5284C5097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9"/>
        <a:srcRect l="21825" r="21205"/>
        <a:stretch/>
      </xdr:blipFill>
      <xdr:spPr>
        <a:xfrm>
          <a:off x="5090866" y="73463139"/>
          <a:ext cx="934686" cy="2012027"/>
        </a:xfrm>
        <a:prstGeom prst="rect">
          <a:avLst/>
        </a:prstGeom>
      </xdr:spPr>
    </xdr:pic>
    <xdr:clientData/>
  </xdr:twoCellAnchor>
  <xdr:twoCellAnchor editAs="oneCell">
    <xdr:from>
      <xdr:col>3</xdr:col>
      <xdr:colOff>7741</xdr:colOff>
      <xdr:row>278</xdr:row>
      <xdr:rowOff>296595</xdr:rowOff>
    </xdr:from>
    <xdr:to>
      <xdr:col>3</xdr:col>
      <xdr:colOff>1612560</xdr:colOff>
      <xdr:row>278</xdr:row>
      <xdr:rowOff>1887295</xdr:rowOff>
    </xdr:to>
    <xdr:pic>
      <xdr:nvPicPr>
        <xdr:cNvPr id="88" name="Picture 87">
          <a:extLst>
            <a:ext uri="{FF2B5EF4-FFF2-40B4-BE49-F238E27FC236}">
              <a16:creationId xmlns:a16="http://schemas.microsoft.com/office/drawing/2014/main" id="{F91D39E8-3555-154B-8865-4AA77772CA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"/>
        <a:stretch>
          <a:fillRect/>
        </a:stretch>
      </xdr:blipFill>
      <xdr:spPr>
        <a:xfrm>
          <a:off x="1585529" y="78625713"/>
          <a:ext cx="1604819" cy="1590700"/>
        </a:xfrm>
        <a:prstGeom prst="rect">
          <a:avLst/>
        </a:prstGeom>
      </xdr:spPr>
    </xdr:pic>
    <xdr:clientData/>
  </xdr:twoCellAnchor>
  <xdr:twoCellAnchor editAs="oneCell">
    <xdr:from>
      <xdr:col>3</xdr:col>
      <xdr:colOff>1693378</xdr:colOff>
      <xdr:row>278</xdr:row>
      <xdr:rowOff>298005</xdr:rowOff>
    </xdr:from>
    <xdr:to>
      <xdr:col>3</xdr:col>
      <xdr:colOff>3211514</xdr:colOff>
      <xdr:row>278</xdr:row>
      <xdr:rowOff>1803591</xdr:rowOff>
    </xdr:to>
    <xdr:pic>
      <xdr:nvPicPr>
        <xdr:cNvPr id="90" name="Picture 89">
          <a:extLst>
            <a:ext uri="{FF2B5EF4-FFF2-40B4-BE49-F238E27FC236}">
              <a16:creationId xmlns:a16="http://schemas.microsoft.com/office/drawing/2014/main" id="{7979EE41-EA8A-1E4F-B771-6F49D1B19F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"/>
        <a:stretch>
          <a:fillRect/>
        </a:stretch>
      </xdr:blipFill>
      <xdr:spPr>
        <a:xfrm>
          <a:off x="3271166" y="78627123"/>
          <a:ext cx="1518136" cy="1505586"/>
        </a:xfrm>
        <a:prstGeom prst="rect">
          <a:avLst/>
        </a:prstGeom>
      </xdr:spPr>
    </xdr:pic>
    <xdr:clientData/>
  </xdr:twoCellAnchor>
  <xdr:twoCellAnchor editAs="oneCell">
    <xdr:from>
      <xdr:col>3</xdr:col>
      <xdr:colOff>3217377</xdr:colOff>
      <xdr:row>278</xdr:row>
      <xdr:rowOff>298377</xdr:rowOff>
    </xdr:from>
    <xdr:to>
      <xdr:col>4</xdr:col>
      <xdr:colOff>573</xdr:colOff>
      <xdr:row>278</xdr:row>
      <xdr:rowOff>1711508</xdr:rowOff>
    </xdr:to>
    <xdr:pic>
      <xdr:nvPicPr>
        <xdr:cNvPr id="92" name="Picture 91">
          <a:extLst>
            <a:ext uri="{FF2B5EF4-FFF2-40B4-BE49-F238E27FC236}">
              <a16:creationId xmlns:a16="http://schemas.microsoft.com/office/drawing/2014/main" id="{A6982A06-F658-034B-ABD9-BF71802B9D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"/>
        <a:stretch>
          <a:fillRect/>
        </a:stretch>
      </xdr:blipFill>
      <xdr:spPr>
        <a:xfrm>
          <a:off x="4795165" y="78627495"/>
          <a:ext cx="1231371" cy="1413131"/>
        </a:xfrm>
        <a:prstGeom prst="rect">
          <a:avLst/>
        </a:prstGeom>
      </xdr:spPr>
    </xdr:pic>
    <xdr:clientData/>
  </xdr:twoCellAnchor>
  <xdr:twoCellAnchor editAs="oneCell">
    <xdr:from>
      <xdr:col>5</xdr:col>
      <xdr:colOff>186748</xdr:colOff>
      <xdr:row>278</xdr:row>
      <xdr:rowOff>53397</xdr:rowOff>
    </xdr:from>
    <xdr:to>
      <xdr:col>5</xdr:col>
      <xdr:colOff>2622839</xdr:colOff>
      <xdr:row>279</xdr:row>
      <xdr:rowOff>147658</xdr:rowOff>
    </xdr:to>
    <xdr:pic>
      <xdr:nvPicPr>
        <xdr:cNvPr id="94" name="Picture 93">
          <a:extLst>
            <a:ext uri="{FF2B5EF4-FFF2-40B4-BE49-F238E27FC236}">
              <a16:creationId xmlns:a16="http://schemas.microsoft.com/office/drawing/2014/main" id="{82049A7C-7444-6C4F-B5D8-D108201359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"/>
        <a:stretch>
          <a:fillRect/>
        </a:stretch>
      </xdr:blipFill>
      <xdr:spPr>
        <a:xfrm>
          <a:off x="6825673" y="78767997"/>
          <a:ext cx="2436091" cy="2323112"/>
        </a:xfrm>
        <a:prstGeom prst="rect">
          <a:avLst/>
        </a:prstGeom>
      </xdr:spPr>
    </xdr:pic>
    <xdr:clientData/>
  </xdr:twoCellAnchor>
  <xdr:twoCellAnchor editAs="oneCell">
    <xdr:from>
      <xdr:col>5</xdr:col>
      <xdr:colOff>531088</xdr:colOff>
      <xdr:row>678</xdr:row>
      <xdr:rowOff>23091</xdr:rowOff>
    </xdr:from>
    <xdr:to>
      <xdr:col>5</xdr:col>
      <xdr:colOff>2343724</xdr:colOff>
      <xdr:row>686</xdr:row>
      <xdr:rowOff>161636</xdr:rowOff>
    </xdr:to>
    <xdr:pic>
      <xdr:nvPicPr>
        <xdr:cNvPr id="96" name="Picture 95">
          <a:extLst>
            <a:ext uri="{FF2B5EF4-FFF2-40B4-BE49-F238E27FC236}">
              <a16:creationId xmlns:a16="http://schemas.microsoft.com/office/drawing/2014/main" id="{90DD0B6A-9E4F-6449-88E1-4F41B53566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"/>
        <a:stretch>
          <a:fillRect/>
        </a:stretch>
      </xdr:blipFill>
      <xdr:spPr>
        <a:xfrm>
          <a:off x="7412179" y="156960455"/>
          <a:ext cx="1812636" cy="1812636"/>
        </a:xfrm>
        <a:prstGeom prst="rect">
          <a:avLst/>
        </a:prstGeom>
      </xdr:spPr>
    </xdr:pic>
    <xdr:clientData/>
  </xdr:twoCellAnchor>
  <xdr:twoCellAnchor editAs="oneCell">
    <xdr:from>
      <xdr:col>5</xdr:col>
      <xdr:colOff>773545</xdr:colOff>
      <xdr:row>687</xdr:row>
      <xdr:rowOff>34636</xdr:rowOff>
    </xdr:from>
    <xdr:to>
      <xdr:col>5</xdr:col>
      <xdr:colOff>2043545</xdr:colOff>
      <xdr:row>693</xdr:row>
      <xdr:rowOff>755019</xdr:rowOff>
    </xdr:to>
    <xdr:pic>
      <xdr:nvPicPr>
        <xdr:cNvPr id="98" name="Picture 97">
          <a:extLst>
            <a:ext uri="{FF2B5EF4-FFF2-40B4-BE49-F238E27FC236}">
              <a16:creationId xmlns:a16="http://schemas.microsoft.com/office/drawing/2014/main" id="{293126F9-8738-ED45-A622-8295CBE3C6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"/>
        <a:stretch>
          <a:fillRect/>
        </a:stretch>
      </xdr:blipFill>
      <xdr:spPr>
        <a:xfrm>
          <a:off x="7654636" y="160539545"/>
          <a:ext cx="1270000" cy="1978837"/>
        </a:xfrm>
        <a:prstGeom prst="rect">
          <a:avLst/>
        </a:prstGeom>
      </xdr:spPr>
    </xdr:pic>
    <xdr:clientData/>
  </xdr:twoCellAnchor>
  <xdr:twoCellAnchor editAs="oneCell">
    <xdr:from>
      <xdr:col>5</xdr:col>
      <xdr:colOff>69408</xdr:colOff>
      <xdr:row>701</xdr:row>
      <xdr:rowOff>25128</xdr:rowOff>
    </xdr:from>
    <xdr:to>
      <xdr:col>5</xdr:col>
      <xdr:colOff>2636312</xdr:colOff>
      <xdr:row>702</xdr:row>
      <xdr:rowOff>2243759</xdr:rowOff>
    </xdr:to>
    <xdr:pic>
      <xdr:nvPicPr>
        <xdr:cNvPr id="100" name="Picture 99">
          <a:extLst>
            <a:ext uri="{FF2B5EF4-FFF2-40B4-BE49-F238E27FC236}">
              <a16:creationId xmlns:a16="http://schemas.microsoft.com/office/drawing/2014/main" id="{204117E9-089C-5C4F-821B-85C28651214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6"/>
        <a:srcRect l="13421" r="9999"/>
        <a:stretch/>
      </xdr:blipFill>
      <xdr:spPr>
        <a:xfrm>
          <a:off x="6555373" y="168772269"/>
          <a:ext cx="2566904" cy="2411372"/>
        </a:xfrm>
        <a:prstGeom prst="rect">
          <a:avLst/>
        </a:prstGeom>
      </xdr:spPr>
    </xdr:pic>
    <xdr:clientData/>
  </xdr:twoCellAnchor>
  <xdr:twoCellAnchor editAs="oneCell">
    <xdr:from>
      <xdr:col>3</xdr:col>
      <xdr:colOff>141043</xdr:colOff>
      <xdr:row>702</xdr:row>
      <xdr:rowOff>296161</xdr:rowOff>
    </xdr:from>
    <xdr:to>
      <xdr:col>3</xdr:col>
      <xdr:colOff>4434547</xdr:colOff>
      <xdr:row>702</xdr:row>
      <xdr:rowOff>2286577</xdr:rowOff>
    </xdr:to>
    <xdr:pic>
      <xdr:nvPicPr>
        <xdr:cNvPr id="102" name="Picture 101">
          <a:extLst>
            <a:ext uri="{FF2B5EF4-FFF2-40B4-BE49-F238E27FC236}">
              <a16:creationId xmlns:a16="http://schemas.microsoft.com/office/drawing/2014/main" id="{4D0B128D-C744-A24B-8AD6-22F95D8E29D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7"/>
        <a:srcRect t="18579" b="13661"/>
        <a:stretch/>
      </xdr:blipFill>
      <xdr:spPr>
        <a:xfrm>
          <a:off x="1821351" y="180821776"/>
          <a:ext cx="4398279" cy="1990416"/>
        </a:xfrm>
        <a:prstGeom prst="rect">
          <a:avLst/>
        </a:prstGeom>
      </xdr:spPr>
    </xdr:pic>
    <xdr:clientData/>
  </xdr:twoCellAnchor>
  <xdr:twoCellAnchor editAs="oneCell">
    <xdr:from>
      <xdr:col>5</xdr:col>
      <xdr:colOff>71718</xdr:colOff>
      <xdr:row>444</xdr:row>
      <xdr:rowOff>56705</xdr:rowOff>
    </xdr:from>
    <xdr:to>
      <xdr:col>5</xdr:col>
      <xdr:colOff>2631142</xdr:colOff>
      <xdr:row>449</xdr:row>
      <xdr:rowOff>159054</xdr:rowOff>
    </xdr:to>
    <xdr:pic>
      <xdr:nvPicPr>
        <xdr:cNvPr id="104" name="Picture 103">
          <a:extLst>
            <a:ext uri="{FF2B5EF4-FFF2-40B4-BE49-F238E27FC236}">
              <a16:creationId xmlns:a16="http://schemas.microsoft.com/office/drawing/2014/main" id="{DBDFC417-2AF0-DB4B-BD13-D6E7EBDD5FA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8"/>
        <a:srcRect t="32863"/>
        <a:stretch/>
      </xdr:blipFill>
      <xdr:spPr>
        <a:xfrm>
          <a:off x="6557683" y="122796976"/>
          <a:ext cx="2559424" cy="1420161"/>
        </a:xfrm>
        <a:prstGeom prst="rect">
          <a:avLst/>
        </a:prstGeom>
      </xdr:spPr>
    </xdr:pic>
    <xdr:clientData/>
  </xdr:twoCellAnchor>
  <xdr:twoCellAnchor editAs="oneCell">
    <xdr:from>
      <xdr:col>5</xdr:col>
      <xdr:colOff>603984</xdr:colOff>
      <xdr:row>498</xdr:row>
      <xdr:rowOff>29509</xdr:rowOff>
    </xdr:from>
    <xdr:to>
      <xdr:col>5</xdr:col>
      <xdr:colOff>2024944</xdr:colOff>
      <xdr:row>503</xdr:row>
      <xdr:rowOff>177782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AD677FEB-E8D2-AE46-9885-275CEDB8F89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9"/>
        <a:srcRect t="10691" b="12770"/>
        <a:stretch/>
      </xdr:blipFill>
      <xdr:spPr>
        <a:xfrm>
          <a:off x="7483151" y="147631731"/>
          <a:ext cx="1420960" cy="1100772"/>
        </a:xfrm>
        <a:prstGeom prst="rect">
          <a:avLst/>
        </a:prstGeom>
      </xdr:spPr>
    </xdr:pic>
    <xdr:clientData/>
  </xdr:twoCellAnchor>
  <xdr:twoCellAnchor editAs="oneCell">
    <xdr:from>
      <xdr:col>5</xdr:col>
      <xdr:colOff>35995</xdr:colOff>
      <xdr:row>42</xdr:row>
      <xdr:rowOff>83534</xdr:rowOff>
    </xdr:from>
    <xdr:to>
      <xdr:col>5</xdr:col>
      <xdr:colOff>2672433</xdr:colOff>
      <xdr:row>50</xdr:row>
      <xdr:rowOff>3856</xdr:rowOff>
    </xdr:to>
    <xdr:pic>
      <xdr:nvPicPr>
        <xdr:cNvPr id="18" name="Picture 17">
          <a:extLst>
            <a:ext uri="{FF2B5EF4-FFF2-40B4-BE49-F238E27FC236}">
              <a16:creationId xmlns:a16="http://schemas.microsoft.com/office/drawing/2014/main" id="{67549EAC-91A8-2F47-9A98-F65D3259139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0"/>
        <a:srcRect l="10345" r="11111"/>
        <a:stretch/>
      </xdr:blipFill>
      <xdr:spPr>
        <a:xfrm>
          <a:off x="6521960" y="10213652"/>
          <a:ext cx="2636438" cy="2137405"/>
        </a:xfrm>
        <a:prstGeom prst="rect">
          <a:avLst/>
        </a:prstGeom>
      </xdr:spPr>
    </xdr:pic>
    <xdr:clientData/>
  </xdr:twoCellAnchor>
  <xdr:twoCellAnchor editAs="oneCell">
    <xdr:from>
      <xdr:col>5</xdr:col>
      <xdr:colOff>21771</xdr:colOff>
      <xdr:row>425</xdr:row>
      <xdr:rowOff>83935</xdr:rowOff>
    </xdr:from>
    <xdr:to>
      <xdr:col>5</xdr:col>
      <xdr:colOff>2690948</xdr:colOff>
      <xdr:row>432</xdr:row>
      <xdr:rowOff>175260</xdr:rowOff>
    </xdr:to>
    <xdr:pic>
      <xdr:nvPicPr>
        <xdr:cNvPr id="65" name="Picture 103">
          <a:extLst>
            <a:ext uri="{FF2B5EF4-FFF2-40B4-BE49-F238E27FC236}">
              <a16:creationId xmlns:a16="http://schemas.microsoft.com/office/drawing/2014/main" id="{95C86415-537F-46E8-AE87-28193FC6043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1"/>
        <a:srcRect l="6444" t="11052" r="2071" b="11052"/>
        <a:stretch/>
      </xdr:blipFill>
      <xdr:spPr>
        <a:xfrm>
          <a:off x="6660696" y="122813560"/>
          <a:ext cx="2669177" cy="1691525"/>
        </a:xfrm>
        <a:prstGeom prst="rect">
          <a:avLst/>
        </a:prstGeom>
      </xdr:spPr>
    </xdr:pic>
    <xdr:clientData/>
  </xdr:twoCellAnchor>
  <xdr:twoCellAnchor editAs="oneCell">
    <xdr:from>
      <xdr:col>3</xdr:col>
      <xdr:colOff>3213231</xdr:colOff>
      <xdr:row>153</xdr:row>
      <xdr:rowOff>1148914</xdr:rowOff>
    </xdr:from>
    <xdr:to>
      <xdr:col>3</xdr:col>
      <xdr:colOff>4275504</xdr:colOff>
      <xdr:row>153</xdr:row>
      <xdr:rowOff>2771811</xdr:rowOff>
    </xdr:to>
    <xdr:pic>
      <xdr:nvPicPr>
        <xdr:cNvPr id="67" name="Picture 24">
          <a:extLst>
            <a:ext uri="{FF2B5EF4-FFF2-40B4-BE49-F238E27FC236}">
              <a16:creationId xmlns:a16="http://schemas.microsoft.com/office/drawing/2014/main" id="{85EA710B-8879-4226-957B-F0610F8C70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2"/>
        <a:stretch>
          <a:fillRect/>
        </a:stretch>
      </xdr:blipFill>
      <xdr:spPr>
        <a:xfrm>
          <a:off x="4832481" y="46792714"/>
          <a:ext cx="1062273" cy="1622897"/>
        </a:xfrm>
        <a:prstGeom prst="rect">
          <a:avLst/>
        </a:prstGeom>
      </xdr:spPr>
    </xdr:pic>
    <xdr:clientData/>
  </xdr:twoCellAnchor>
  <xdr:twoCellAnchor editAs="oneCell">
    <xdr:from>
      <xdr:col>3</xdr:col>
      <xdr:colOff>3041860</xdr:colOff>
      <xdr:row>153</xdr:row>
      <xdr:rowOff>15959</xdr:rowOff>
    </xdr:from>
    <xdr:to>
      <xdr:col>3</xdr:col>
      <xdr:colOff>4399174</xdr:colOff>
      <xdr:row>153</xdr:row>
      <xdr:rowOff>777033</xdr:rowOff>
    </xdr:to>
    <xdr:pic>
      <xdr:nvPicPr>
        <xdr:cNvPr id="69" name="Picture 28">
          <a:extLst>
            <a:ext uri="{FF2B5EF4-FFF2-40B4-BE49-F238E27FC236}">
              <a16:creationId xmlns:a16="http://schemas.microsoft.com/office/drawing/2014/main" id="{F2E35515-563B-4997-9C8A-0B3A24D88C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3"/>
        <a:stretch>
          <a:fillRect/>
        </a:stretch>
      </xdr:blipFill>
      <xdr:spPr>
        <a:xfrm>
          <a:off x="4661110" y="45659759"/>
          <a:ext cx="1357314" cy="76107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EF88F3-F8D1-7540-86B3-23CFEE933CB4}">
  <dimension ref="A1:CM3392"/>
  <sheetViews>
    <sheetView tabSelected="1" view="pageBreakPreview" zoomScaleNormal="60" zoomScaleSheetLayoutView="100" workbookViewId="0">
      <selection activeCell="J13" sqref="J13"/>
    </sheetView>
  </sheetViews>
  <sheetFormatPr defaultColWidth="10.88671875" defaultRowHeight="15.75"/>
  <cols>
    <col min="1" max="1" width="3.33203125" style="40" customWidth="1"/>
    <col min="2" max="2" width="5" style="56" customWidth="1"/>
    <col min="3" max="3" width="10.5546875" style="32" customWidth="1"/>
    <col min="4" max="4" width="53.44140625" style="33" customWidth="1"/>
    <col min="5" max="5" width="5.109375" style="34" customWidth="1"/>
    <col min="6" max="6" width="32.44140625" style="35" customWidth="1"/>
    <col min="7" max="7" width="5.109375" style="36" customWidth="1"/>
    <col min="8" max="8" width="17" style="37" customWidth="1"/>
    <col min="9" max="9" width="9.33203125" style="37" customWidth="1"/>
    <col min="10" max="10" width="10.6640625" style="37"/>
    <col min="11" max="11" width="11.33203125" style="38" customWidth="1"/>
    <col min="12" max="12" width="11.33203125" style="39" customWidth="1"/>
    <col min="13" max="16" width="10.6640625" style="30"/>
    <col min="17" max="257" width="10.6640625" style="37"/>
    <col min="258" max="258" width="3.33203125" style="37" customWidth="1"/>
    <col min="259" max="259" width="5" style="37" customWidth="1"/>
    <col min="260" max="260" width="10.5546875" style="37" customWidth="1"/>
    <col min="261" max="261" width="72.88671875" style="37" customWidth="1"/>
    <col min="262" max="263" width="5.109375" style="37" customWidth="1"/>
    <col min="264" max="264" width="17" style="37" customWidth="1"/>
    <col min="265" max="265" width="9.33203125" style="37" customWidth="1"/>
    <col min="266" max="266" width="10.6640625" style="37"/>
    <col min="267" max="267" width="14" style="37" customWidth="1"/>
    <col min="268" max="268" width="14.6640625" style="37" customWidth="1"/>
    <col min="269" max="513" width="10.6640625" style="37"/>
    <col min="514" max="514" width="3.33203125" style="37" customWidth="1"/>
    <col min="515" max="515" width="5" style="37" customWidth="1"/>
    <col min="516" max="516" width="10.5546875" style="37" customWidth="1"/>
    <col min="517" max="517" width="72.88671875" style="37" customWidth="1"/>
    <col min="518" max="519" width="5.109375" style="37" customWidth="1"/>
    <col min="520" max="520" width="17" style="37" customWidth="1"/>
    <col min="521" max="521" width="9.33203125" style="37" customWidth="1"/>
    <col min="522" max="522" width="10.6640625" style="37"/>
    <col min="523" max="523" width="14" style="37" customWidth="1"/>
    <col min="524" max="524" width="14.6640625" style="37" customWidth="1"/>
    <col min="525" max="769" width="10.6640625" style="37"/>
    <col min="770" max="770" width="3.33203125" style="37" customWidth="1"/>
    <col min="771" max="771" width="5" style="37" customWidth="1"/>
    <col min="772" max="772" width="10.5546875" style="37" customWidth="1"/>
    <col min="773" max="773" width="72.88671875" style="37" customWidth="1"/>
    <col min="774" max="775" width="5.109375" style="37" customWidth="1"/>
    <col min="776" max="776" width="17" style="37" customWidth="1"/>
    <col min="777" max="777" width="9.33203125" style="37" customWidth="1"/>
    <col min="778" max="778" width="10.6640625" style="37"/>
    <col min="779" max="779" width="14" style="37" customWidth="1"/>
    <col min="780" max="780" width="14.6640625" style="37" customWidth="1"/>
    <col min="781" max="1025" width="10.6640625" style="37"/>
    <col min="1026" max="1026" width="3.33203125" style="37" customWidth="1"/>
    <col min="1027" max="1027" width="5" style="37" customWidth="1"/>
    <col min="1028" max="1028" width="10.5546875" style="37" customWidth="1"/>
    <col min="1029" max="1029" width="72.88671875" style="37" customWidth="1"/>
    <col min="1030" max="1031" width="5.109375" style="37" customWidth="1"/>
    <col min="1032" max="1032" width="17" style="37" customWidth="1"/>
    <col min="1033" max="1033" width="9.33203125" style="37" customWidth="1"/>
    <col min="1034" max="1034" width="10.6640625" style="37"/>
    <col min="1035" max="1035" width="14" style="37" customWidth="1"/>
    <col min="1036" max="1036" width="14.6640625" style="37" customWidth="1"/>
    <col min="1037" max="1281" width="10.6640625" style="37"/>
    <col min="1282" max="1282" width="3.33203125" style="37" customWidth="1"/>
    <col min="1283" max="1283" width="5" style="37" customWidth="1"/>
    <col min="1284" max="1284" width="10.5546875" style="37" customWidth="1"/>
    <col min="1285" max="1285" width="72.88671875" style="37" customWidth="1"/>
    <col min="1286" max="1287" width="5.109375" style="37" customWidth="1"/>
    <col min="1288" max="1288" width="17" style="37" customWidth="1"/>
    <col min="1289" max="1289" width="9.33203125" style="37" customWidth="1"/>
    <col min="1290" max="1290" width="10.6640625" style="37"/>
    <col min="1291" max="1291" width="14" style="37" customWidth="1"/>
    <col min="1292" max="1292" width="14.6640625" style="37" customWidth="1"/>
    <col min="1293" max="1537" width="10.6640625" style="37"/>
    <col min="1538" max="1538" width="3.33203125" style="37" customWidth="1"/>
    <col min="1539" max="1539" width="5" style="37" customWidth="1"/>
    <col min="1540" max="1540" width="10.5546875" style="37" customWidth="1"/>
    <col min="1541" max="1541" width="72.88671875" style="37" customWidth="1"/>
    <col min="1542" max="1543" width="5.109375" style="37" customWidth="1"/>
    <col min="1544" max="1544" width="17" style="37" customWidth="1"/>
    <col min="1545" max="1545" width="9.33203125" style="37" customWidth="1"/>
    <col min="1546" max="1546" width="10.6640625" style="37"/>
    <col min="1547" max="1547" width="14" style="37" customWidth="1"/>
    <col min="1548" max="1548" width="14.6640625" style="37" customWidth="1"/>
    <col min="1549" max="1793" width="10.6640625" style="37"/>
    <col min="1794" max="1794" width="3.33203125" style="37" customWidth="1"/>
    <col min="1795" max="1795" width="5" style="37" customWidth="1"/>
    <col min="1796" max="1796" width="10.5546875" style="37" customWidth="1"/>
    <col min="1797" max="1797" width="72.88671875" style="37" customWidth="1"/>
    <col min="1798" max="1799" width="5.109375" style="37" customWidth="1"/>
    <col min="1800" max="1800" width="17" style="37" customWidth="1"/>
    <col min="1801" max="1801" width="9.33203125" style="37" customWidth="1"/>
    <col min="1802" max="1802" width="10.6640625" style="37"/>
    <col min="1803" max="1803" width="14" style="37" customWidth="1"/>
    <col min="1804" max="1804" width="14.6640625" style="37" customWidth="1"/>
    <col min="1805" max="2049" width="10.6640625" style="37"/>
    <col min="2050" max="2050" width="3.33203125" style="37" customWidth="1"/>
    <col min="2051" max="2051" width="5" style="37" customWidth="1"/>
    <col min="2052" max="2052" width="10.5546875" style="37" customWidth="1"/>
    <col min="2053" max="2053" width="72.88671875" style="37" customWidth="1"/>
    <col min="2054" max="2055" width="5.109375" style="37" customWidth="1"/>
    <col min="2056" max="2056" width="17" style="37" customWidth="1"/>
    <col min="2057" max="2057" width="9.33203125" style="37" customWidth="1"/>
    <col min="2058" max="2058" width="10.6640625" style="37"/>
    <col min="2059" max="2059" width="14" style="37" customWidth="1"/>
    <col min="2060" max="2060" width="14.6640625" style="37" customWidth="1"/>
    <col min="2061" max="2305" width="10.6640625" style="37"/>
    <col min="2306" max="2306" width="3.33203125" style="37" customWidth="1"/>
    <col min="2307" max="2307" width="5" style="37" customWidth="1"/>
    <col min="2308" max="2308" width="10.5546875" style="37" customWidth="1"/>
    <col min="2309" max="2309" width="72.88671875" style="37" customWidth="1"/>
    <col min="2310" max="2311" width="5.109375" style="37" customWidth="1"/>
    <col min="2312" max="2312" width="17" style="37" customWidth="1"/>
    <col min="2313" max="2313" width="9.33203125" style="37" customWidth="1"/>
    <col min="2314" max="2314" width="10.6640625" style="37"/>
    <col min="2315" max="2315" width="14" style="37" customWidth="1"/>
    <col min="2316" max="2316" width="14.6640625" style="37" customWidth="1"/>
    <col min="2317" max="2561" width="10.6640625" style="37"/>
    <col min="2562" max="2562" width="3.33203125" style="37" customWidth="1"/>
    <col min="2563" max="2563" width="5" style="37" customWidth="1"/>
    <col min="2564" max="2564" width="10.5546875" style="37" customWidth="1"/>
    <col min="2565" max="2565" width="72.88671875" style="37" customWidth="1"/>
    <col min="2566" max="2567" width="5.109375" style="37" customWidth="1"/>
    <col min="2568" max="2568" width="17" style="37" customWidth="1"/>
    <col min="2569" max="2569" width="9.33203125" style="37" customWidth="1"/>
    <col min="2570" max="2570" width="10.6640625" style="37"/>
    <col min="2571" max="2571" width="14" style="37" customWidth="1"/>
    <col min="2572" max="2572" width="14.6640625" style="37" customWidth="1"/>
    <col min="2573" max="2817" width="10.6640625" style="37"/>
    <col min="2818" max="2818" width="3.33203125" style="37" customWidth="1"/>
    <col min="2819" max="2819" width="5" style="37" customWidth="1"/>
    <col min="2820" max="2820" width="10.5546875" style="37" customWidth="1"/>
    <col min="2821" max="2821" width="72.88671875" style="37" customWidth="1"/>
    <col min="2822" max="2823" width="5.109375" style="37" customWidth="1"/>
    <col min="2824" max="2824" width="17" style="37" customWidth="1"/>
    <col min="2825" max="2825" width="9.33203125" style="37" customWidth="1"/>
    <col min="2826" max="2826" width="10.6640625" style="37"/>
    <col min="2827" max="2827" width="14" style="37" customWidth="1"/>
    <col min="2828" max="2828" width="14.6640625" style="37" customWidth="1"/>
    <col min="2829" max="3073" width="10.6640625" style="37"/>
    <col min="3074" max="3074" width="3.33203125" style="37" customWidth="1"/>
    <col min="3075" max="3075" width="5" style="37" customWidth="1"/>
    <col min="3076" max="3076" width="10.5546875" style="37" customWidth="1"/>
    <col min="3077" max="3077" width="72.88671875" style="37" customWidth="1"/>
    <col min="3078" max="3079" width="5.109375" style="37" customWidth="1"/>
    <col min="3080" max="3080" width="17" style="37" customWidth="1"/>
    <col min="3081" max="3081" width="9.33203125" style="37" customWidth="1"/>
    <col min="3082" max="3082" width="10.6640625" style="37"/>
    <col min="3083" max="3083" width="14" style="37" customWidth="1"/>
    <col min="3084" max="3084" width="14.6640625" style="37" customWidth="1"/>
    <col min="3085" max="3329" width="10.6640625" style="37"/>
    <col min="3330" max="3330" width="3.33203125" style="37" customWidth="1"/>
    <col min="3331" max="3331" width="5" style="37" customWidth="1"/>
    <col min="3332" max="3332" width="10.5546875" style="37" customWidth="1"/>
    <col min="3333" max="3333" width="72.88671875" style="37" customWidth="1"/>
    <col min="3334" max="3335" width="5.109375" style="37" customWidth="1"/>
    <col min="3336" max="3336" width="17" style="37" customWidth="1"/>
    <col min="3337" max="3337" width="9.33203125" style="37" customWidth="1"/>
    <col min="3338" max="3338" width="10.6640625" style="37"/>
    <col min="3339" max="3339" width="14" style="37" customWidth="1"/>
    <col min="3340" max="3340" width="14.6640625" style="37" customWidth="1"/>
    <col min="3341" max="3585" width="10.6640625" style="37"/>
    <col min="3586" max="3586" width="3.33203125" style="37" customWidth="1"/>
    <col min="3587" max="3587" width="5" style="37" customWidth="1"/>
    <col min="3588" max="3588" width="10.5546875" style="37" customWidth="1"/>
    <col min="3589" max="3589" width="72.88671875" style="37" customWidth="1"/>
    <col min="3590" max="3591" width="5.109375" style="37" customWidth="1"/>
    <col min="3592" max="3592" width="17" style="37" customWidth="1"/>
    <col min="3593" max="3593" width="9.33203125" style="37" customWidth="1"/>
    <col min="3594" max="3594" width="10.6640625" style="37"/>
    <col min="3595" max="3595" width="14" style="37" customWidth="1"/>
    <col min="3596" max="3596" width="14.6640625" style="37" customWidth="1"/>
    <col min="3597" max="3841" width="10.6640625" style="37"/>
    <col min="3842" max="3842" width="3.33203125" style="37" customWidth="1"/>
    <col min="3843" max="3843" width="5" style="37" customWidth="1"/>
    <col min="3844" max="3844" width="10.5546875" style="37" customWidth="1"/>
    <col min="3845" max="3845" width="72.88671875" style="37" customWidth="1"/>
    <col min="3846" max="3847" width="5.109375" style="37" customWidth="1"/>
    <col min="3848" max="3848" width="17" style="37" customWidth="1"/>
    <col min="3849" max="3849" width="9.33203125" style="37" customWidth="1"/>
    <col min="3850" max="3850" width="10.6640625" style="37"/>
    <col min="3851" max="3851" width="14" style="37" customWidth="1"/>
    <col min="3852" max="3852" width="14.6640625" style="37" customWidth="1"/>
    <col min="3853" max="4097" width="10.6640625" style="37"/>
    <col min="4098" max="4098" width="3.33203125" style="37" customWidth="1"/>
    <col min="4099" max="4099" width="5" style="37" customWidth="1"/>
    <col min="4100" max="4100" width="10.5546875" style="37" customWidth="1"/>
    <col min="4101" max="4101" width="72.88671875" style="37" customWidth="1"/>
    <col min="4102" max="4103" width="5.109375" style="37" customWidth="1"/>
    <col min="4104" max="4104" width="17" style="37" customWidth="1"/>
    <col min="4105" max="4105" width="9.33203125" style="37" customWidth="1"/>
    <col min="4106" max="4106" width="10.6640625" style="37"/>
    <col min="4107" max="4107" width="14" style="37" customWidth="1"/>
    <col min="4108" max="4108" width="14.6640625" style="37" customWidth="1"/>
    <col min="4109" max="4353" width="10.6640625" style="37"/>
    <col min="4354" max="4354" width="3.33203125" style="37" customWidth="1"/>
    <col min="4355" max="4355" width="5" style="37" customWidth="1"/>
    <col min="4356" max="4356" width="10.5546875" style="37" customWidth="1"/>
    <col min="4357" max="4357" width="72.88671875" style="37" customWidth="1"/>
    <col min="4358" max="4359" width="5.109375" style="37" customWidth="1"/>
    <col min="4360" max="4360" width="17" style="37" customWidth="1"/>
    <col min="4361" max="4361" width="9.33203125" style="37" customWidth="1"/>
    <col min="4362" max="4362" width="10.6640625" style="37"/>
    <col min="4363" max="4363" width="14" style="37" customWidth="1"/>
    <col min="4364" max="4364" width="14.6640625" style="37" customWidth="1"/>
    <col min="4365" max="4609" width="10.6640625" style="37"/>
    <col min="4610" max="4610" width="3.33203125" style="37" customWidth="1"/>
    <col min="4611" max="4611" width="5" style="37" customWidth="1"/>
    <col min="4612" max="4612" width="10.5546875" style="37" customWidth="1"/>
    <col min="4613" max="4613" width="72.88671875" style="37" customWidth="1"/>
    <col min="4614" max="4615" width="5.109375" style="37" customWidth="1"/>
    <col min="4616" max="4616" width="17" style="37" customWidth="1"/>
    <col min="4617" max="4617" width="9.33203125" style="37" customWidth="1"/>
    <col min="4618" max="4618" width="10.6640625" style="37"/>
    <col min="4619" max="4619" width="14" style="37" customWidth="1"/>
    <col min="4620" max="4620" width="14.6640625" style="37" customWidth="1"/>
    <col min="4621" max="4865" width="10.6640625" style="37"/>
    <col min="4866" max="4866" width="3.33203125" style="37" customWidth="1"/>
    <col min="4867" max="4867" width="5" style="37" customWidth="1"/>
    <col min="4868" max="4868" width="10.5546875" style="37" customWidth="1"/>
    <col min="4869" max="4869" width="72.88671875" style="37" customWidth="1"/>
    <col min="4870" max="4871" width="5.109375" style="37" customWidth="1"/>
    <col min="4872" max="4872" width="17" style="37" customWidth="1"/>
    <col min="4873" max="4873" width="9.33203125" style="37" customWidth="1"/>
    <col min="4874" max="4874" width="10.6640625" style="37"/>
    <col min="4875" max="4875" width="14" style="37" customWidth="1"/>
    <col min="4876" max="4876" width="14.6640625" style="37" customWidth="1"/>
    <col min="4877" max="5121" width="10.6640625" style="37"/>
    <col min="5122" max="5122" width="3.33203125" style="37" customWidth="1"/>
    <col min="5123" max="5123" width="5" style="37" customWidth="1"/>
    <col min="5124" max="5124" width="10.5546875" style="37" customWidth="1"/>
    <col min="5125" max="5125" width="72.88671875" style="37" customWidth="1"/>
    <col min="5126" max="5127" width="5.109375" style="37" customWidth="1"/>
    <col min="5128" max="5128" width="17" style="37" customWidth="1"/>
    <col min="5129" max="5129" width="9.33203125" style="37" customWidth="1"/>
    <col min="5130" max="5130" width="10.6640625" style="37"/>
    <col min="5131" max="5131" width="14" style="37" customWidth="1"/>
    <col min="5132" max="5132" width="14.6640625" style="37" customWidth="1"/>
    <col min="5133" max="5377" width="10.6640625" style="37"/>
    <col min="5378" max="5378" width="3.33203125" style="37" customWidth="1"/>
    <col min="5379" max="5379" width="5" style="37" customWidth="1"/>
    <col min="5380" max="5380" width="10.5546875" style="37" customWidth="1"/>
    <col min="5381" max="5381" width="72.88671875" style="37" customWidth="1"/>
    <col min="5382" max="5383" width="5.109375" style="37" customWidth="1"/>
    <col min="5384" max="5384" width="17" style="37" customWidth="1"/>
    <col min="5385" max="5385" width="9.33203125" style="37" customWidth="1"/>
    <col min="5386" max="5386" width="10.6640625" style="37"/>
    <col min="5387" max="5387" width="14" style="37" customWidth="1"/>
    <col min="5388" max="5388" width="14.6640625" style="37" customWidth="1"/>
    <col min="5389" max="5633" width="10.6640625" style="37"/>
    <col min="5634" max="5634" width="3.33203125" style="37" customWidth="1"/>
    <col min="5635" max="5635" width="5" style="37" customWidth="1"/>
    <col min="5636" max="5636" width="10.5546875" style="37" customWidth="1"/>
    <col min="5637" max="5637" width="72.88671875" style="37" customWidth="1"/>
    <col min="5638" max="5639" width="5.109375" style="37" customWidth="1"/>
    <col min="5640" max="5640" width="17" style="37" customWidth="1"/>
    <col min="5641" max="5641" width="9.33203125" style="37" customWidth="1"/>
    <col min="5642" max="5642" width="10.6640625" style="37"/>
    <col min="5643" max="5643" width="14" style="37" customWidth="1"/>
    <col min="5644" max="5644" width="14.6640625" style="37" customWidth="1"/>
    <col min="5645" max="5889" width="10.6640625" style="37"/>
    <col min="5890" max="5890" width="3.33203125" style="37" customWidth="1"/>
    <col min="5891" max="5891" width="5" style="37" customWidth="1"/>
    <col min="5892" max="5892" width="10.5546875" style="37" customWidth="1"/>
    <col min="5893" max="5893" width="72.88671875" style="37" customWidth="1"/>
    <col min="5894" max="5895" width="5.109375" style="37" customWidth="1"/>
    <col min="5896" max="5896" width="17" style="37" customWidth="1"/>
    <col min="5897" max="5897" width="9.33203125" style="37" customWidth="1"/>
    <col min="5898" max="5898" width="10.6640625" style="37"/>
    <col min="5899" max="5899" width="14" style="37" customWidth="1"/>
    <col min="5900" max="5900" width="14.6640625" style="37" customWidth="1"/>
    <col min="5901" max="6145" width="10.6640625" style="37"/>
    <col min="6146" max="6146" width="3.33203125" style="37" customWidth="1"/>
    <col min="6147" max="6147" width="5" style="37" customWidth="1"/>
    <col min="6148" max="6148" width="10.5546875" style="37" customWidth="1"/>
    <col min="6149" max="6149" width="72.88671875" style="37" customWidth="1"/>
    <col min="6150" max="6151" width="5.109375" style="37" customWidth="1"/>
    <col min="6152" max="6152" width="17" style="37" customWidth="1"/>
    <col min="6153" max="6153" width="9.33203125" style="37" customWidth="1"/>
    <col min="6154" max="6154" width="10.6640625" style="37"/>
    <col min="6155" max="6155" width="14" style="37" customWidth="1"/>
    <col min="6156" max="6156" width="14.6640625" style="37" customWidth="1"/>
    <col min="6157" max="6401" width="10.6640625" style="37"/>
    <col min="6402" max="6402" width="3.33203125" style="37" customWidth="1"/>
    <col min="6403" max="6403" width="5" style="37" customWidth="1"/>
    <col min="6404" max="6404" width="10.5546875" style="37" customWidth="1"/>
    <col min="6405" max="6405" width="72.88671875" style="37" customWidth="1"/>
    <col min="6406" max="6407" width="5.109375" style="37" customWidth="1"/>
    <col min="6408" max="6408" width="17" style="37" customWidth="1"/>
    <col min="6409" max="6409" width="9.33203125" style="37" customWidth="1"/>
    <col min="6410" max="6410" width="10.6640625" style="37"/>
    <col min="6411" max="6411" width="14" style="37" customWidth="1"/>
    <col min="6412" max="6412" width="14.6640625" style="37" customWidth="1"/>
    <col min="6413" max="6657" width="10.6640625" style="37"/>
    <col min="6658" max="6658" width="3.33203125" style="37" customWidth="1"/>
    <col min="6659" max="6659" width="5" style="37" customWidth="1"/>
    <col min="6660" max="6660" width="10.5546875" style="37" customWidth="1"/>
    <col min="6661" max="6661" width="72.88671875" style="37" customWidth="1"/>
    <col min="6662" max="6663" width="5.109375" style="37" customWidth="1"/>
    <col min="6664" max="6664" width="17" style="37" customWidth="1"/>
    <col min="6665" max="6665" width="9.33203125" style="37" customWidth="1"/>
    <col min="6666" max="6666" width="10.6640625" style="37"/>
    <col min="6667" max="6667" width="14" style="37" customWidth="1"/>
    <col min="6668" max="6668" width="14.6640625" style="37" customWidth="1"/>
    <col min="6669" max="6913" width="10.6640625" style="37"/>
    <col min="6914" max="6914" width="3.33203125" style="37" customWidth="1"/>
    <col min="6915" max="6915" width="5" style="37" customWidth="1"/>
    <col min="6916" max="6916" width="10.5546875" style="37" customWidth="1"/>
    <col min="6917" max="6917" width="72.88671875" style="37" customWidth="1"/>
    <col min="6918" max="6919" width="5.109375" style="37" customWidth="1"/>
    <col min="6920" max="6920" width="17" style="37" customWidth="1"/>
    <col min="6921" max="6921" width="9.33203125" style="37" customWidth="1"/>
    <col min="6922" max="6922" width="10.6640625" style="37"/>
    <col min="6923" max="6923" width="14" style="37" customWidth="1"/>
    <col min="6924" max="6924" width="14.6640625" style="37" customWidth="1"/>
    <col min="6925" max="7169" width="10.6640625" style="37"/>
    <col min="7170" max="7170" width="3.33203125" style="37" customWidth="1"/>
    <col min="7171" max="7171" width="5" style="37" customWidth="1"/>
    <col min="7172" max="7172" width="10.5546875" style="37" customWidth="1"/>
    <col min="7173" max="7173" width="72.88671875" style="37" customWidth="1"/>
    <col min="7174" max="7175" width="5.109375" style="37" customWidth="1"/>
    <col min="7176" max="7176" width="17" style="37" customWidth="1"/>
    <col min="7177" max="7177" width="9.33203125" style="37" customWidth="1"/>
    <col min="7178" max="7178" width="10.6640625" style="37"/>
    <col min="7179" max="7179" width="14" style="37" customWidth="1"/>
    <col min="7180" max="7180" width="14.6640625" style="37" customWidth="1"/>
    <col min="7181" max="7425" width="10.6640625" style="37"/>
    <col min="7426" max="7426" width="3.33203125" style="37" customWidth="1"/>
    <col min="7427" max="7427" width="5" style="37" customWidth="1"/>
    <col min="7428" max="7428" width="10.5546875" style="37" customWidth="1"/>
    <col min="7429" max="7429" width="72.88671875" style="37" customWidth="1"/>
    <col min="7430" max="7431" width="5.109375" style="37" customWidth="1"/>
    <col min="7432" max="7432" width="17" style="37" customWidth="1"/>
    <col min="7433" max="7433" width="9.33203125" style="37" customWidth="1"/>
    <col min="7434" max="7434" width="10.6640625" style="37"/>
    <col min="7435" max="7435" width="14" style="37" customWidth="1"/>
    <col min="7436" max="7436" width="14.6640625" style="37" customWidth="1"/>
    <col min="7437" max="7681" width="10.6640625" style="37"/>
    <col min="7682" max="7682" width="3.33203125" style="37" customWidth="1"/>
    <col min="7683" max="7683" width="5" style="37" customWidth="1"/>
    <col min="7684" max="7684" width="10.5546875" style="37" customWidth="1"/>
    <col min="7685" max="7685" width="72.88671875" style="37" customWidth="1"/>
    <col min="7686" max="7687" width="5.109375" style="37" customWidth="1"/>
    <col min="7688" max="7688" width="17" style="37" customWidth="1"/>
    <col min="7689" max="7689" width="9.33203125" style="37" customWidth="1"/>
    <col min="7690" max="7690" width="10.6640625" style="37"/>
    <col min="7691" max="7691" width="14" style="37" customWidth="1"/>
    <col min="7692" max="7692" width="14.6640625" style="37" customWidth="1"/>
    <col min="7693" max="7937" width="10.6640625" style="37"/>
    <col min="7938" max="7938" width="3.33203125" style="37" customWidth="1"/>
    <col min="7939" max="7939" width="5" style="37" customWidth="1"/>
    <col min="7940" max="7940" width="10.5546875" style="37" customWidth="1"/>
    <col min="7941" max="7941" width="72.88671875" style="37" customWidth="1"/>
    <col min="7942" max="7943" width="5.109375" style="37" customWidth="1"/>
    <col min="7944" max="7944" width="17" style="37" customWidth="1"/>
    <col min="7945" max="7945" width="9.33203125" style="37" customWidth="1"/>
    <col min="7946" max="7946" width="10.6640625" style="37"/>
    <col min="7947" max="7947" width="14" style="37" customWidth="1"/>
    <col min="7948" max="7948" width="14.6640625" style="37" customWidth="1"/>
    <col min="7949" max="8193" width="10.6640625" style="37"/>
    <col min="8194" max="8194" width="3.33203125" style="37" customWidth="1"/>
    <col min="8195" max="8195" width="5" style="37" customWidth="1"/>
    <col min="8196" max="8196" width="10.5546875" style="37" customWidth="1"/>
    <col min="8197" max="8197" width="72.88671875" style="37" customWidth="1"/>
    <col min="8198" max="8199" width="5.109375" style="37" customWidth="1"/>
    <col min="8200" max="8200" width="17" style="37" customWidth="1"/>
    <col min="8201" max="8201" width="9.33203125" style="37" customWidth="1"/>
    <col min="8202" max="8202" width="10.6640625" style="37"/>
    <col min="8203" max="8203" width="14" style="37" customWidth="1"/>
    <col min="8204" max="8204" width="14.6640625" style="37" customWidth="1"/>
    <col min="8205" max="8449" width="10.6640625" style="37"/>
    <col min="8450" max="8450" width="3.33203125" style="37" customWidth="1"/>
    <col min="8451" max="8451" width="5" style="37" customWidth="1"/>
    <col min="8452" max="8452" width="10.5546875" style="37" customWidth="1"/>
    <col min="8453" max="8453" width="72.88671875" style="37" customWidth="1"/>
    <col min="8454" max="8455" width="5.109375" style="37" customWidth="1"/>
    <col min="8456" max="8456" width="17" style="37" customWidth="1"/>
    <col min="8457" max="8457" width="9.33203125" style="37" customWidth="1"/>
    <col min="8458" max="8458" width="10.6640625" style="37"/>
    <col min="8459" max="8459" width="14" style="37" customWidth="1"/>
    <col min="8460" max="8460" width="14.6640625" style="37" customWidth="1"/>
    <col min="8461" max="8705" width="10.6640625" style="37"/>
    <col min="8706" max="8706" width="3.33203125" style="37" customWidth="1"/>
    <col min="8707" max="8707" width="5" style="37" customWidth="1"/>
    <col min="8708" max="8708" width="10.5546875" style="37" customWidth="1"/>
    <col min="8709" max="8709" width="72.88671875" style="37" customWidth="1"/>
    <col min="8710" max="8711" width="5.109375" style="37" customWidth="1"/>
    <col min="8712" max="8712" width="17" style="37" customWidth="1"/>
    <col min="8713" max="8713" width="9.33203125" style="37" customWidth="1"/>
    <col min="8714" max="8714" width="10.6640625" style="37"/>
    <col min="8715" max="8715" width="14" style="37" customWidth="1"/>
    <col min="8716" max="8716" width="14.6640625" style="37" customWidth="1"/>
    <col min="8717" max="8961" width="10.6640625" style="37"/>
    <col min="8962" max="8962" width="3.33203125" style="37" customWidth="1"/>
    <col min="8963" max="8963" width="5" style="37" customWidth="1"/>
    <col min="8964" max="8964" width="10.5546875" style="37" customWidth="1"/>
    <col min="8965" max="8965" width="72.88671875" style="37" customWidth="1"/>
    <col min="8966" max="8967" width="5.109375" style="37" customWidth="1"/>
    <col min="8968" max="8968" width="17" style="37" customWidth="1"/>
    <col min="8969" max="8969" width="9.33203125" style="37" customWidth="1"/>
    <col min="8970" max="8970" width="10.6640625" style="37"/>
    <col min="8971" max="8971" width="14" style="37" customWidth="1"/>
    <col min="8972" max="8972" width="14.6640625" style="37" customWidth="1"/>
    <col min="8973" max="9217" width="10.6640625" style="37"/>
    <col min="9218" max="9218" width="3.33203125" style="37" customWidth="1"/>
    <col min="9219" max="9219" width="5" style="37" customWidth="1"/>
    <col min="9220" max="9220" width="10.5546875" style="37" customWidth="1"/>
    <col min="9221" max="9221" width="72.88671875" style="37" customWidth="1"/>
    <col min="9222" max="9223" width="5.109375" style="37" customWidth="1"/>
    <col min="9224" max="9224" width="17" style="37" customWidth="1"/>
    <col min="9225" max="9225" width="9.33203125" style="37" customWidth="1"/>
    <col min="9226" max="9226" width="10.6640625" style="37"/>
    <col min="9227" max="9227" width="14" style="37" customWidth="1"/>
    <col min="9228" max="9228" width="14.6640625" style="37" customWidth="1"/>
    <col min="9229" max="9473" width="10.6640625" style="37"/>
    <col min="9474" max="9474" width="3.33203125" style="37" customWidth="1"/>
    <col min="9475" max="9475" width="5" style="37" customWidth="1"/>
    <col min="9476" max="9476" width="10.5546875" style="37" customWidth="1"/>
    <col min="9477" max="9477" width="72.88671875" style="37" customWidth="1"/>
    <col min="9478" max="9479" width="5.109375" style="37" customWidth="1"/>
    <col min="9480" max="9480" width="17" style="37" customWidth="1"/>
    <col min="9481" max="9481" width="9.33203125" style="37" customWidth="1"/>
    <col min="9482" max="9482" width="10.6640625" style="37"/>
    <col min="9483" max="9483" width="14" style="37" customWidth="1"/>
    <col min="9484" max="9484" width="14.6640625" style="37" customWidth="1"/>
    <col min="9485" max="9729" width="10.6640625" style="37"/>
    <col min="9730" max="9730" width="3.33203125" style="37" customWidth="1"/>
    <col min="9731" max="9731" width="5" style="37" customWidth="1"/>
    <col min="9732" max="9732" width="10.5546875" style="37" customWidth="1"/>
    <col min="9733" max="9733" width="72.88671875" style="37" customWidth="1"/>
    <col min="9734" max="9735" width="5.109375" style="37" customWidth="1"/>
    <col min="9736" max="9736" width="17" style="37" customWidth="1"/>
    <col min="9737" max="9737" width="9.33203125" style="37" customWidth="1"/>
    <col min="9738" max="9738" width="10.6640625" style="37"/>
    <col min="9739" max="9739" width="14" style="37" customWidth="1"/>
    <col min="9740" max="9740" width="14.6640625" style="37" customWidth="1"/>
    <col min="9741" max="9985" width="10.6640625" style="37"/>
    <col min="9986" max="9986" width="3.33203125" style="37" customWidth="1"/>
    <col min="9987" max="9987" width="5" style="37" customWidth="1"/>
    <col min="9988" max="9988" width="10.5546875" style="37" customWidth="1"/>
    <col min="9989" max="9989" width="72.88671875" style="37" customWidth="1"/>
    <col min="9990" max="9991" width="5.109375" style="37" customWidth="1"/>
    <col min="9992" max="9992" width="17" style="37" customWidth="1"/>
    <col min="9993" max="9993" width="9.33203125" style="37" customWidth="1"/>
    <col min="9994" max="9994" width="10.6640625" style="37"/>
    <col min="9995" max="9995" width="14" style="37" customWidth="1"/>
    <col min="9996" max="9996" width="14.6640625" style="37" customWidth="1"/>
    <col min="9997" max="10241" width="10.6640625" style="37"/>
    <col min="10242" max="10242" width="3.33203125" style="37" customWidth="1"/>
    <col min="10243" max="10243" width="5" style="37" customWidth="1"/>
    <col min="10244" max="10244" width="10.5546875" style="37" customWidth="1"/>
    <col min="10245" max="10245" width="72.88671875" style="37" customWidth="1"/>
    <col min="10246" max="10247" width="5.109375" style="37" customWidth="1"/>
    <col min="10248" max="10248" width="17" style="37" customWidth="1"/>
    <col min="10249" max="10249" width="9.33203125" style="37" customWidth="1"/>
    <col min="10250" max="10250" width="10.6640625" style="37"/>
    <col min="10251" max="10251" width="14" style="37" customWidth="1"/>
    <col min="10252" max="10252" width="14.6640625" style="37" customWidth="1"/>
    <col min="10253" max="10497" width="10.6640625" style="37"/>
    <col min="10498" max="10498" width="3.33203125" style="37" customWidth="1"/>
    <col min="10499" max="10499" width="5" style="37" customWidth="1"/>
    <col min="10500" max="10500" width="10.5546875" style="37" customWidth="1"/>
    <col min="10501" max="10501" width="72.88671875" style="37" customWidth="1"/>
    <col min="10502" max="10503" width="5.109375" style="37" customWidth="1"/>
    <col min="10504" max="10504" width="17" style="37" customWidth="1"/>
    <col min="10505" max="10505" width="9.33203125" style="37" customWidth="1"/>
    <col min="10506" max="10506" width="10.6640625" style="37"/>
    <col min="10507" max="10507" width="14" style="37" customWidth="1"/>
    <col min="10508" max="10508" width="14.6640625" style="37" customWidth="1"/>
    <col min="10509" max="10753" width="10.6640625" style="37"/>
    <col min="10754" max="10754" width="3.33203125" style="37" customWidth="1"/>
    <col min="10755" max="10755" width="5" style="37" customWidth="1"/>
    <col min="10756" max="10756" width="10.5546875" style="37" customWidth="1"/>
    <col min="10757" max="10757" width="72.88671875" style="37" customWidth="1"/>
    <col min="10758" max="10759" width="5.109375" style="37" customWidth="1"/>
    <col min="10760" max="10760" width="17" style="37" customWidth="1"/>
    <col min="10761" max="10761" width="9.33203125" style="37" customWidth="1"/>
    <col min="10762" max="10762" width="10.6640625" style="37"/>
    <col min="10763" max="10763" width="14" style="37" customWidth="1"/>
    <col min="10764" max="10764" width="14.6640625" style="37" customWidth="1"/>
    <col min="10765" max="11009" width="10.6640625" style="37"/>
    <col min="11010" max="11010" width="3.33203125" style="37" customWidth="1"/>
    <col min="11011" max="11011" width="5" style="37" customWidth="1"/>
    <col min="11012" max="11012" width="10.5546875" style="37" customWidth="1"/>
    <col min="11013" max="11013" width="72.88671875" style="37" customWidth="1"/>
    <col min="11014" max="11015" width="5.109375" style="37" customWidth="1"/>
    <col min="11016" max="11016" width="17" style="37" customWidth="1"/>
    <col min="11017" max="11017" width="9.33203125" style="37" customWidth="1"/>
    <col min="11018" max="11018" width="10.6640625" style="37"/>
    <col min="11019" max="11019" width="14" style="37" customWidth="1"/>
    <col min="11020" max="11020" width="14.6640625" style="37" customWidth="1"/>
    <col min="11021" max="11265" width="10.6640625" style="37"/>
    <col min="11266" max="11266" width="3.33203125" style="37" customWidth="1"/>
    <col min="11267" max="11267" width="5" style="37" customWidth="1"/>
    <col min="11268" max="11268" width="10.5546875" style="37" customWidth="1"/>
    <col min="11269" max="11269" width="72.88671875" style="37" customWidth="1"/>
    <col min="11270" max="11271" width="5.109375" style="37" customWidth="1"/>
    <col min="11272" max="11272" width="17" style="37" customWidth="1"/>
    <col min="11273" max="11273" width="9.33203125" style="37" customWidth="1"/>
    <col min="11274" max="11274" width="10.6640625" style="37"/>
    <col min="11275" max="11275" width="14" style="37" customWidth="1"/>
    <col min="11276" max="11276" width="14.6640625" style="37" customWidth="1"/>
    <col min="11277" max="11521" width="10.6640625" style="37"/>
    <col min="11522" max="11522" width="3.33203125" style="37" customWidth="1"/>
    <col min="11523" max="11523" width="5" style="37" customWidth="1"/>
    <col min="11524" max="11524" width="10.5546875" style="37" customWidth="1"/>
    <col min="11525" max="11525" width="72.88671875" style="37" customWidth="1"/>
    <col min="11526" max="11527" width="5.109375" style="37" customWidth="1"/>
    <col min="11528" max="11528" width="17" style="37" customWidth="1"/>
    <col min="11529" max="11529" width="9.33203125" style="37" customWidth="1"/>
    <col min="11530" max="11530" width="10.6640625" style="37"/>
    <col min="11531" max="11531" width="14" style="37" customWidth="1"/>
    <col min="11532" max="11532" width="14.6640625" style="37" customWidth="1"/>
    <col min="11533" max="11777" width="10.6640625" style="37"/>
    <col min="11778" max="11778" width="3.33203125" style="37" customWidth="1"/>
    <col min="11779" max="11779" width="5" style="37" customWidth="1"/>
    <col min="11780" max="11780" width="10.5546875" style="37" customWidth="1"/>
    <col min="11781" max="11781" width="72.88671875" style="37" customWidth="1"/>
    <col min="11782" max="11783" width="5.109375" style="37" customWidth="1"/>
    <col min="11784" max="11784" width="17" style="37" customWidth="1"/>
    <col min="11785" max="11785" width="9.33203125" style="37" customWidth="1"/>
    <col min="11786" max="11786" width="10.6640625" style="37"/>
    <col min="11787" max="11787" width="14" style="37" customWidth="1"/>
    <col min="11788" max="11788" width="14.6640625" style="37" customWidth="1"/>
    <col min="11789" max="12033" width="10.6640625" style="37"/>
    <col min="12034" max="12034" width="3.33203125" style="37" customWidth="1"/>
    <col min="12035" max="12035" width="5" style="37" customWidth="1"/>
    <col min="12036" max="12036" width="10.5546875" style="37" customWidth="1"/>
    <col min="12037" max="12037" width="72.88671875" style="37" customWidth="1"/>
    <col min="12038" max="12039" width="5.109375" style="37" customWidth="1"/>
    <col min="12040" max="12040" width="17" style="37" customWidth="1"/>
    <col min="12041" max="12041" width="9.33203125" style="37" customWidth="1"/>
    <col min="12042" max="12042" width="10.6640625" style="37"/>
    <col min="12043" max="12043" width="14" style="37" customWidth="1"/>
    <col min="12044" max="12044" width="14.6640625" style="37" customWidth="1"/>
    <col min="12045" max="12289" width="10.6640625" style="37"/>
    <col min="12290" max="12290" width="3.33203125" style="37" customWidth="1"/>
    <col min="12291" max="12291" width="5" style="37" customWidth="1"/>
    <col min="12292" max="12292" width="10.5546875" style="37" customWidth="1"/>
    <col min="12293" max="12293" width="72.88671875" style="37" customWidth="1"/>
    <col min="12294" max="12295" width="5.109375" style="37" customWidth="1"/>
    <col min="12296" max="12296" width="17" style="37" customWidth="1"/>
    <col min="12297" max="12297" width="9.33203125" style="37" customWidth="1"/>
    <col min="12298" max="12298" width="10.6640625" style="37"/>
    <col min="12299" max="12299" width="14" style="37" customWidth="1"/>
    <col min="12300" max="12300" width="14.6640625" style="37" customWidth="1"/>
    <col min="12301" max="12545" width="10.6640625" style="37"/>
    <col min="12546" max="12546" width="3.33203125" style="37" customWidth="1"/>
    <col min="12547" max="12547" width="5" style="37" customWidth="1"/>
    <col min="12548" max="12548" width="10.5546875" style="37" customWidth="1"/>
    <col min="12549" max="12549" width="72.88671875" style="37" customWidth="1"/>
    <col min="12550" max="12551" width="5.109375" style="37" customWidth="1"/>
    <col min="12552" max="12552" width="17" style="37" customWidth="1"/>
    <col min="12553" max="12553" width="9.33203125" style="37" customWidth="1"/>
    <col min="12554" max="12554" width="10.6640625" style="37"/>
    <col min="12555" max="12555" width="14" style="37" customWidth="1"/>
    <col min="12556" max="12556" width="14.6640625" style="37" customWidth="1"/>
    <col min="12557" max="12801" width="10.6640625" style="37"/>
    <col min="12802" max="12802" width="3.33203125" style="37" customWidth="1"/>
    <col min="12803" max="12803" width="5" style="37" customWidth="1"/>
    <col min="12804" max="12804" width="10.5546875" style="37" customWidth="1"/>
    <col min="12805" max="12805" width="72.88671875" style="37" customWidth="1"/>
    <col min="12806" max="12807" width="5.109375" style="37" customWidth="1"/>
    <col min="12808" max="12808" width="17" style="37" customWidth="1"/>
    <col min="12809" max="12809" width="9.33203125" style="37" customWidth="1"/>
    <col min="12810" max="12810" width="10.6640625" style="37"/>
    <col min="12811" max="12811" width="14" style="37" customWidth="1"/>
    <col min="12812" max="12812" width="14.6640625" style="37" customWidth="1"/>
    <col min="12813" max="13057" width="10.6640625" style="37"/>
    <col min="13058" max="13058" width="3.33203125" style="37" customWidth="1"/>
    <col min="13059" max="13059" width="5" style="37" customWidth="1"/>
    <col min="13060" max="13060" width="10.5546875" style="37" customWidth="1"/>
    <col min="13061" max="13061" width="72.88671875" style="37" customWidth="1"/>
    <col min="13062" max="13063" width="5.109375" style="37" customWidth="1"/>
    <col min="13064" max="13064" width="17" style="37" customWidth="1"/>
    <col min="13065" max="13065" width="9.33203125" style="37" customWidth="1"/>
    <col min="13066" max="13066" width="10.6640625" style="37"/>
    <col min="13067" max="13067" width="14" style="37" customWidth="1"/>
    <col min="13068" max="13068" width="14.6640625" style="37" customWidth="1"/>
    <col min="13069" max="13313" width="10.6640625" style="37"/>
    <col min="13314" max="13314" width="3.33203125" style="37" customWidth="1"/>
    <col min="13315" max="13315" width="5" style="37" customWidth="1"/>
    <col min="13316" max="13316" width="10.5546875" style="37" customWidth="1"/>
    <col min="13317" max="13317" width="72.88671875" style="37" customWidth="1"/>
    <col min="13318" max="13319" width="5.109375" style="37" customWidth="1"/>
    <col min="13320" max="13320" width="17" style="37" customWidth="1"/>
    <col min="13321" max="13321" width="9.33203125" style="37" customWidth="1"/>
    <col min="13322" max="13322" width="10.6640625" style="37"/>
    <col min="13323" max="13323" width="14" style="37" customWidth="1"/>
    <col min="13324" max="13324" width="14.6640625" style="37" customWidth="1"/>
    <col min="13325" max="13569" width="10.6640625" style="37"/>
    <col min="13570" max="13570" width="3.33203125" style="37" customWidth="1"/>
    <col min="13571" max="13571" width="5" style="37" customWidth="1"/>
    <col min="13572" max="13572" width="10.5546875" style="37" customWidth="1"/>
    <col min="13573" max="13573" width="72.88671875" style="37" customWidth="1"/>
    <col min="13574" max="13575" width="5.109375" style="37" customWidth="1"/>
    <col min="13576" max="13576" width="17" style="37" customWidth="1"/>
    <col min="13577" max="13577" width="9.33203125" style="37" customWidth="1"/>
    <col min="13578" max="13578" width="10.6640625" style="37"/>
    <col min="13579" max="13579" width="14" style="37" customWidth="1"/>
    <col min="13580" max="13580" width="14.6640625" style="37" customWidth="1"/>
    <col min="13581" max="13825" width="10.6640625" style="37"/>
    <col min="13826" max="13826" width="3.33203125" style="37" customWidth="1"/>
    <col min="13827" max="13827" width="5" style="37" customWidth="1"/>
    <col min="13828" max="13828" width="10.5546875" style="37" customWidth="1"/>
    <col min="13829" max="13829" width="72.88671875" style="37" customWidth="1"/>
    <col min="13830" max="13831" width="5.109375" style="37" customWidth="1"/>
    <col min="13832" max="13832" width="17" style="37" customWidth="1"/>
    <col min="13833" max="13833" width="9.33203125" style="37" customWidth="1"/>
    <col min="13834" max="13834" width="10.6640625" style="37"/>
    <col min="13835" max="13835" width="14" style="37" customWidth="1"/>
    <col min="13836" max="13836" width="14.6640625" style="37" customWidth="1"/>
    <col min="13837" max="14081" width="10.6640625" style="37"/>
    <col min="14082" max="14082" width="3.33203125" style="37" customWidth="1"/>
    <col min="14083" max="14083" width="5" style="37" customWidth="1"/>
    <col min="14084" max="14084" width="10.5546875" style="37" customWidth="1"/>
    <col min="14085" max="14085" width="72.88671875" style="37" customWidth="1"/>
    <col min="14086" max="14087" width="5.109375" style="37" customWidth="1"/>
    <col min="14088" max="14088" width="17" style="37" customWidth="1"/>
    <col min="14089" max="14089" width="9.33203125" style="37" customWidth="1"/>
    <col min="14090" max="14090" width="10.6640625" style="37"/>
    <col min="14091" max="14091" width="14" style="37" customWidth="1"/>
    <col min="14092" max="14092" width="14.6640625" style="37" customWidth="1"/>
    <col min="14093" max="14337" width="10.6640625" style="37"/>
    <col min="14338" max="14338" width="3.33203125" style="37" customWidth="1"/>
    <col min="14339" max="14339" width="5" style="37" customWidth="1"/>
    <col min="14340" max="14340" width="10.5546875" style="37" customWidth="1"/>
    <col min="14341" max="14341" width="72.88671875" style="37" customWidth="1"/>
    <col min="14342" max="14343" width="5.109375" style="37" customWidth="1"/>
    <col min="14344" max="14344" width="17" style="37" customWidth="1"/>
    <col min="14345" max="14345" width="9.33203125" style="37" customWidth="1"/>
    <col min="14346" max="14346" width="10.6640625" style="37"/>
    <col min="14347" max="14347" width="14" style="37" customWidth="1"/>
    <col min="14348" max="14348" width="14.6640625" style="37" customWidth="1"/>
    <col min="14349" max="14593" width="10.6640625" style="37"/>
    <col min="14594" max="14594" width="3.33203125" style="37" customWidth="1"/>
    <col min="14595" max="14595" width="5" style="37" customWidth="1"/>
    <col min="14596" max="14596" width="10.5546875" style="37" customWidth="1"/>
    <col min="14597" max="14597" width="72.88671875" style="37" customWidth="1"/>
    <col min="14598" max="14599" width="5.109375" style="37" customWidth="1"/>
    <col min="14600" max="14600" width="17" style="37" customWidth="1"/>
    <col min="14601" max="14601" width="9.33203125" style="37" customWidth="1"/>
    <col min="14602" max="14602" width="10.6640625" style="37"/>
    <col min="14603" max="14603" width="14" style="37" customWidth="1"/>
    <col min="14604" max="14604" width="14.6640625" style="37" customWidth="1"/>
    <col min="14605" max="14849" width="10.6640625" style="37"/>
    <col min="14850" max="14850" width="3.33203125" style="37" customWidth="1"/>
    <col min="14851" max="14851" width="5" style="37" customWidth="1"/>
    <col min="14852" max="14852" width="10.5546875" style="37" customWidth="1"/>
    <col min="14853" max="14853" width="72.88671875" style="37" customWidth="1"/>
    <col min="14854" max="14855" width="5.109375" style="37" customWidth="1"/>
    <col min="14856" max="14856" width="17" style="37" customWidth="1"/>
    <col min="14857" max="14857" width="9.33203125" style="37" customWidth="1"/>
    <col min="14858" max="14858" width="10.6640625" style="37"/>
    <col min="14859" max="14859" width="14" style="37" customWidth="1"/>
    <col min="14860" max="14860" width="14.6640625" style="37" customWidth="1"/>
    <col min="14861" max="15105" width="10.6640625" style="37"/>
    <col min="15106" max="15106" width="3.33203125" style="37" customWidth="1"/>
    <col min="15107" max="15107" width="5" style="37" customWidth="1"/>
    <col min="15108" max="15108" width="10.5546875" style="37" customWidth="1"/>
    <col min="15109" max="15109" width="72.88671875" style="37" customWidth="1"/>
    <col min="15110" max="15111" width="5.109375" style="37" customWidth="1"/>
    <col min="15112" max="15112" width="17" style="37" customWidth="1"/>
    <col min="15113" max="15113" width="9.33203125" style="37" customWidth="1"/>
    <col min="15114" max="15114" width="10.6640625" style="37"/>
    <col min="15115" max="15115" width="14" style="37" customWidth="1"/>
    <col min="15116" max="15116" width="14.6640625" style="37" customWidth="1"/>
    <col min="15117" max="15361" width="10.6640625" style="37"/>
    <col min="15362" max="15362" width="3.33203125" style="37" customWidth="1"/>
    <col min="15363" max="15363" width="5" style="37" customWidth="1"/>
    <col min="15364" max="15364" width="10.5546875" style="37" customWidth="1"/>
    <col min="15365" max="15365" width="72.88671875" style="37" customWidth="1"/>
    <col min="15366" max="15367" width="5.109375" style="37" customWidth="1"/>
    <col min="15368" max="15368" width="17" style="37" customWidth="1"/>
    <col min="15369" max="15369" width="9.33203125" style="37" customWidth="1"/>
    <col min="15370" max="15370" width="10.6640625" style="37"/>
    <col min="15371" max="15371" width="14" style="37" customWidth="1"/>
    <col min="15372" max="15372" width="14.6640625" style="37" customWidth="1"/>
    <col min="15373" max="15617" width="10.6640625" style="37"/>
    <col min="15618" max="15618" width="3.33203125" style="37" customWidth="1"/>
    <col min="15619" max="15619" width="5" style="37" customWidth="1"/>
    <col min="15620" max="15620" width="10.5546875" style="37" customWidth="1"/>
    <col min="15621" max="15621" width="72.88671875" style="37" customWidth="1"/>
    <col min="15622" max="15623" width="5.109375" style="37" customWidth="1"/>
    <col min="15624" max="15624" width="17" style="37" customWidth="1"/>
    <col min="15625" max="15625" width="9.33203125" style="37" customWidth="1"/>
    <col min="15626" max="15626" width="10.6640625" style="37"/>
    <col min="15627" max="15627" width="14" style="37" customWidth="1"/>
    <col min="15628" max="15628" width="14.6640625" style="37" customWidth="1"/>
    <col min="15629" max="15873" width="10.6640625" style="37"/>
    <col min="15874" max="15874" width="3.33203125" style="37" customWidth="1"/>
    <col min="15875" max="15875" width="5" style="37" customWidth="1"/>
    <col min="15876" max="15876" width="10.5546875" style="37" customWidth="1"/>
    <col min="15877" max="15877" width="72.88671875" style="37" customWidth="1"/>
    <col min="15878" max="15879" width="5.109375" style="37" customWidth="1"/>
    <col min="15880" max="15880" width="17" style="37" customWidth="1"/>
    <col min="15881" max="15881" width="9.33203125" style="37" customWidth="1"/>
    <col min="15882" max="15882" width="10.6640625" style="37"/>
    <col min="15883" max="15883" width="14" style="37" customWidth="1"/>
    <col min="15884" max="15884" width="14.6640625" style="37" customWidth="1"/>
    <col min="15885" max="16129" width="10.6640625" style="37"/>
    <col min="16130" max="16130" width="3.33203125" style="37" customWidth="1"/>
    <col min="16131" max="16131" width="5" style="37" customWidth="1"/>
    <col min="16132" max="16132" width="10.5546875" style="37" customWidth="1"/>
    <col min="16133" max="16133" width="72.88671875" style="37" customWidth="1"/>
    <col min="16134" max="16135" width="5.109375" style="37" customWidth="1"/>
    <col min="16136" max="16136" width="17" style="37" customWidth="1"/>
    <col min="16137" max="16137" width="9.33203125" style="37" customWidth="1"/>
    <col min="16138" max="16138" width="10.6640625" style="37"/>
    <col min="16139" max="16139" width="14" style="37" customWidth="1"/>
    <col min="16140" max="16140" width="14.6640625" style="37" customWidth="1"/>
    <col min="16141" max="16384" width="10.6640625" style="37"/>
  </cols>
  <sheetData>
    <row r="1" spans="1:91" ht="16.5" thickBot="1">
      <c r="A1" s="30"/>
      <c r="B1" s="31"/>
    </row>
    <row r="2" spans="1:91" ht="16.5">
      <c r="B2" s="1" t="s">
        <v>1</v>
      </c>
      <c r="C2" s="41"/>
      <c r="D2" s="12" t="s">
        <v>166</v>
      </c>
      <c r="E2" s="42"/>
      <c r="F2" s="42"/>
      <c r="G2" s="2"/>
      <c r="H2" s="3" t="s">
        <v>2</v>
      </c>
      <c r="I2" s="43"/>
      <c r="J2" s="249"/>
      <c r="K2" s="250"/>
      <c r="L2" s="251"/>
    </row>
    <row r="3" spans="1:91" s="36" customFormat="1" ht="16.5">
      <c r="A3" s="44"/>
      <c r="B3" s="4" t="s">
        <v>3</v>
      </c>
      <c r="C3" s="10"/>
      <c r="D3" s="13" t="s">
        <v>4</v>
      </c>
      <c r="E3" s="45"/>
      <c r="F3" s="45"/>
      <c r="G3" s="5"/>
      <c r="H3" s="6" t="s">
        <v>5</v>
      </c>
      <c r="I3" s="46"/>
      <c r="J3" s="45"/>
      <c r="K3" s="47"/>
      <c r="L3" s="48"/>
      <c r="M3" s="49"/>
      <c r="N3" s="49"/>
      <c r="O3" s="49"/>
      <c r="P3" s="49"/>
      <c r="Q3" s="49"/>
      <c r="R3" s="49"/>
      <c r="S3" s="49"/>
      <c r="T3" s="49"/>
      <c r="U3" s="49"/>
      <c r="V3" s="49"/>
      <c r="W3" s="49"/>
      <c r="X3" s="49"/>
      <c r="Y3" s="49"/>
      <c r="Z3" s="49"/>
      <c r="AA3" s="49"/>
      <c r="AB3" s="49"/>
      <c r="AC3" s="49"/>
      <c r="AD3" s="49"/>
      <c r="AE3" s="49"/>
      <c r="AF3" s="49"/>
      <c r="AG3" s="49"/>
      <c r="AH3" s="49"/>
      <c r="AI3" s="49"/>
      <c r="AJ3" s="49"/>
      <c r="AK3" s="49"/>
      <c r="AL3" s="49"/>
      <c r="AM3" s="49"/>
      <c r="AN3" s="49"/>
      <c r="AO3" s="49"/>
      <c r="AP3" s="49"/>
      <c r="AQ3" s="49"/>
      <c r="AR3" s="49"/>
      <c r="AS3" s="49"/>
      <c r="AT3" s="49"/>
      <c r="AU3" s="49"/>
      <c r="AV3" s="49"/>
      <c r="AW3" s="49"/>
      <c r="AX3" s="49"/>
      <c r="AY3" s="49"/>
      <c r="AZ3" s="49"/>
      <c r="BA3" s="49"/>
      <c r="BB3" s="49"/>
      <c r="BC3" s="49"/>
      <c r="BD3" s="49"/>
      <c r="BE3" s="49"/>
      <c r="BF3" s="49"/>
      <c r="BG3" s="49"/>
      <c r="BH3" s="49"/>
      <c r="BI3" s="49"/>
      <c r="BJ3" s="49"/>
      <c r="BK3" s="49"/>
      <c r="BL3" s="49"/>
      <c r="BM3" s="49"/>
      <c r="BN3" s="49"/>
      <c r="BO3" s="49"/>
      <c r="BP3" s="49"/>
      <c r="BQ3" s="49"/>
      <c r="BR3" s="49"/>
      <c r="BS3" s="49"/>
      <c r="BT3" s="49"/>
      <c r="BU3" s="49"/>
      <c r="BV3" s="49"/>
      <c r="BW3" s="49"/>
      <c r="BX3" s="49"/>
      <c r="BY3" s="49"/>
      <c r="BZ3" s="49"/>
      <c r="CA3" s="49"/>
      <c r="CB3" s="49"/>
      <c r="CC3" s="49"/>
      <c r="CD3" s="49"/>
      <c r="CE3" s="49"/>
      <c r="CF3" s="49"/>
      <c r="CG3" s="49"/>
      <c r="CH3" s="49"/>
      <c r="CI3" s="49"/>
      <c r="CJ3" s="49"/>
      <c r="CK3" s="49"/>
      <c r="CL3" s="49"/>
      <c r="CM3" s="49"/>
    </row>
    <row r="4" spans="1:91" s="55" customFormat="1" ht="22.5" customHeight="1" thickBot="1">
      <c r="A4" s="50"/>
      <c r="B4" s="7" t="s">
        <v>6</v>
      </c>
      <c r="C4" s="11"/>
      <c r="D4" s="14" t="s">
        <v>7</v>
      </c>
      <c r="E4" s="51"/>
      <c r="F4" s="51"/>
      <c r="G4" s="8"/>
      <c r="H4" s="9" t="s">
        <v>8</v>
      </c>
      <c r="I4" s="52"/>
      <c r="J4" s="245" t="s">
        <v>604</v>
      </c>
      <c r="K4" s="246"/>
      <c r="L4" s="53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  <c r="BC4" s="54"/>
      <c r="BD4" s="54"/>
      <c r="BE4" s="54"/>
      <c r="BF4" s="54"/>
      <c r="BG4" s="54"/>
      <c r="BH4" s="54"/>
      <c r="BI4" s="54"/>
      <c r="BJ4" s="54"/>
      <c r="BK4" s="54"/>
      <c r="BL4" s="54"/>
      <c r="BM4" s="54"/>
      <c r="BN4" s="54"/>
      <c r="BO4" s="54"/>
      <c r="BP4" s="54"/>
      <c r="BQ4" s="54"/>
      <c r="BR4" s="54"/>
      <c r="BS4" s="54"/>
      <c r="BT4" s="54"/>
      <c r="BU4" s="54"/>
      <c r="BV4" s="54"/>
      <c r="BW4" s="54"/>
      <c r="BX4" s="54"/>
      <c r="BY4" s="54"/>
      <c r="BZ4" s="54"/>
      <c r="CA4" s="54"/>
      <c r="CB4" s="54"/>
      <c r="CC4" s="54"/>
      <c r="CD4" s="54"/>
      <c r="CE4" s="54"/>
      <c r="CF4" s="54"/>
      <c r="CG4" s="54"/>
      <c r="CH4" s="54"/>
      <c r="CI4" s="54"/>
      <c r="CJ4" s="54"/>
      <c r="CK4" s="54"/>
      <c r="CL4" s="54"/>
      <c r="CM4" s="54"/>
    </row>
    <row r="5" spans="1:91" ht="16.5" thickBot="1">
      <c r="A5" s="30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30"/>
      <c r="AF5" s="30"/>
      <c r="AG5" s="30"/>
      <c r="AH5" s="30"/>
      <c r="AI5" s="30"/>
      <c r="AJ5" s="30"/>
      <c r="AK5" s="30"/>
      <c r="AL5" s="30"/>
      <c r="AM5" s="30"/>
      <c r="AN5" s="30"/>
      <c r="AO5" s="30"/>
      <c r="AP5" s="30"/>
      <c r="AQ5" s="30"/>
      <c r="AR5" s="30"/>
      <c r="AS5" s="30"/>
      <c r="AT5" s="30"/>
      <c r="AU5" s="30"/>
      <c r="AV5" s="30"/>
      <c r="AW5" s="30"/>
      <c r="AX5" s="30"/>
      <c r="AY5" s="30"/>
      <c r="AZ5" s="30"/>
      <c r="BA5" s="30"/>
      <c r="BB5" s="30"/>
      <c r="BC5" s="30"/>
      <c r="BD5" s="30"/>
      <c r="BE5" s="30"/>
      <c r="BF5" s="30"/>
      <c r="BG5" s="30"/>
      <c r="BH5" s="30"/>
      <c r="BI5" s="30"/>
      <c r="BJ5" s="30"/>
      <c r="BK5" s="30"/>
      <c r="BL5" s="30"/>
      <c r="BM5" s="30"/>
      <c r="BN5" s="30"/>
      <c r="BO5" s="30"/>
      <c r="BP5" s="30"/>
      <c r="BQ5" s="30"/>
      <c r="BR5" s="30"/>
      <c r="BS5" s="30"/>
      <c r="BT5" s="30"/>
      <c r="BU5" s="30"/>
      <c r="BV5" s="30"/>
      <c r="BW5" s="30"/>
      <c r="BX5" s="30"/>
      <c r="BY5" s="30"/>
      <c r="BZ5" s="30"/>
      <c r="CA5" s="30"/>
      <c r="CB5" s="30"/>
      <c r="CC5" s="30"/>
      <c r="CD5" s="30"/>
      <c r="CE5" s="30"/>
      <c r="CF5" s="30"/>
      <c r="CG5" s="30"/>
      <c r="CH5" s="30"/>
      <c r="CI5" s="30"/>
      <c r="CJ5" s="30"/>
      <c r="CK5" s="30"/>
      <c r="CL5" s="30"/>
      <c r="CM5" s="30"/>
    </row>
    <row r="6" spans="1:91" s="36" customFormat="1" ht="21.75" thickTop="1" thickBot="1">
      <c r="A6" s="44"/>
      <c r="B6" s="57"/>
      <c r="C6" s="58"/>
      <c r="D6" s="59" t="s">
        <v>4</v>
      </c>
      <c r="E6" s="60"/>
      <c r="F6" s="61"/>
      <c r="G6" s="62"/>
      <c r="K6" s="38"/>
      <c r="L6" s="63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49"/>
      <c r="AC6" s="49"/>
      <c r="AD6" s="49"/>
      <c r="AE6" s="49"/>
      <c r="AF6" s="49"/>
      <c r="AG6" s="49"/>
      <c r="AH6" s="49"/>
      <c r="AI6" s="49"/>
      <c r="AJ6" s="49"/>
      <c r="AK6" s="49"/>
      <c r="AL6" s="49"/>
      <c r="AM6" s="49"/>
      <c r="AN6" s="49"/>
      <c r="AO6" s="49"/>
      <c r="AP6" s="49"/>
      <c r="AQ6" s="49"/>
      <c r="AR6" s="49"/>
      <c r="AS6" s="49"/>
      <c r="AT6" s="49"/>
      <c r="AU6" s="49"/>
      <c r="AV6" s="49"/>
      <c r="AW6" s="49"/>
      <c r="AX6" s="49"/>
      <c r="AY6" s="49"/>
      <c r="AZ6" s="49"/>
      <c r="BA6" s="49"/>
      <c r="BB6" s="49"/>
      <c r="BC6" s="49"/>
      <c r="BD6" s="49"/>
      <c r="BE6" s="49"/>
      <c r="BF6" s="49"/>
      <c r="BG6" s="49"/>
      <c r="BH6" s="49"/>
      <c r="BI6" s="49"/>
      <c r="BJ6" s="49"/>
      <c r="BK6" s="49"/>
      <c r="BL6" s="49"/>
      <c r="BM6" s="49"/>
      <c r="BN6" s="49"/>
      <c r="BO6" s="49"/>
      <c r="BP6" s="49"/>
      <c r="BQ6" s="49"/>
      <c r="BR6" s="49"/>
      <c r="BS6" s="49"/>
      <c r="BT6" s="49"/>
      <c r="BU6" s="49"/>
      <c r="BV6" s="49"/>
      <c r="BW6" s="49"/>
      <c r="BX6" s="49"/>
      <c r="BY6" s="49"/>
      <c r="BZ6" s="49"/>
      <c r="CA6" s="49"/>
      <c r="CB6" s="49"/>
      <c r="CC6" s="49"/>
      <c r="CD6" s="49"/>
      <c r="CE6" s="49"/>
      <c r="CF6" s="49"/>
      <c r="CG6" s="49"/>
      <c r="CH6" s="49"/>
      <c r="CI6" s="49"/>
      <c r="CJ6" s="49"/>
      <c r="CK6" s="49"/>
      <c r="CL6" s="49"/>
      <c r="CM6" s="49"/>
    </row>
    <row r="7" spans="1:91" s="36" customFormat="1" ht="17.25" thickTop="1" thickBot="1">
      <c r="A7" s="49"/>
      <c r="B7" s="63"/>
      <c r="C7" s="64"/>
      <c r="D7" s="65"/>
      <c r="E7" s="66"/>
      <c r="F7" s="67"/>
      <c r="G7" s="49"/>
      <c r="K7" s="38"/>
      <c r="L7" s="63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/>
      <c r="AC7" s="49"/>
      <c r="AD7" s="49"/>
      <c r="AE7" s="49"/>
      <c r="AF7" s="49"/>
      <c r="AG7" s="49"/>
      <c r="AH7" s="49"/>
      <c r="AI7" s="49"/>
      <c r="AJ7" s="49"/>
      <c r="AK7" s="49"/>
      <c r="AL7" s="49"/>
      <c r="AM7" s="49"/>
      <c r="AN7" s="49"/>
      <c r="AO7" s="49"/>
      <c r="AP7" s="49"/>
      <c r="AQ7" s="49"/>
      <c r="AR7" s="49"/>
      <c r="AS7" s="49"/>
      <c r="AT7" s="49"/>
      <c r="AU7" s="49"/>
      <c r="AV7" s="49"/>
      <c r="AW7" s="49"/>
      <c r="AX7" s="49"/>
      <c r="AY7" s="49"/>
      <c r="AZ7" s="49"/>
      <c r="BA7" s="49"/>
      <c r="BB7" s="49"/>
      <c r="BC7" s="49"/>
      <c r="BD7" s="49"/>
      <c r="BE7" s="49"/>
      <c r="BF7" s="49"/>
      <c r="BG7" s="49"/>
      <c r="BH7" s="49"/>
      <c r="BI7" s="49"/>
      <c r="BJ7" s="49"/>
      <c r="BK7" s="49"/>
      <c r="BL7" s="49"/>
      <c r="BM7" s="49"/>
      <c r="BN7" s="49"/>
      <c r="BO7" s="49"/>
      <c r="BP7" s="49"/>
      <c r="BQ7" s="49"/>
      <c r="BR7" s="49"/>
      <c r="BS7" s="49"/>
      <c r="BT7" s="49"/>
      <c r="BU7" s="49"/>
      <c r="BV7" s="49"/>
      <c r="BW7" s="49"/>
      <c r="BX7" s="49"/>
      <c r="BY7" s="49"/>
      <c r="BZ7" s="49"/>
      <c r="CA7" s="49"/>
      <c r="CB7" s="49"/>
      <c r="CC7" s="49"/>
      <c r="CD7" s="49"/>
      <c r="CE7" s="49"/>
      <c r="CF7" s="49"/>
      <c r="CG7" s="49"/>
      <c r="CH7" s="49"/>
      <c r="CI7" s="49"/>
      <c r="CJ7" s="49"/>
      <c r="CK7" s="49"/>
      <c r="CL7" s="49"/>
      <c r="CM7" s="49"/>
    </row>
    <row r="8" spans="1:91" s="76" customFormat="1">
      <c r="A8" s="40"/>
      <c r="B8" s="68" t="s">
        <v>9</v>
      </c>
      <c r="C8" s="69" t="s">
        <v>10</v>
      </c>
      <c r="D8" s="70" t="s">
        <v>11</v>
      </c>
      <c r="E8" s="71" t="s">
        <v>12</v>
      </c>
      <c r="F8" s="72"/>
      <c r="G8" s="73" t="s">
        <v>13</v>
      </c>
      <c r="H8" s="74" t="s">
        <v>14</v>
      </c>
      <c r="I8" s="74" t="s">
        <v>15</v>
      </c>
      <c r="J8" s="74" t="s">
        <v>16</v>
      </c>
      <c r="K8" s="75" t="s">
        <v>17</v>
      </c>
      <c r="L8" s="74" t="s">
        <v>18</v>
      </c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  <c r="AF8" s="30"/>
      <c r="AG8" s="30"/>
      <c r="AH8" s="30"/>
      <c r="AI8" s="30"/>
      <c r="AJ8" s="30"/>
      <c r="AK8" s="30"/>
      <c r="AL8" s="30"/>
      <c r="AM8" s="30"/>
      <c r="AN8" s="30"/>
      <c r="AO8" s="30"/>
      <c r="AP8" s="30"/>
      <c r="AQ8" s="30"/>
      <c r="AR8" s="30"/>
      <c r="AS8" s="30"/>
      <c r="AT8" s="30"/>
      <c r="AU8" s="30"/>
      <c r="AV8" s="30"/>
      <c r="AW8" s="30"/>
      <c r="AX8" s="30"/>
      <c r="AY8" s="30"/>
      <c r="AZ8" s="30"/>
      <c r="BA8" s="30"/>
      <c r="BB8" s="30"/>
      <c r="BC8" s="30"/>
      <c r="BD8" s="30"/>
      <c r="BE8" s="30"/>
      <c r="BF8" s="30"/>
      <c r="BG8" s="30"/>
      <c r="BH8" s="30"/>
      <c r="BI8" s="30"/>
      <c r="BJ8" s="30"/>
      <c r="BK8" s="30"/>
      <c r="BL8" s="30"/>
      <c r="BM8" s="30"/>
      <c r="BN8" s="30"/>
      <c r="BO8" s="30"/>
      <c r="BP8" s="30"/>
      <c r="BQ8" s="30"/>
      <c r="BR8" s="30"/>
      <c r="BS8" s="30"/>
      <c r="BT8" s="30"/>
      <c r="BU8" s="30"/>
      <c r="BV8" s="30"/>
      <c r="BW8" s="30"/>
      <c r="BX8" s="30"/>
      <c r="BY8" s="30"/>
      <c r="BZ8" s="30"/>
      <c r="CA8" s="30"/>
      <c r="CB8" s="30"/>
      <c r="CC8" s="30"/>
      <c r="CD8" s="30"/>
      <c r="CE8" s="30"/>
      <c r="CF8" s="30"/>
      <c r="CG8" s="30"/>
      <c r="CH8" s="30"/>
      <c r="CI8" s="30"/>
      <c r="CJ8" s="30"/>
      <c r="CK8" s="30"/>
      <c r="CL8" s="30"/>
      <c r="CM8" s="30"/>
    </row>
    <row r="9" spans="1:91">
      <c r="B9" s="77" t="s">
        <v>19</v>
      </c>
      <c r="C9" s="78"/>
      <c r="D9" s="65"/>
      <c r="E9" s="79"/>
      <c r="F9" s="80"/>
      <c r="G9" s="81" t="s">
        <v>20</v>
      </c>
      <c r="H9" s="82"/>
      <c r="I9" s="82"/>
      <c r="J9" s="82" t="s">
        <v>19</v>
      </c>
      <c r="K9" s="83" t="s">
        <v>21</v>
      </c>
      <c r="L9" s="82" t="s">
        <v>21</v>
      </c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  <c r="AF9" s="30"/>
      <c r="AG9" s="30"/>
      <c r="AH9" s="30"/>
      <c r="AI9" s="30"/>
      <c r="AJ9" s="30"/>
      <c r="AK9" s="30"/>
      <c r="AL9" s="30"/>
      <c r="AM9" s="30"/>
      <c r="AN9" s="30"/>
      <c r="AO9" s="30"/>
      <c r="AP9" s="30"/>
      <c r="AQ9" s="30"/>
      <c r="AR9" s="30"/>
      <c r="AS9" s="30"/>
      <c r="AT9" s="30"/>
      <c r="AU9" s="30"/>
      <c r="AV9" s="30"/>
      <c r="AW9" s="30"/>
      <c r="AX9" s="30"/>
      <c r="AY9" s="30"/>
      <c r="AZ9" s="30"/>
      <c r="BA9" s="30"/>
      <c r="BB9" s="30"/>
      <c r="BC9" s="30"/>
      <c r="BD9" s="30"/>
      <c r="BE9" s="30"/>
      <c r="BF9" s="30"/>
      <c r="BG9" s="30"/>
      <c r="BH9" s="30"/>
      <c r="BI9" s="30"/>
      <c r="BJ9" s="30"/>
      <c r="BK9" s="30"/>
      <c r="BL9" s="30"/>
      <c r="BM9" s="30"/>
      <c r="BN9" s="30"/>
      <c r="BO9" s="30"/>
      <c r="BP9" s="30"/>
      <c r="BQ9" s="30"/>
      <c r="BR9" s="30"/>
      <c r="BS9" s="30"/>
      <c r="BT9" s="30"/>
      <c r="BU9" s="30"/>
      <c r="BV9" s="30"/>
      <c r="BW9" s="30"/>
      <c r="BX9" s="30"/>
      <c r="BY9" s="30"/>
      <c r="BZ9" s="30"/>
      <c r="CA9" s="30"/>
      <c r="CB9" s="30"/>
      <c r="CC9" s="30"/>
      <c r="CD9" s="30"/>
      <c r="CE9" s="30"/>
      <c r="CF9" s="30"/>
      <c r="CG9" s="30"/>
      <c r="CH9" s="30"/>
      <c r="CI9" s="30"/>
      <c r="CJ9" s="30"/>
      <c r="CK9" s="30"/>
      <c r="CL9" s="30"/>
      <c r="CM9" s="30"/>
    </row>
    <row r="10" spans="1:91" ht="16.5" thickBot="1">
      <c r="B10" s="77"/>
      <c r="C10" s="78"/>
      <c r="D10" s="65"/>
      <c r="E10" s="79"/>
      <c r="F10" s="80"/>
      <c r="G10" s="81" t="s">
        <v>22</v>
      </c>
      <c r="H10" s="82"/>
      <c r="I10" s="82"/>
      <c r="J10" s="84"/>
      <c r="K10" s="83" t="s">
        <v>23</v>
      </c>
      <c r="L10" s="82" t="s">
        <v>23</v>
      </c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  <c r="AH10" s="30"/>
      <c r="AI10" s="30"/>
      <c r="AJ10" s="30"/>
      <c r="AK10" s="30"/>
      <c r="AL10" s="30"/>
      <c r="AM10" s="30"/>
      <c r="AN10" s="30"/>
      <c r="AO10" s="30"/>
      <c r="AP10" s="30"/>
      <c r="AQ10" s="30"/>
      <c r="AR10" s="30"/>
      <c r="AS10" s="30"/>
      <c r="AT10" s="30"/>
      <c r="AU10" s="30"/>
      <c r="AV10" s="30"/>
      <c r="AW10" s="30"/>
      <c r="AX10" s="30"/>
      <c r="AY10" s="30"/>
      <c r="AZ10" s="30"/>
      <c r="BA10" s="30"/>
      <c r="BB10" s="30"/>
      <c r="BC10" s="30"/>
      <c r="BD10" s="30"/>
      <c r="BE10" s="30"/>
      <c r="BF10" s="30"/>
      <c r="BG10" s="30"/>
      <c r="BH10" s="30"/>
      <c r="BI10" s="30"/>
      <c r="BJ10" s="30"/>
      <c r="BK10" s="30"/>
      <c r="BL10" s="30"/>
      <c r="BM10" s="30"/>
      <c r="BN10" s="30"/>
      <c r="BO10" s="30"/>
      <c r="BP10" s="30"/>
      <c r="BQ10" s="30"/>
      <c r="BR10" s="30"/>
      <c r="BS10" s="30"/>
      <c r="BT10" s="30"/>
      <c r="BU10" s="30"/>
      <c r="BV10" s="30"/>
      <c r="BW10" s="30"/>
      <c r="BX10" s="30"/>
      <c r="BY10" s="30"/>
      <c r="BZ10" s="30"/>
      <c r="CA10" s="30"/>
      <c r="CB10" s="30"/>
      <c r="CC10" s="30"/>
      <c r="CD10" s="30"/>
      <c r="CE10" s="30"/>
      <c r="CF10" s="30"/>
      <c r="CG10" s="30"/>
      <c r="CH10" s="30"/>
      <c r="CI10" s="30"/>
      <c r="CJ10" s="30"/>
      <c r="CK10" s="30"/>
      <c r="CL10" s="30"/>
      <c r="CM10" s="30"/>
    </row>
    <row r="11" spans="1:91" s="91" customFormat="1" ht="32.25" thickBot="1">
      <c r="A11" s="40"/>
      <c r="B11" s="85"/>
      <c r="C11" s="86"/>
      <c r="D11" s="87" t="s">
        <v>512</v>
      </c>
      <c r="E11" s="88"/>
      <c r="F11" s="89"/>
      <c r="G11" s="90"/>
      <c r="H11" s="90"/>
      <c r="I11" s="90"/>
      <c r="K11" s="92"/>
      <c r="L11" s="9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  <c r="AF11" s="30"/>
      <c r="AG11" s="30"/>
      <c r="AH11" s="30"/>
      <c r="AI11" s="30"/>
      <c r="AJ11" s="30"/>
      <c r="AK11" s="30"/>
      <c r="AL11" s="30"/>
      <c r="AM11" s="30"/>
      <c r="AN11" s="30"/>
      <c r="AO11" s="30"/>
      <c r="AP11" s="30"/>
      <c r="AQ11" s="30"/>
      <c r="AR11" s="30"/>
      <c r="AS11" s="30"/>
      <c r="AT11" s="30"/>
      <c r="AU11" s="30"/>
      <c r="AV11" s="30"/>
      <c r="AW11" s="30"/>
      <c r="AX11" s="30"/>
      <c r="AY11" s="30"/>
      <c r="AZ11" s="30"/>
      <c r="BA11" s="30"/>
      <c r="BB11" s="30"/>
      <c r="BC11" s="30"/>
      <c r="BD11" s="30"/>
      <c r="BE11" s="30"/>
      <c r="BF11" s="30"/>
      <c r="BG11" s="30"/>
      <c r="BH11" s="30"/>
      <c r="BI11" s="30"/>
      <c r="BJ11" s="30"/>
      <c r="BK11" s="30"/>
      <c r="BL11" s="30"/>
      <c r="BM11" s="30"/>
      <c r="BN11" s="30"/>
      <c r="BO11" s="30"/>
      <c r="BP11" s="30"/>
      <c r="BQ11" s="30"/>
      <c r="BR11" s="30"/>
      <c r="BS11" s="30"/>
      <c r="BT11" s="30"/>
      <c r="BU11" s="30"/>
      <c r="BV11" s="30"/>
      <c r="BW11" s="30"/>
      <c r="BX11" s="30"/>
      <c r="BY11" s="30"/>
      <c r="BZ11" s="30"/>
      <c r="CA11" s="30"/>
      <c r="CB11" s="30"/>
      <c r="CC11" s="30"/>
      <c r="CD11" s="30"/>
      <c r="CE11" s="30"/>
      <c r="CF11" s="30"/>
      <c r="CG11" s="30"/>
      <c r="CH11" s="30"/>
      <c r="CI11" s="30"/>
      <c r="CJ11" s="30"/>
      <c r="CK11" s="30"/>
      <c r="CL11" s="30"/>
      <c r="CM11" s="30"/>
    </row>
    <row r="12" spans="1:91" s="76" customFormat="1" ht="45" customHeight="1">
      <c r="A12" s="40"/>
      <c r="B12" s="93"/>
      <c r="C12" s="69"/>
      <c r="D12" s="94" t="s">
        <v>513</v>
      </c>
      <c r="E12" s="95"/>
      <c r="F12" s="96"/>
      <c r="G12" s="73"/>
      <c r="H12" s="265"/>
      <c r="I12" s="265"/>
      <c r="J12" s="266"/>
      <c r="K12" s="98"/>
      <c r="L12" s="99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  <c r="AF12" s="30"/>
      <c r="AG12" s="30"/>
      <c r="AH12" s="30"/>
      <c r="AI12" s="30"/>
      <c r="AJ12" s="30"/>
      <c r="AK12" s="30"/>
      <c r="AL12" s="30"/>
      <c r="AM12" s="30"/>
      <c r="AN12" s="30"/>
      <c r="AO12" s="30"/>
      <c r="AP12" s="30"/>
      <c r="AQ12" s="30"/>
      <c r="AR12" s="30"/>
      <c r="AS12" s="30"/>
      <c r="AT12" s="30"/>
      <c r="AU12" s="30"/>
      <c r="AV12" s="30"/>
      <c r="AW12" s="30"/>
      <c r="AX12" s="30"/>
      <c r="AY12" s="30"/>
      <c r="AZ12" s="30"/>
      <c r="BA12" s="30"/>
      <c r="BB12" s="30"/>
      <c r="BC12" s="30"/>
      <c r="BD12" s="30"/>
      <c r="BE12" s="30"/>
      <c r="BF12" s="30"/>
      <c r="BG12" s="30"/>
      <c r="BH12" s="30"/>
      <c r="BI12" s="30"/>
      <c r="BJ12" s="30"/>
      <c r="BK12" s="30"/>
      <c r="BL12" s="30"/>
      <c r="BM12" s="30"/>
      <c r="BN12" s="30"/>
      <c r="BO12" s="30"/>
      <c r="BP12" s="30"/>
      <c r="BQ12" s="30"/>
      <c r="BR12" s="30"/>
      <c r="BS12" s="30"/>
      <c r="BT12" s="30"/>
      <c r="BU12" s="30"/>
      <c r="BV12" s="30"/>
      <c r="BW12" s="30"/>
      <c r="BX12" s="30"/>
      <c r="BY12" s="30"/>
      <c r="BZ12" s="30"/>
      <c r="CA12" s="30"/>
      <c r="CB12" s="30"/>
      <c r="CC12" s="30"/>
      <c r="CD12" s="30"/>
      <c r="CE12" s="30"/>
      <c r="CF12" s="30"/>
      <c r="CG12" s="30"/>
      <c r="CH12" s="30"/>
      <c r="CI12" s="30"/>
      <c r="CJ12" s="30"/>
      <c r="CK12" s="30"/>
      <c r="CL12" s="30"/>
      <c r="CM12" s="30"/>
    </row>
    <row r="13" spans="1:91" s="30" customFormat="1" ht="16.5">
      <c r="A13" s="40"/>
      <c r="B13" s="100"/>
      <c r="C13" s="78" t="s">
        <v>167</v>
      </c>
      <c r="D13" s="101" t="s">
        <v>605</v>
      </c>
      <c r="E13" s="66" t="s">
        <v>516</v>
      </c>
      <c r="F13" s="253" t="s">
        <v>528</v>
      </c>
      <c r="G13" s="81"/>
      <c r="H13" s="267"/>
      <c r="I13" s="267"/>
      <c r="J13" s="268"/>
      <c r="K13" s="24"/>
      <c r="L13" s="102">
        <f>K13*14</f>
        <v>0</v>
      </c>
    </row>
    <row r="14" spans="1:91" s="30" customFormat="1" ht="16.5">
      <c r="A14" s="40"/>
      <c r="B14" s="100"/>
      <c r="C14" s="78"/>
      <c r="D14" s="103" t="s">
        <v>514</v>
      </c>
      <c r="E14" s="66">
        <v>6</v>
      </c>
      <c r="F14" s="254"/>
      <c r="G14" s="81"/>
      <c r="H14" s="267"/>
      <c r="I14" s="267"/>
      <c r="J14" s="268"/>
      <c r="K14" s="24"/>
      <c r="L14" s="102">
        <f>E14*K14</f>
        <v>0</v>
      </c>
    </row>
    <row r="15" spans="1:91" s="30" customFormat="1" ht="16.5">
      <c r="A15" s="40"/>
      <c r="B15" s="100"/>
      <c r="C15" s="78"/>
      <c r="D15" s="103"/>
      <c r="E15" s="66"/>
      <c r="F15" s="254"/>
      <c r="G15" s="81"/>
      <c r="H15" s="267"/>
      <c r="I15" s="267"/>
      <c r="J15" s="268"/>
      <c r="K15" s="23"/>
      <c r="L15" s="102"/>
    </row>
    <row r="16" spans="1:91" s="30" customFormat="1" ht="16.5">
      <c r="A16" s="40"/>
      <c r="B16" s="100"/>
      <c r="C16" s="78" t="s">
        <v>168</v>
      </c>
      <c r="D16" s="101" t="s">
        <v>605</v>
      </c>
      <c r="E16" s="66" t="s">
        <v>517</v>
      </c>
      <c r="F16" s="254"/>
      <c r="G16" s="81"/>
      <c r="H16" s="267"/>
      <c r="I16" s="267"/>
      <c r="J16" s="268"/>
      <c r="K16" s="24"/>
      <c r="L16" s="102">
        <f>K16*23</f>
        <v>0</v>
      </c>
    </row>
    <row r="17" spans="1:12" s="30" customFormat="1" ht="33">
      <c r="A17" s="40"/>
      <c r="B17" s="100"/>
      <c r="C17" s="78"/>
      <c r="D17" s="103" t="s">
        <v>515</v>
      </c>
      <c r="E17" s="66">
        <v>12</v>
      </c>
      <c r="F17" s="254"/>
      <c r="G17" s="81"/>
      <c r="H17" s="267"/>
      <c r="I17" s="267"/>
      <c r="J17" s="268"/>
      <c r="K17" s="24"/>
      <c r="L17" s="102">
        <f>E17*K17</f>
        <v>0</v>
      </c>
    </row>
    <row r="18" spans="1:12" s="30" customFormat="1">
      <c r="A18" s="40"/>
      <c r="B18" s="100"/>
      <c r="C18" s="78"/>
      <c r="D18" s="105"/>
      <c r="E18" s="79"/>
      <c r="F18" s="254"/>
      <c r="G18" s="81"/>
      <c r="H18" s="267"/>
      <c r="I18" s="267"/>
      <c r="J18" s="268"/>
      <c r="K18" s="23"/>
      <c r="L18" s="102"/>
    </row>
    <row r="19" spans="1:12" s="30" customFormat="1" ht="16.5">
      <c r="A19" s="40"/>
      <c r="B19" s="100"/>
      <c r="C19" s="78" t="s">
        <v>169</v>
      </c>
      <c r="D19" s="101" t="s">
        <v>605</v>
      </c>
      <c r="E19" s="66" t="s">
        <v>519</v>
      </c>
      <c r="F19" s="254"/>
      <c r="G19" s="81"/>
      <c r="H19" s="267"/>
      <c r="I19" s="267"/>
      <c r="J19" s="268"/>
      <c r="K19" s="24"/>
      <c r="L19" s="102">
        <f>K19*209</f>
        <v>0</v>
      </c>
    </row>
    <row r="20" spans="1:12" s="30" customFormat="1" ht="33">
      <c r="A20" s="40"/>
      <c r="B20" s="100"/>
      <c r="C20" s="78"/>
      <c r="D20" s="103" t="s">
        <v>518</v>
      </c>
      <c r="E20" s="66">
        <v>34</v>
      </c>
      <c r="F20" s="254"/>
      <c r="G20" s="81"/>
      <c r="H20" s="267"/>
      <c r="I20" s="267"/>
      <c r="J20" s="268"/>
      <c r="K20" s="24"/>
      <c r="L20" s="102">
        <f>E20*K20</f>
        <v>0</v>
      </c>
    </row>
    <row r="21" spans="1:12" s="30" customFormat="1" ht="16.5">
      <c r="A21" s="40"/>
      <c r="B21" s="100"/>
      <c r="C21" s="78"/>
      <c r="D21" s="103"/>
      <c r="E21" s="66"/>
      <c r="F21" s="254"/>
      <c r="G21" s="81"/>
      <c r="H21" s="267"/>
      <c r="I21" s="267"/>
      <c r="J21" s="268"/>
      <c r="K21" s="23"/>
      <c r="L21" s="102"/>
    </row>
    <row r="22" spans="1:12" s="30" customFormat="1" ht="16.5">
      <c r="A22" s="40"/>
      <c r="B22" s="100"/>
      <c r="C22" s="78" t="s">
        <v>170</v>
      </c>
      <c r="D22" s="101" t="s">
        <v>605</v>
      </c>
      <c r="E22" s="66" t="s">
        <v>527</v>
      </c>
      <c r="F22" s="254"/>
      <c r="G22" s="81"/>
      <c r="H22" s="267"/>
      <c r="I22" s="267"/>
      <c r="J22" s="268"/>
      <c r="K22" s="24"/>
      <c r="L22" s="102">
        <f>K22*12</f>
        <v>0</v>
      </c>
    </row>
    <row r="23" spans="1:12" s="30" customFormat="1" ht="49.5">
      <c r="A23" s="40"/>
      <c r="B23" s="100"/>
      <c r="C23" s="78"/>
      <c r="D23" s="103" t="s">
        <v>606</v>
      </c>
      <c r="E23" s="66">
        <v>6</v>
      </c>
      <c r="F23" s="254"/>
      <c r="G23" s="81"/>
      <c r="H23" s="267"/>
      <c r="I23" s="267"/>
      <c r="J23" s="268"/>
      <c r="K23" s="24"/>
      <c r="L23" s="102">
        <f>E23*K23</f>
        <v>0</v>
      </c>
    </row>
    <row r="24" spans="1:12" s="30" customFormat="1" ht="16.5">
      <c r="A24" s="40"/>
      <c r="B24" s="100"/>
      <c r="C24" s="78"/>
      <c r="D24" s="103"/>
      <c r="E24" s="66"/>
      <c r="F24" s="254"/>
      <c r="G24" s="81"/>
      <c r="H24" s="267"/>
      <c r="I24" s="267"/>
      <c r="J24" s="268"/>
      <c r="K24" s="23"/>
      <c r="L24" s="102"/>
    </row>
    <row r="25" spans="1:12" s="30" customFormat="1" ht="16.5">
      <c r="A25" s="40"/>
      <c r="B25" s="100"/>
      <c r="C25" s="78"/>
      <c r="D25" s="103"/>
      <c r="E25" s="66"/>
      <c r="F25" s="254"/>
      <c r="G25" s="81"/>
      <c r="H25" s="267"/>
      <c r="I25" s="267"/>
      <c r="J25" s="268"/>
      <c r="K25" s="23"/>
      <c r="L25" s="102"/>
    </row>
    <row r="26" spans="1:12" s="30" customFormat="1" ht="16.5">
      <c r="A26" s="40"/>
      <c r="B26" s="100"/>
      <c r="C26" s="78"/>
      <c r="D26" s="101"/>
      <c r="E26" s="66"/>
      <c r="F26" s="254"/>
      <c r="G26" s="81"/>
      <c r="H26" s="267"/>
      <c r="I26" s="267"/>
      <c r="J26" s="268"/>
      <c r="K26" s="23"/>
      <c r="L26" s="102"/>
    </row>
    <row r="27" spans="1:12" s="30" customFormat="1" ht="16.5">
      <c r="A27" s="40"/>
      <c r="B27" s="100"/>
      <c r="C27" s="78"/>
      <c r="D27" s="103"/>
      <c r="E27" s="66"/>
      <c r="F27" s="254"/>
      <c r="G27" s="81"/>
      <c r="H27" s="267"/>
      <c r="I27" s="267"/>
      <c r="J27" s="268"/>
      <c r="K27" s="23"/>
      <c r="L27" s="102"/>
    </row>
    <row r="28" spans="1:12" s="30" customFormat="1" ht="16.5">
      <c r="A28" s="40"/>
      <c r="B28" s="100"/>
      <c r="C28" s="78"/>
      <c r="D28" s="103"/>
      <c r="E28" s="66"/>
      <c r="F28" s="254"/>
      <c r="G28" s="81"/>
      <c r="H28" s="267"/>
      <c r="I28" s="267"/>
      <c r="J28" s="268"/>
      <c r="K28" s="23"/>
      <c r="L28" s="102"/>
    </row>
    <row r="29" spans="1:12" s="30" customFormat="1" ht="16.5">
      <c r="A29" s="40"/>
      <c r="B29" s="100"/>
      <c r="C29" s="78"/>
      <c r="D29" s="101"/>
      <c r="E29" s="66"/>
      <c r="F29" s="254"/>
      <c r="G29" s="81"/>
      <c r="H29" s="267"/>
      <c r="I29" s="267"/>
      <c r="J29" s="268"/>
      <c r="K29" s="23"/>
      <c r="L29" s="102"/>
    </row>
    <row r="30" spans="1:12" s="30" customFormat="1" ht="16.5">
      <c r="A30" s="40"/>
      <c r="B30" s="100"/>
      <c r="C30" s="78"/>
      <c r="D30" s="103"/>
      <c r="E30" s="66"/>
      <c r="F30" s="254"/>
      <c r="G30" s="81"/>
      <c r="H30" s="267"/>
      <c r="I30" s="267"/>
      <c r="J30" s="268"/>
      <c r="K30" s="23"/>
      <c r="L30" s="102"/>
    </row>
    <row r="31" spans="1:12" s="30" customFormat="1" ht="16.5">
      <c r="A31" s="40"/>
      <c r="B31" s="100"/>
      <c r="C31" s="78"/>
      <c r="D31" s="103"/>
      <c r="E31" s="66"/>
      <c r="F31" s="254"/>
      <c r="G31" s="81"/>
      <c r="H31" s="267"/>
      <c r="I31" s="267"/>
      <c r="J31" s="268"/>
      <c r="K31" s="23"/>
      <c r="L31" s="102"/>
    </row>
    <row r="32" spans="1:12" s="30" customFormat="1">
      <c r="A32" s="40"/>
      <c r="B32" s="100"/>
      <c r="C32" s="78"/>
      <c r="D32" s="106" t="s">
        <v>24</v>
      </c>
      <c r="E32" s="66"/>
      <c r="F32" s="254"/>
      <c r="G32" s="81"/>
      <c r="H32" s="267"/>
      <c r="I32" s="267"/>
      <c r="J32" s="268"/>
      <c r="K32" s="23"/>
      <c r="L32" s="102"/>
    </row>
    <row r="33" spans="1:12" s="30" customFormat="1">
      <c r="A33" s="40"/>
      <c r="B33" s="100"/>
      <c r="C33" s="78"/>
      <c r="D33" s="107" t="s">
        <v>25</v>
      </c>
      <c r="E33" s="66"/>
      <c r="F33" s="254"/>
      <c r="G33" s="81"/>
      <c r="H33" s="267"/>
      <c r="I33" s="267"/>
      <c r="J33" s="268"/>
      <c r="K33" s="23"/>
      <c r="L33" s="102"/>
    </row>
    <row r="34" spans="1:12" s="30" customFormat="1" ht="25.5">
      <c r="A34" s="40"/>
      <c r="B34" s="100"/>
      <c r="C34" s="78"/>
      <c r="D34" s="107" t="s">
        <v>128</v>
      </c>
      <c r="E34" s="66"/>
      <c r="F34" s="254"/>
      <c r="G34" s="81"/>
      <c r="H34" s="267"/>
      <c r="I34" s="267"/>
      <c r="J34" s="268"/>
      <c r="K34" s="23"/>
      <c r="L34" s="102"/>
    </row>
    <row r="35" spans="1:12" s="30" customFormat="1">
      <c r="A35" s="40"/>
      <c r="B35" s="100"/>
      <c r="C35" s="78"/>
      <c r="D35" s="107" t="s">
        <v>26</v>
      </c>
      <c r="E35" s="66"/>
      <c r="F35" s="254"/>
      <c r="G35" s="81"/>
      <c r="H35" s="267"/>
      <c r="I35" s="267"/>
      <c r="J35" s="268"/>
      <c r="K35" s="23"/>
      <c r="L35" s="102"/>
    </row>
    <row r="36" spans="1:12" s="30" customFormat="1">
      <c r="A36" s="40"/>
      <c r="B36" s="100"/>
      <c r="C36" s="78"/>
      <c r="D36" s="107" t="s">
        <v>116</v>
      </c>
      <c r="E36" s="66"/>
      <c r="F36" s="254"/>
      <c r="G36" s="81"/>
      <c r="H36" s="267"/>
      <c r="I36" s="267"/>
      <c r="J36" s="268"/>
      <c r="K36" s="23"/>
      <c r="L36" s="102"/>
    </row>
    <row r="37" spans="1:12" s="30" customFormat="1">
      <c r="A37" s="40"/>
      <c r="B37" s="100"/>
      <c r="C37" s="78"/>
      <c r="D37" s="107" t="s">
        <v>529</v>
      </c>
      <c r="E37" s="66"/>
      <c r="F37" s="254"/>
      <c r="G37" s="81"/>
      <c r="H37" s="267"/>
      <c r="I37" s="267"/>
      <c r="J37" s="268"/>
      <c r="K37" s="23"/>
      <c r="L37" s="102"/>
    </row>
    <row r="38" spans="1:12" s="30" customFormat="1" ht="16.5" thickBot="1">
      <c r="A38" s="40"/>
      <c r="B38" s="100"/>
      <c r="C38" s="108"/>
      <c r="D38" s="19"/>
      <c r="E38" s="109"/>
      <c r="F38" s="110"/>
      <c r="G38" s="81"/>
      <c r="H38" s="267"/>
      <c r="I38" s="267"/>
      <c r="J38" s="268"/>
      <c r="K38" s="23"/>
      <c r="L38" s="102"/>
    </row>
    <row r="39" spans="1:12" s="30" customFormat="1" ht="16.5" thickBot="1">
      <c r="A39" s="40"/>
      <c r="B39" s="111"/>
      <c r="C39" s="112"/>
      <c r="D39" s="113" t="s">
        <v>40</v>
      </c>
      <c r="E39" s="114"/>
      <c r="F39" s="115"/>
      <c r="G39" s="116"/>
      <c r="H39" s="269"/>
      <c r="I39" s="269"/>
      <c r="J39" s="270"/>
      <c r="K39" s="22"/>
      <c r="L39" s="118"/>
    </row>
    <row r="40" spans="1:12" s="30" customFormat="1">
      <c r="A40" s="40"/>
      <c r="B40" s="100"/>
      <c r="C40" s="108"/>
      <c r="D40" s="119"/>
      <c r="E40" s="120"/>
      <c r="F40" s="121"/>
      <c r="G40" s="81"/>
      <c r="H40" s="267"/>
      <c r="I40" s="267"/>
      <c r="J40" s="268"/>
      <c r="K40" s="23"/>
      <c r="L40" s="102"/>
    </row>
    <row r="41" spans="1:12" s="30" customFormat="1">
      <c r="A41" s="40"/>
      <c r="B41" s="100"/>
      <c r="C41" s="108" t="s">
        <v>172</v>
      </c>
      <c r="D41" s="119" t="s">
        <v>173</v>
      </c>
      <c r="E41" s="122">
        <v>1</v>
      </c>
      <c r="F41" s="252"/>
      <c r="G41" s="81"/>
      <c r="H41" s="267"/>
      <c r="I41" s="267"/>
      <c r="J41" s="268"/>
      <c r="K41" s="24"/>
      <c r="L41" s="102">
        <f>E41*K41</f>
        <v>0</v>
      </c>
    </row>
    <row r="42" spans="1:12" s="30" customFormat="1" ht="15.95" customHeight="1">
      <c r="A42" s="40"/>
      <c r="B42" s="100"/>
      <c r="C42" s="108"/>
      <c r="D42" s="15" t="s">
        <v>481</v>
      </c>
      <c r="E42" s="122"/>
      <c r="F42" s="252"/>
      <c r="G42" s="81"/>
      <c r="H42" s="267"/>
      <c r="I42" s="267"/>
      <c r="J42" s="268"/>
      <c r="K42" s="23"/>
      <c r="L42" s="102"/>
    </row>
    <row r="43" spans="1:12" s="30" customFormat="1" ht="55.5" customHeight="1">
      <c r="A43" s="40"/>
      <c r="B43" s="100"/>
      <c r="C43" s="108"/>
      <c r="D43" s="107" t="s">
        <v>174</v>
      </c>
      <c r="E43" s="122"/>
      <c r="F43" s="252"/>
      <c r="G43" s="81"/>
      <c r="H43" s="267"/>
      <c r="I43" s="267"/>
      <c r="J43" s="268"/>
      <c r="K43" s="23"/>
      <c r="L43" s="102"/>
    </row>
    <row r="44" spans="1:12" s="30" customFormat="1" ht="25.5">
      <c r="A44" s="40"/>
      <c r="B44" s="100"/>
      <c r="C44" s="108"/>
      <c r="D44" s="107" t="s">
        <v>482</v>
      </c>
      <c r="E44" s="122"/>
      <c r="F44" s="252"/>
      <c r="G44" s="81"/>
      <c r="H44" s="267"/>
      <c r="I44" s="267"/>
      <c r="J44" s="268"/>
      <c r="K44" s="23"/>
      <c r="L44" s="102"/>
    </row>
    <row r="45" spans="1:12" s="30" customFormat="1" ht="15.95" customHeight="1">
      <c r="A45" s="40"/>
      <c r="B45" s="100"/>
      <c r="C45" s="108"/>
      <c r="D45" s="123" t="s">
        <v>483</v>
      </c>
      <c r="E45" s="122"/>
      <c r="F45" s="252"/>
      <c r="G45" s="81"/>
      <c r="H45" s="267"/>
      <c r="I45" s="267"/>
      <c r="J45" s="268"/>
      <c r="K45" s="23"/>
      <c r="L45" s="102"/>
    </row>
    <row r="46" spans="1:12" s="30" customFormat="1" ht="15.95" customHeight="1">
      <c r="A46" s="40"/>
      <c r="B46" s="100"/>
      <c r="C46" s="108"/>
      <c r="D46" s="123" t="s">
        <v>484</v>
      </c>
      <c r="E46" s="122"/>
      <c r="F46" s="252"/>
      <c r="G46" s="81"/>
      <c r="H46" s="267"/>
      <c r="I46" s="267"/>
      <c r="J46" s="268"/>
      <c r="K46" s="23"/>
      <c r="L46" s="102"/>
    </row>
    <row r="47" spans="1:12" s="30" customFormat="1" ht="15.95" customHeight="1">
      <c r="A47" s="40"/>
      <c r="B47" s="100"/>
      <c r="C47" s="108"/>
      <c r="D47" s="123" t="s">
        <v>175</v>
      </c>
      <c r="E47" s="122"/>
      <c r="F47" s="252"/>
      <c r="G47" s="81"/>
      <c r="H47" s="267"/>
      <c r="I47" s="267"/>
      <c r="J47" s="268"/>
      <c r="K47" s="23"/>
      <c r="L47" s="102"/>
    </row>
    <row r="48" spans="1:12" s="30" customFormat="1" ht="15.95" customHeight="1">
      <c r="A48" s="40"/>
      <c r="B48" s="100"/>
      <c r="C48" s="108"/>
      <c r="D48" s="123" t="s">
        <v>176</v>
      </c>
      <c r="E48" s="122"/>
      <c r="F48" s="252"/>
      <c r="G48" s="81"/>
      <c r="H48" s="267"/>
      <c r="I48" s="267"/>
      <c r="J48" s="268"/>
      <c r="K48" s="23"/>
      <c r="L48" s="102"/>
    </row>
    <row r="49" spans="1:12" s="30" customFormat="1" ht="15.95" customHeight="1">
      <c r="A49" s="40"/>
      <c r="B49" s="100"/>
      <c r="C49" s="108"/>
      <c r="D49" s="123" t="s">
        <v>177</v>
      </c>
      <c r="E49" s="122"/>
      <c r="F49" s="252"/>
      <c r="G49" s="81"/>
      <c r="H49" s="267"/>
      <c r="I49" s="267"/>
      <c r="J49" s="268"/>
      <c r="K49" s="23"/>
      <c r="L49" s="102"/>
    </row>
    <row r="50" spans="1:12" s="30" customFormat="1" ht="15.95" customHeight="1">
      <c r="A50" s="40"/>
      <c r="B50" s="100"/>
      <c r="C50" s="108"/>
      <c r="D50" s="123" t="s">
        <v>178</v>
      </c>
      <c r="E50" s="122"/>
      <c r="F50" s="252"/>
      <c r="G50" s="81"/>
      <c r="H50" s="267"/>
      <c r="I50" s="267"/>
      <c r="J50" s="268"/>
      <c r="K50" s="23"/>
      <c r="L50" s="102"/>
    </row>
    <row r="51" spans="1:12" s="30" customFormat="1" ht="15.95" customHeight="1">
      <c r="A51" s="40"/>
      <c r="B51" s="100"/>
      <c r="C51" s="108"/>
      <c r="D51" s="123" t="s">
        <v>179</v>
      </c>
      <c r="E51" s="122"/>
      <c r="F51" s="252"/>
      <c r="G51" s="81"/>
      <c r="H51" s="267"/>
      <c r="I51" s="267"/>
      <c r="J51" s="268"/>
      <c r="K51" s="23"/>
      <c r="L51" s="102"/>
    </row>
    <row r="52" spans="1:12" s="30" customFormat="1" ht="15.95" customHeight="1">
      <c r="A52" s="40"/>
      <c r="B52" s="100"/>
      <c r="C52" s="108"/>
      <c r="D52" s="123" t="s">
        <v>180</v>
      </c>
      <c r="E52" s="122"/>
      <c r="F52" s="252"/>
      <c r="G52" s="81"/>
      <c r="H52" s="267"/>
      <c r="I52" s="267"/>
      <c r="J52" s="268"/>
      <c r="K52" s="23"/>
      <c r="L52" s="102"/>
    </row>
    <row r="53" spans="1:12" s="30" customFormat="1" ht="15.95" customHeight="1">
      <c r="A53" s="40"/>
      <c r="B53" s="100"/>
      <c r="C53" s="108"/>
      <c r="D53" s="123" t="s">
        <v>181</v>
      </c>
      <c r="E53" s="122"/>
      <c r="F53" s="252"/>
      <c r="G53" s="81"/>
      <c r="H53" s="267"/>
      <c r="I53" s="267"/>
      <c r="J53" s="268"/>
      <c r="K53" s="23"/>
      <c r="L53" s="102"/>
    </row>
    <row r="54" spans="1:12" s="30" customFormat="1" ht="15.95" customHeight="1">
      <c r="A54" s="40"/>
      <c r="B54" s="100"/>
      <c r="C54" s="108"/>
      <c r="D54" s="123" t="s">
        <v>485</v>
      </c>
      <c r="E54" s="122"/>
      <c r="F54" s="252"/>
      <c r="G54" s="81"/>
      <c r="H54" s="267"/>
      <c r="I54" s="267"/>
      <c r="J54" s="268"/>
      <c r="K54" s="23"/>
      <c r="L54" s="102"/>
    </row>
    <row r="55" spans="1:12" s="30" customFormat="1" ht="15.95" customHeight="1">
      <c r="A55" s="40"/>
      <c r="B55" s="100"/>
      <c r="C55" s="108"/>
      <c r="D55" s="123" t="s">
        <v>486</v>
      </c>
      <c r="E55" s="122"/>
      <c r="F55" s="252"/>
      <c r="G55" s="81"/>
      <c r="H55" s="267"/>
      <c r="I55" s="267"/>
      <c r="J55" s="268"/>
      <c r="K55" s="23"/>
      <c r="L55" s="102"/>
    </row>
    <row r="56" spans="1:12" s="30" customFormat="1" ht="15.95" customHeight="1">
      <c r="A56" s="40"/>
      <c r="B56" s="100"/>
      <c r="C56" s="108"/>
      <c r="D56" s="123" t="s">
        <v>182</v>
      </c>
      <c r="E56" s="122"/>
      <c r="F56" s="252"/>
      <c r="G56" s="81"/>
      <c r="H56" s="267"/>
      <c r="I56" s="267"/>
      <c r="J56" s="268"/>
      <c r="K56" s="23"/>
      <c r="L56" s="102"/>
    </row>
    <row r="57" spans="1:12" s="30" customFormat="1" ht="15.95" customHeight="1">
      <c r="A57" s="40"/>
      <c r="B57" s="100"/>
      <c r="C57" s="108"/>
      <c r="D57" s="123" t="s">
        <v>183</v>
      </c>
      <c r="E57" s="122"/>
      <c r="F57" s="252"/>
      <c r="G57" s="81"/>
      <c r="H57" s="267"/>
      <c r="I57" s="267"/>
      <c r="J57" s="268"/>
      <c r="K57" s="23"/>
      <c r="L57" s="102"/>
    </row>
    <row r="58" spans="1:12" s="30" customFormat="1" ht="15.95" customHeight="1">
      <c r="A58" s="40"/>
      <c r="B58" s="100"/>
      <c r="C58" s="108"/>
      <c r="D58" s="123" t="s">
        <v>184</v>
      </c>
      <c r="E58" s="122"/>
      <c r="F58" s="252"/>
      <c r="G58" s="81"/>
      <c r="H58" s="267"/>
      <c r="I58" s="267"/>
      <c r="J58" s="268"/>
      <c r="K58" s="23"/>
      <c r="L58" s="102"/>
    </row>
    <row r="59" spans="1:12" s="30" customFormat="1" ht="30.95" customHeight="1">
      <c r="A59" s="40"/>
      <c r="B59" s="100"/>
      <c r="C59" s="108"/>
      <c r="D59" s="123" t="s">
        <v>487</v>
      </c>
      <c r="E59" s="122"/>
      <c r="F59" s="252"/>
      <c r="G59" s="81"/>
      <c r="H59" s="267"/>
      <c r="I59" s="267"/>
      <c r="J59" s="268"/>
      <c r="K59" s="23"/>
      <c r="L59" s="102"/>
    </row>
    <row r="60" spans="1:12" s="30" customFormat="1" ht="15.95" customHeight="1">
      <c r="A60" s="40"/>
      <c r="B60" s="100"/>
      <c r="C60" s="108"/>
      <c r="D60" s="123" t="s">
        <v>185</v>
      </c>
      <c r="E60" s="122"/>
      <c r="F60" s="252"/>
      <c r="G60" s="81"/>
      <c r="H60" s="267"/>
      <c r="I60" s="267"/>
      <c r="J60" s="268"/>
      <c r="K60" s="23"/>
      <c r="L60" s="102"/>
    </row>
    <row r="61" spans="1:12" s="30" customFormat="1" ht="15.95" customHeight="1">
      <c r="A61" s="40"/>
      <c r="B61" s="100"/>
      <c r="C61" s="108"/>
      <c r="D61" s="123" t="s">
        <v>186</v>
      </c>
      <c r="E61" s="122"/>
      <c r="F61" s="252"/>
      <c r="G61" s="81"/>
      <c r="H61" s="267"/>
      <c r="I61" s="267"/>
      <c r="J61" s="268"/>
      <c r="K61" s="23"/>
      <c r="L61" s="102"/>
    </row>
    <row r="62" spans="1:12" s="30" customFormat="1" ht="15.95" customHeight="1">
      <c r="A62" s="40"/>
      <c r="B62" s="100"/>
      <c r="C62" s="108"/>
      <c r="D62" s="123" t="s">
        <v>488</v>
      </c>
      <c r="E62" s="122"/>
      <c r="F62" s="252"/>
      <c r="G62" s="81"/>
      <c r="H62" s="267"/>
      <c r="I62" s="267"/>
      <c r="J62" s="268"/>
      <c r="K62" s="23"/>
      <c r="L62" s="102"/>
    </row>
    <row r="63" spans="1:12" s="30" customFormat="1" ht="15.95" customHeight="1">
      <c r="A63" s="40"/>
      <c r="B63" s="100"/>
      <c r="C63" s="108"/>
      <c r="D63" s="123" t="s">
        <v>489</v>
      </c>
      <c r="E63" s="122"/>
      <c r="F63" s="252"/>
      <c r="G63" s="81"/>
      <c r="H63" s="267"/>
      <c r="I63" s="267"/>
      <c r="J63" s="268"/>
      <c r="K63" s="23"/>
      <c r="L63" s="102"/>
    </row>
    <row r="64" spans="1:12" s="30" customFormat="1" ht="15.95" customHeight="1">
      <c r="A64" s="40"/>
      <c r="B64" s="100"/>
      <c r="C64" s="108"/>
      <c r="D64" s="123" t="s">
        <v>490</v>
      </c>
      <c r="E64" s="122"/>
      <c r="F64" s="252"/>
      <c r="G64" s="81"/>
      <c r="H64" s="267"/>
      <c r="I64" s="267"/>
      <c r="J64" s="268"/>
      <c r="K64" s="23"/>
      <c r="L64" s="102"/>
    </row>
    <row r="65" spans="1:12" s="30" customFormat="1" ht="15.95" customHeight="1">
      <c r="A65" s="40"/>
      <c r="B65" s="100"/>
      <c r="C65" s="108"/>
      <c r="D65" s="123" t="s">
        <v>491</v>
      </c>
      <c r="E65" s="122"/>
      <c r="F65" s="252"/>
      <c r="G65" s="81"/>
      <c r="H65" s="267"/>
      <c r="I65" s="267"/>
      <c r="J65" s="268"/>
      <c r="K65" s="23"/>
      <c r="L65" s="102"/>
    </row>
    <row r="66" spans="1:12" s="30" customFormat="1" ht="15.95" customHeight="1">
      <c r="A66" s="40"/>
      <c r="B66" s="100"/>
      <c r="C66" s="108"/>
      <c r="D66" s="123" t="s">
        <v>187</v>
      </c>
      <c r="E66" s="122"/>
      <c r="F66" s="252"/>
      <c r="G66" s="81"/>
      <c r="H66" s="267"/>
      <c r="I66" s="267"/>
      <c r="J66" s="268"/>
      <c r="K66" s="23"/>
      <c r="L66" s="102"/>
    </row>
    <row r="67" spans="1:12" s="30" customFormat="1" ht="15.95" customHeight="1">
      <c r="A67" s="40"/>
      <c r="B67" s="100"/>
      <c r="C67" s="108"/>
      <c r="D67" s="123" t="s">
        <v>495</v>
      </c>
      <c r="E67" s="122"/>
      <c r="F67" s="252"/>
      <c r="G67" s="81"/>
      <c r="H67" s="267"/>
      <c r="I67" s="267"/>
      <c r="J67" s="268"/>
      <c r="K67" s="23"/>
      <c r="L67" s="102"/>
    </row>
    <row r="68" spans="1:12" s="30" customFormat="1" ht="15.95" customHeight="1">
      <c r="A68" s="40"/>
      <c r="B68" s="100"/>
      <c r="C68" s="108"/>
      <c r="D68" s="123" t="s">
        <v>492</v>
      </c>
      <c r="E68" s="122"/>
      <c r="F68" s="252"/>
      <c r="G68" s="81"/>
      <c r="H68" s="267"/>
      <c r="I68" s="267"/>
      <c r="J68" s="268"/>
      <c r="K68" s="23"/>
      <c r="L68" s="102"/>
    </row>
    <row r="69" spans="1:12" s="30" customFormat="1" ht="15.95" customHeight="1">
      <c r="A69" s="40"/>
      <c r="B69" s="100"/>
      <c r="C69" s="108"/>
      <c r="D69" s="123" t="s">
        <v>493</v>
      </c>
      <c r="E69" s="122"/>
      <c r="F69" s="252"/>
      <c r="G69" s="81"/>
      <c r="H69" s="267"/>
      <c r="I69" s="267"/>
      <c r="J69" s="268"/>
      <c r="K69" s="23"/>
      <c r="L69" s="102"/>
    </row>
    <row r="70" spans="1:12" s="30" customFormat="1" ht="15.95" customHeight="1">
      <c r="A70" s="40"/>
      <c r="B70" s="100"/>
      <c r="C70" s="108"/>
      <c r="D70" s="123" t="s">
        <v>494</v>
      </c>
      <c r="E70" s="122"/>
      <c r="F70" s="252"/>
      <c r="G70" s="81"/>
      <c r="H70" s="267"/>
      <c r="I70" s="267"/>
      <c r="J70" s="268"/>
      <c r="K70" s="23"/>
      <c r="L70" s="102"/>
    </row>
    <row r="71" spans="1:12" s="30" customFormat="1" ht="15.95" customHeight="1">
      <c r="A71" s="40"/>
      <c r="B71" s="100"/>
      <c r="C71" s="108"/>
      <c r="D71" s="123" t="s">
        <v>496</v>
      </c>
      <c r="E71" s="122"/>
      <c r="F71" s="252"/>
      <c r="G71" s="81"/>
      <c r="H71" s="267"/>
      <c r="I71" s="267"/>
      <c r="J71" s="268"/>
      <c r="K71" s="23"/>
      <c r="L71" s="102"/>
    </row>
    <row r="72" spans="1:12" s="30" customFormat="1" ht="15.95" customHeight="1">
      <c r="A72" s="40"/>
      <c r="B72" s="100"/>
      <c r="C72" s="108"/>
      <c r="D72" s="123" t="s">
        <v>497</v>
      </c>
      <c r="E72" s="122"/>
      <c r="F72" s="252"/>
      <c r="G72" s="81"/>
      <c r="H72" s="267"/>
      <c r="I72" s="267"/>
      <c r="J72" s="268"/>
      <c r="K72" s="23"/>
      <c r="L72" s="102"/>
    </row>
    <row r="73" spans="1:12" s="30" customFormat="1" ht="15.95" customHeight="1">
      <c r="A73" s="40"/>
      <c r="B73" s="100"/>
      <c r="C73" s="108"/>
      <c r="D73" s="124"/>
      <c r="E73" s="122"/>
      <c r="F73" s="252"/>
      <c r="G73" s="81"/>
      <c r="H73" s="267"/>
      <c r="I73" s="267"/>
      <c r="J73" s="268"/>
      <c r="K73" s="23"/>
      <c r="L73" s="102"/>
    </row>
    <row r="74" spans="1:12" s="30" customFormat="1">
      <c r="A74" s="40"/>
      <c r="B74" s="100"/>
      <c r="C74" s="108" t="s">
        <v>198</v>
      </c>
      <c r="D74" s="106" t="s">
        <v>199</v>
      </c>
      <c r="E74" s="122">
        <v>1</v>
      </c>
      <c r="F74" s="252"/>
      <c r="G74" s="81"/>
      <c r="H74" s="267"/>
      <c r="I74" s="267"/>
      <c r="J74" s="268"/>
      <c r="K74" s="24"/>
      <c r="L74" s="102">
        <f>E74*K74</f>
        <v>0</v>
      </c>
    </row>
    <row r="75" spans="1:12" s="30" customFormat="1" ht="15.95" customHeight="1">
      <c r="A75" s="40"/>
      <c r="B75" s="100"/>
      <c r="C75" s="108"/>
      <c r="D75" s="125" t="s">
        <v>520</v>
      </c>
      <c r="E75" s="122"/>
      <c r="F75" s="252"/>
      <c r="G75" s="81"/>
      <c r="H75" s="267"/>
      <c r="I75" s="267"/>
      <c r="J75" s="268"/>
      <c r="K75" s="23"/>
      <c r="L75" s="102"/>
    </row>
    <row r="76" spans="1:12" s="30" customFormat="1" ht="15.95" customHeight="1">
      <c r="A76" s="40"/>
      <c r="B76" s="100"/>
      <c r="C76" s="108"/>
      <c r="D76" s="123" t="s">
        <v>201</v>
      </c>
      <c r="E76" s="122"/>
      <c r="F76" s="252"/>
      <c r="G76" s="81"/>
      <c r="H76" s="267"/>
      <c r="I76" s="267"/>
      <c r="J76" s="268"/>
      <c r="K76" s="23"/>
      <c r="L76" s="102"/>
    </row>
    <row r="77" spans="1:12" s="30" customFormat="1" ht="15.95" customHeight="1">
      <c r="A77" s="40"/>
      <c r="B77" s="100"/>
      <c r="C77" s="108"/>
      <c r="D77" s="123" t="s">
        <v>523</v>
      </c>
      <c r="E77" s="122"/>
      <c r="F77" s="252"/>
      <c r="G77" s="81"/>
      <c r="H77" s="267"/>
      <c r="I77" s="267"/>
      <c r="J77" s="268"/>
      <c r="K77" s="23"/>
      <c r="L77" s="102"/>
    </row>
    <row r="78" spans="1:12" s="30" customFormat="1" ht="15.95" customHeight="1">
      <c r="A78" s="40"/>
      <c r="B78" s="100"/>
      <c r="C78" s="108"/>
      <c r="D78" s="123" t="s">
        <v>202</v>
      </c>
      <c r="E78" s="122"/>
      <c r="F78" s="252"/>
      <c r="G78" s="81"/>
      <c r="H78" s="267"/>
      <c r="I78" s="267"/>
      <c r="J78" s="268"/>
      <c r="K78" s="23"/>
      <c r="L78" s="102"/>
    </row>
    <row r="79" spans="1:12" s="30" customFormat="1" ht="15.95" customHeight="1">
      <c r="A79" s="40"/>
      <c r="B79" s="100"/>
      <c r="C79" s="108"/>
      <c r="D79" s="123" t="s">
        <v>524</v>
      </c>
      <c r="E79" s="122"/>
      <c r="F79" s="252"/>
      <c r="G79" s="81"/>
      <c r="H79" s="267"/>
      <c r="I79" s="267"/>
      <c r="J79" s="268"/>
      <c r="K79" s="23"/>
      <c r="L79" s="102"/>
    </row>
    <row r="80" spans="1:12" s="30" customFormat="1">
      <c r="A80" s="40"/>
      <c r="B80" s="100"/>
      <c r="C80" s="108"/>
      <c r="D80" s="123"/>
      <c r="E80" s="122"/>
      <c r="F80" s="252"/>
      <c r="G80" s="81"/>
      <c r="H80" s="267"/>
      <c r="I80" s="267"/>
      <c r="J80" s="268"/>
      <c r="K80" s="23"/>
      <c r="L80" s="102"/>
    </row>
    <row r="81" spans="1:12" s="30" customFormat="1" ht="76.5">
      <c r="A81" s="40"/>
      <c r="B81" s="100"/>
      <c r="C81" s="108"/>
      <c r="D81" s="123" t="s">
        <v>521</v>
      </c>
      <c r="E81" s="122"/>
      <c r="F81" s="252"/>
      <c r="G81" s="81"/>
      <c r="H81" s="267"/>
      <c r="I81" s="267"/>
      <c r="J81" s="268"/>
      <c r="K81" s="23"/>
      <c r="L81" s="102"/>
    </row>
    <row r="82" spans="1:12" s="30" customFormat="1" ht="89.25">
      <c r="A82" s="40"/>
      <c r="B82" s="100"/>
      <c r="C82" s="108"/>
      <c r="D82" s="123" t="s">
        <v>522</v>
      </c>
      <c r="E82" s="122"/>
      <c r="F82" s="252"/>
      <c r="G82" s="81"/>
      <c r="H82" s="267"/>
      <c r="I82" s="267"/>
      <c r="J82" s="268"/>
      <c r="K82" s="23"/>
      <c r="L82" s="102"/>
    </row>
    <row r="83" spans="1:12" s="30" customFormat="1">
      <c r="A83" s="40"/>
      <c r="B83" s="100"/>
      <c r="C83" s="108"/>
      <c r="D83" s="105"/>
      <c r="E83" s="122"/>
      <c r="F83" s="252"/>
      <c r="G83" s="81"/>
      <c r="H83" s="267"/>
      <c r="I83" s="267"/>
      <c r="J83" s="268"/>
      <c r="K83" s="23"/>
      <c r="L83" s="102"/>
    </row>
    <row r="84" spans="1:12" s="30" customFormat="1" ht="12.6" customHeight="1">
      <c r="A84" s="40"/>
      <c r="B84" s="100"/>
      <c r="D84" s="124"/>
      <c r="F84" s="252"/>
      <c r="G84" s="81"/>
      <c r="H84" s="267"/>
      <c r="I84" s="267"/>
      <c r="J84" s="268"/>
      <c r="K84" s="23"/>
      <c r="L84" s="102"/>
    </row>
    <row r="85" spans="1:12" s="30" customFormat="1" ht="15.95" customHeight="1">
      <c r="A85" s="40"/>
      <c r="B85" s="100"/>
      <c r="C85" s="108" t="s">
        <v>171</v>
      </c>
      <c r="D85" s="119" t="s">
        <v>197</v>
      </c>
      <c r="E85" s="122">
        <v>18</v>
      </c>
      <c r="F85" s="252"/>
      <c r="G85" s="81"/>
      <c r="H85" s="267"/>
      <c r="I85" s="267"/>
      <c r="J85" s="268"/>
      <c r="K85" s="24"/>
      <c r="L85" s="102">
        <f>E85*K85</f>
        <v>0</v>
      </c>
    </row>
    <row r="86" spans="1:12" s="30" customFormat="1" ht="15.95" customHeight="1">
      <c r="A86" s="40"/>
      <c r="B86" s="100"/>
      <c r="D86" s="126" t="s">
        <v>200</v>
      </c>
      <c r="E86" s="127"/>
      <c r="F86" s="252"/>
      <c r="G86" s="81"/>
      <c r="H86" s="267"/>
      <c r="I86" s="267"/>
      <c r="J86" s="268"/>
      <c r="K86" s="23"/>
      <c r="L86" s="102"/>
    </row>
    <row r="87" spans="1:12" s="30" customFormat="1" ht="15.95" customHeight="1">
      <c r="A87" s="40"/>
      <c r="B87" s="100"/>
      <c r="C87" s="108"/>
      <c r="D87" s="124" t="s">
        <v>188</v>
      </c>
      <c r="E87" s="127"/>
      <c r="F87" s="252"/>
      <c r="G87" s="81"/>
      <c r="H87" s="267"/>
      <c r="I87" s="267"/>
      <c r="J87" s="268"/>
      <c r="K87" s="23"/>
      <c r="L87" s="102"/>
    </row>
    <row r="88" spans="1:12" s="30" customFormat="1" ht="15.95" customHeight="1">
      <c r="A88" s="40"/>
      <c r="B88" s="100"/>
      <c r="C88" s="108"/>
      <c r="D88" s="124" t="s">
        <v>193</v>
      </c>
      <c r="E88" s="127"/>
      <c r="F88" s="252"/>
      <c r="G88" s="81"/>
      <c r="H88" s="267"/>
      <c r="I88" s="267"/>
      <c r="J88" s="268"/>
      <c r="K88" s="23"/>
      <c r="L88" s="102"/>
    </row>
    <row r="89" spans="1:12" s="30" customFormat="1" ht="29.1" customHeight="1">
      <c r="A89" s="40"/>
      <c r="B89" s="100"/>
      <c r="C89" s="108"/>
      <c r="D89" s="124" t="s">
        <v>195</v>
      </c>
      <c r="E89" s="127"/>
      <c r="F89" s="252"/>
      <c r="G89" s="81"/>
      <c r="H89" s="267"/>
      <c r="I89" s="267"/>
      <c r="J89" s="268"/>
      <c r="K89" s="23"/>
      <c r="L89" s="102"/>
    </row>
    <row r="90" spans="1:12" s="30" customFormat="1" ht="28.5" customHeight="1">
      <c r="A90" s="40"/>
      <c r="B90" s="100"/>
      <c r="C90" s="108"/>
      <c r="D90" s="124" t="s">
        <v>189</v>
      </c>
      <c r="E90" s="127"/>
      <c r="F90" s="252"/>
      <c r="G90" s="81"/>
      <c r="H90" s="267"/>
      <c r="I90" s="267"/>
      <c r="J90" s="268"/>
      <c r="K90" s="23"/>
      <c r="L90" s="102"/>
    </row>
    <row r="91" spans="1:12" s="30" customFormat="1" ht="30" customHeight="1">
      <c r="A91" s="40"/>
      <c r="B91" s="100"/>
      <c r="C91" s="108"/>
      <c r="D91" s="124" t="s">
        <v>194</v>
      </c>
      <c r="E91" s="127"/>
      <c r="F91" s="252"/>
      <c r="G91" s="81"/>
      <c r="H91" s="267"/>
      <c r="I91" s="267"/>
      <c r="J91" s="268"/>
      <c r="K91" s="23"/>
      <c r="L91" s="102"/>
    </row>
    <row r="92" spans="1:12" s="30" customFormat="1" ht="29.1" customHeight="1">
      <c r="A92" s="40"/>
      <c r="B92" s="100"/>
      <c r="C92" s="108"/>
      <c r="D92" s="124" t="s">
        <v>190</v>
      </c>
      <c r="E92" s="127"/>
      <c r="F92" s="252"/>
      <c r="G92" s="81"/>
      <c r="H92" s="267"/>
      <c r="I92" s="267"/>
      <c r="J92" s="268"/>
      <c r="K92" s="23"/>
      <c r="L92" s="102"/>
    </row>
    <row r="93" spans="1:12" s="30" customFormat="1" ht="27.75" customHeight="1">
      <c r="A93" s="40"/>
      <c r="B93" s="100"/>
      <c r="C93" s="108"/>
      <c r="D93" s="124" t="s">
        <v>191</v>
      </c>
      <c r="E93" s="127"/>
      <c r="F93" s="252"/>
      <c r="G93" s="81"/>
      <c r="H93" s="267"/>
      <c r="I93" s="267"/>
      <c r="J93" s="268"/>
      <c r="K93" s="23"/>
      <c r="L93" s="102"/>
    </row>
    <row r="94" spans="1:12" s="30" customFormat="1" ht="15.95" customHeight="1">
      <c r="A94" s="40"/>
      <c r="B94" s="100"/>
      <c r="C94" s="108"/>
      <c r="D94" s="124" t="s">
        <v>192</v>
      </c>
      <c r="E94" s="127"/>
      <c r="F94" s="252"/>
      <c r="G94" s="81"/>
      <c r="H94" s="267"/>
      <c r="I94" s="267"/>
      <c r="J94" s="268"/>
      <c r="K94" s="23"/>
      <c r="L94" s="102"/>
    </row>
    <row r="95" spans="1:12" s="30" customFormat="1" ht="237" customHeight="1">
      <c r="A95" s="40"/>
      <c r="B95" s="100"/>
      <c r="C95" s="108"/>
      <c r="D95" s="124" t="s">
        <v>196</v>
      </c>
      <c r="E95" s="127"/>
      <c r="F95" s="252"/>
      <c r="G95" s="81"/>
      <c r="H95" s="267"/>
      <c r="I95" s="267"/>
      <c r="J95" s="268"/>
      <c r="K95" s="23"/>
      <c r="L95" s="102"/>
    </row>
    <row r="96" spans="1:12" s="30" customFormat="1" ht="11.85" customHeight="1">
      <c r="A96" s="40"/>
      <c r="B96" s="100"/>
      <c r="D96" s="128"/>
      <c r="F96" s="248"/>
      <c r="G96" s="81"/>
      <c r="H96" s="267"/>
      <c r="I96" s="267"/>
      <c r="J96" s="268"/>
      <c r="K96" s="23"/>
      <c r="L96" s="102"/>
    </row>
    <row r="97" spans="1:12" s="30" customFormat="1" ht="31.5">
      <c r="A97" s="40"/>
      <c r="B97" s="100"/>
      <c r="C97" s="129" t="s">
        <v>134</v>
      </c>
      <c r="D97" s="119" t="s">
        <v>220</v>
      </c>
      <c r="E97" s="130">
        <v>7</v>
      </c>
      <c r="F97" s="248"/>
      <c r="G97" s="81"/>
      <c r="H97" s="267"/>
      <c r="I97" s="267"/>
      <c r="J97" s="268"/>
      <c r="K97" s="24"/>
      <c r="L97" s="102">
        <f>E97*K97</f>
        <v>0</v>
      </c>
    </row>
    <row r="98" spans="1:12" s="30" customFormat="1" ht="15.95" customHeight="1">
      <c r="A98" s="40"/>
      <c r="B98" s="100"/>
      <c r="C98" s="108"/>
      <c r="D98" s="15" t="s">
        <v>218</v>
      </c>
      <c r="E98" s="131"/>
      <c r="F98" s="248"/>
      <c r="G98" s="81"/>
      <c r="H98" s="267"/>
      <c r="I98" s="267"/>
      <c r="J98" s="268"/>
      <c r="K98" s="23"/>
      <c r="L98" s="102"/>
    </row>
    <row r="99" spans="1:12" s="30" customFormat="1" ht="15.95" customHeight="1">
      <c r="A99" s="40"/>
      <c r="B99" s="100"/>
      <c r="C99" s="108"/>
      <c r="D99" s="132" t="s">
        <v>219</v>
      </c>
      <c r="E99" s="131"/>
      <c r="F99" s="248"/>
      <c r="G99" s="81"/>
      <c r="H99" s="267"/>
      <c r="I99" s="267"/>
      <c r="J99" s="268"/>
      <c r="K99" s="23"/>
      <c r="L99" s="102"/>
    </row>
    <row r="100" spans="1:12" s="30" customFormat="1" ht="15.95" customHeight="1">
      <c r="A100" s="40"/>
      <c r="B100" s="100"/>
      <c r="C100" s="108"/>
      <c r="D100" s="132" t="s">
        <v>221</v>
      </c>
      <c r="E100" s="131"/>
      <c r="F100" s="248"/>
      <c r="G100" s="81"/>
      <c r="H100" s="267"/>
      <c r="I100" s="267"/>
      <c r="J100" s="268"/>
      <c r="K100" s="23"/>
      <c r="L100" s="102"/>
    </row>
    <row r="101" spans="1:12" s="30" customFormat="1" ht="15.95" customHeight="1">
      <c r="A101" s="40"/>
      <c r="B101" s="100"/>
      <c r="C101" s="108"/>
      <c r="D101" s="132" t="s">
        <v>222</v>
      </c>
      <c r="E101" s="131"/>
      <c r="F101" s="248"/>
      <c r="G101" s="81"/>
      <c r="H101" s="267"/>
      <c r="I101" s="267"/>
      <c r="J101" s="268"/>
      <c r="K101" s="23"/>
      <c r="L101" s="102"/>
    </row>
    <row r="102" spans="1:12" s="30" customFormat="1">
      <c r="A102" s="40"/>
      <c r="B102" s="100"/>
      <c r="C102" s="133"/>
      <c r="D102" s="132" t="s">
        <v>225</v>
      </c>
      <c r="E102" s="131"/>
      <c r="F102" s="248"/>
      <c r="G102" s="81"/>
      <c r="H102" s="267"/>
      <c r="I102" s="267"/>
      <c r="J102" s="268"/>
      <c r="K102" s="23"/>
      <c r="L102" s="102"/>
    </row>
    <row r="103" spans="1:12" s="30" customFormat="1" ht="25.5">
      <c r="A103" s="40"/>
      <c r="B103" s="100"/>
      <c r="C103" s="108"/>
      <c r="D103" s="107" t="s">
        <v>224</v>
      </c>
      <c r="E103" s="131"/>
      <c r="F103" s="248"/>
      <c r="G103" s="81"/>
      <c r="H103" s="267"/>
      <c r="I103" s="267"/>
      <c r="J103" s="268"/>
      <c r="K103" s="23"/>
      <c r="L103" s="102"/>
    </row>
    <row r="104" spans="1:12" s="30" customFormat="1">
      <c r="A104" s="40"/>
      <c r="B104" s="100"/>
      <c r="C104" s="108"/>
      <c r="D104" s="132" t="s">
        <v>223</v>
      </c>
      <c r="E104" s="131"/>
      <c r="F104" s="248"/>
      <c r="G104" s="81"/>
      <c r="H104" s="267"/>
      <c r="I104" s="267"/>
      <c r="J104" s="268"/>
      <c r="K104" s="23"/>
      <c r="L104" s="102"/>
    </row>
    <row r="105" spans="1:12" s="30" customFormat="1" ht="14.25" thickBot="1">
      <c r="A105" s="40"/>
      <c r="B105" s="134"/>
      <c r="C105" s="134"/>
      <c r="D105" s="135"/>
      <c r="E105" s="134"/>
      <c r="F105" s="134"/>
      <c r="G105" s="134"/>
      <c r="H105" s="271"/>
      <c r="I105" s="271"/>
      <c r="J105" s="271"/>
      <c r="K105" s="27"/>
      <c r="L105" s="136"/>
    </row>
    <row r="106" spans="1:12" s="30" customFormat="1" ht="16.5" thickBot="1">
      <c r="A106" s="40"/>
      <c r="B106" s="111"/>
      <c r="C106" s="112"/>
      <c r="D106" s="113" t="s">
        <v>254</v>
      </c>
      <c r="E106" s="137"/>
      <c r="F106" s="138"/>
      <c r="G106" s="116"/>
      <c r="H106" s="269"/>
      <c r="I106" s="269"/>
      <c r="J106" s="270"/>
      <c r="K106" s="22"/>
      <c r="L106" s="118"/>
    </row>
    <row r="107" spans="1:12" s="30" customFormat="1">
      <c r="A107" s="40"/>
      <c r="B107" s="100"/>
      <c r="D107" s="119"/>
      <c r="F107" s="248"/>
      <c r="G107" s="81"/>
      <c r="H107" s="267"/>
      <c r="I107" s="267"/>
      <c r="J107" s="268"/>
      <c r="K107" s="23"/>
      <c r="L107" s="102"/>
    </row>
    <row r="108" spans="1:12" s="30" customFormat="1" ht="15.95" customHeight="1">
      <c r="A108" s="40"/>
      <c r="B108" s="100"/>
      <c r="C108" s="139" t="s">
        <v>133</v>
      </c>
      <c r="D108" s="119" t="s">
        <v>137</v>
      </c>
      <c r="E108" s="130">
        <v>31</v>
      </c>
      <c r="F108" s="248"/>
      <c r="G108" s="81"/>
      <c r="H108" s="267"/>
      <c r="I108" s="267"/>
      <c r="J108" s="268"/>
      <c r="K108" s="24"/>
      <c r="L108" s="102">
        <f>E108*K108</f>
        <v>0</v>
      </c>
    </row>
    <row r="109" spans="1:12" s="30" customFormat="1">
      <c r="A109" s="40"/>
      <c r="B109" s="100"/>
      <c r="C109" s="108"/>
      <c r="D109" s="15" t="s">
        <v>203</v>
      </c>
      <c r="E109" s="130"/>
      <c r="F109" s="248"/>
      <c r="G109" s="81"/>
      <c r="H109" s="267"/>
      <c r="I109" s="267"/>
      <c r="J109" s="268"/>
      <c r="K109" s="23"/>
      <c r="L109" s="102"/>
    </row>
    <row r="110" spans="1:12" s="30" customFormat="1" ht="25.5">
      <c r="A110" s="40"/>
      <c r="B110" s="100"/>
      <c r="C110" s="108"/>
      <c r="D110" s="132" t="s">
        <v>205</v>
      </c>
      <c r="E110" s="130"/>
      <c r="F110" s="248"/>
      <c r="G110" s="81"/>
      <c r="H110" s="267"/>
      <c r="I110" s="267"/>
      <c r="J110" s="268"/>
      <c r="K110" s="23"/>
      <c r="L110" s="102"/>
    </row>
    <row r="111" spans="1:12" s="30" customFormat="1" ht="28.5" customHeight="1">
      <c r="A111" s="40"/>
      <c r="B111" s="100"/>
      <c r="C111" s="108"/>
      <c r="D111" s="132" t="s">
        <v>204</v>
      </c>
      <c r="E111" s="130"/>
      <c r="F111" s="248"/>
      <c r="G111" s="81"/>
      <c r="H111" s="267"/>
      <c r="I111" s="267"/>
      <c r="J111" s="268"/>
      <c r="K111" s="23"/>
      <c r="L111" s="102"/>
    </row>
    <row r="112" spans="1:12" s="30" customFormat="1" ht="28.5" customHeight="1">
      <c r="A112" s="40"/>
      <c r="B112" s="100"/>
      <c r="C112" s="108"/>
      <c r="D112" s="132" t="s">
        <v>230</v>
      </c>
      <c r="E112" s="130"/>
      <c r="F112" s="248"/>
      <c r="G112" s="81"/>
      <c r="H112" s="267"/>
      <c r="I112" s="267"/>
      <c r="J112" s="268"/>
      <c r="K112" s="23"/>
      <c r="L112" s="102"/>
    </row>
    <row r="113" spans="1:12" s="30" customFormat="1" ht="15.95" customHeight="1">
      <c r="A113" s="40"/>
      <c r="B113" s="100"/>
      <c r="C113" s="108"/>
      <c r="D113" s="132" t="s">
        <v>206</v>
      </c>
      <c r="E113" s="130"/>
      <c r="F113" s="248"/>
      <c r="G113" s="81"/>
      <c r="H113" s="267"/>
      <c r="I113" s="267"/>
      <c r="J113" s="268"/>
      <c r="K113" s="23"/>
      <c r="L113" s="102"/>
    </row>
    <row r="114" spans="1:12" s="30" customFormat="1" ht="15.95" customHeight="1">
      <c r="A114" s="40"/>
      <c r="B114" s="100"/>
      <c r="C114" s="108"/>
      <c r="D114" s="132" t="s">
        <v>207</v>
      </c>
      <c r="E114" s="130"/>
      <c r="F114" s="248"/>
      <c r="G114" s="81"/>
      <c r="H114" s="267"/>
      <c r="I114" s="267"/>
      <c r="J114" s="268"/>
      <c r="K114" s="23"/>
      <c r="L114" s="102"/>
    </row>
    <row r="115" spans="1:12" s="30" customFormat="1" ht="39" customHeight="1">
      <c r="A115" s="40"/>
      <c r="B115" s="100"/>
      <c r="C115" s="108"/>
      <c r="D115" s="132" t="s">
        <v>208</v>
      </c>
      <c r="E115" s="130"/>
      <c r="F115" s="248"/>
      <c r="G115" s="81"/>
      <c r="H115" s="267"/>
      <c r="I115" s="267"/>
      <c r="J115" s="268"/>
      <c r="K115" s="23"/>
      <c r="L115" s="102"/>
    </row>
    <row r="116" spans="1:12" s="30" customFormat="1" ht="12.6" customHeight="1">
      <c r="A116" s="40"/>
      <c r="B116" s="100"/>
      <c r="D116" s="132"/>
      <c r="F116" s="248"/>
      <c r="G116" s="81"/>
      <c r="H116" s="267"/>
      <c r="I116" s="267"/>
      <c r="J116" s="268"/>
      <c r="K116" s="23"/>
      <c r="L116" s="102"/>
    </row>
    <row r="117" spans="1:12" s="30" customFormat="1" ht="31.5">
      <c r="A117" s="40"/>
      <c r="B117" s="100"/>
      <c r="C117" s="139" t="s">
        <v>135</v>
      </c>
      <c r="D117" s="119" t="s">
        <v>210</v>
      </c>
      <c r="E117" s="130">
        <v>4</v>
      </c>
      <c r="F117" s="248"/>
      <c r="G117" s="81"/>
      <c r="H117" s="267"/>
      <c r="I117" s="267"/>
      <c r="J117" s="268"/>
      <c r="K117" s="24"/>
      <c r="L117" s="102">
        <f>E117*K117</f>
        <v>0</v>
      </c>
    </row>
    <row r="118" spans="1:12" s="30" customFormat="1">
      <c r="A118" s="40"/>
      <c r="B118" s="100"/>
      <c r="C118" s="108"/>
      <c r="D118" s="15" t="s">
        <v>209</v>
      </c>
      <c r="E118" s="130"/>
      <c r="F118" s="248"/>
      <c r="G118" s="81"/>
      <c r="H118" s="267"/>
      <c r="I118" s="267"/>
      <c r="J118" s="268"/>
      <c r="K118" s="23"/>
      <c r="L118" s="102"/>
    </row>
    <row r="119" spans="1:12" s="30" customFormat="1" ht="25.5">
      <c r="A119" s="40"/>
      <c r="B119" s="100"/>
      <c r="C119" s="108"/>
      <c r="D119" s="132" t="s">
        <v>213</v>
      </c>
      <c r="E119" s="130"/>
      <c r="F119" s="248"/>
      <c r="G119" s="81"/>
      <c r="H119" s="267"/>
      <c r="I119" s="267"/>
      <c r="J119" s="268"/>
      <c r="K119" s="23"/>
      <c r="L119" s="102"/>
    </row>
    <row r="120" spans="1:12" s="30" customFormat="1">
      <c r="A120" s="40"/>
      <c r="B120" s="100"/>
      <c r="C120" s="108"/>
      <c r="D120" s="132" t="s">
        <v>211</v>
      </c>
      <c r="E120" s="130"/>
      <c r="F120" s="248"/>
      <c r="G120" s="81"/>
      <c r="H120" s="267"/>
      <c r="I120" s="267"/>
      <c r="J120" s="268"/>
      <c r="K120" s="23"/>
      <c r="L120" s="102"/>
    </row>
    <row r="121" spans="1:12" s="30" customFormat="1" ht="25.5">
      <c r="A121" s="40"/>
      <c r="B121" s="100"/>
      <c r="C121" s="108"/>
      <c r="D121" s="132" t="s">
        <v>214</v>
      </c>
      <c r="E121" s="130"/>
      <c r="F121" s="248"/>
      <c r="G121" s="81"/>
      <c r="H121" s="267"/>
      <c r="I121" s="267"/>
      <c r="J121" s="268"/>
      <c r="K121" s="23"/>
      <c r="L121" s="102"/>
    </row>
    <row r="122" spans="1:12" s="30" customFormat="1">
      <c r="A122" s="40"/>
      <c r="B122" s="100"/>
      <c r="C122" s="108"/>
      <c r="D122" s="132" t="s">
        <v>215</v>
      </c>
      <c r="E122" s="130"/>
      <c r="F122" s="248"/>
      <c r="G122" s="81"/>
      <c r="H122" s="267"/>
      <c r="I122" s="267"/>
      <c r="J122" s="268"/>
      <c r="K122" s="23"/>
      <c r="L122" s="102"/>
    </row>
    <row r="123" spans="1:12" s="30" customFormat="1" ht="25.5">
      <c r="A123" s="40"/>
      <c r="B123" s="100"/>
      <c r="C123" s="108"/>
      <c r="D123" s="132" t="s">
        <v>212</v>
      </c>
      <c r="E123" s="130"/>
      <c r="F123" s="248"/>
      <c r="G123" s="81"/>
      <c r="H123" s="267"/>
      <c r="I123" s="267"/>
      <c r="J123" s="268"/>
      <c r="K123" s="23"/>
      <c r="L123" s="102"/>
    </row>
    <row r="124" spans="1:12" s="30" customFormat="1" ht="38.25">
      <c r="A124" s="40"/>
      <c r="B124" s="100"/>
      <c r="C124" s="108"/>
      <c r="D124" s="132" t="s">
        <v>216</v>
      </c>
      <c r="E124" s="130"/>
      <c r="F124" s="248"/>
      <c r="G124" s="81"/>
      <c r="H124" s="267"/>
      <c r="I124" s="267"/>
      <c r="J124" s="268"/>
      <c r="K124" s="23"/>
      <c r="L124" s="102"/>
    </row>
    <row r="125" spans="1:12" s="30" customFormat="1" ht="132" customHeight="1">
      <c r="A125" s="40"/>
      <c r="B125" s="100"/>
      <c r="C125" s="108"/>
      <c r="D125" s="132" t="s">
        <v>217</v>
      </c>
      <c r="E125" s="130"/>
      <c r="F125" s="248"/>
      <c r="G125" s="81"/>
      <c r="H125" s="267"/>
      <c r="I125" s="267"/>
      <c r="J125" s="268"/>
      <c r="K125" s="23"/>
      <c r="L125" s="102"/>
    </row>
    <row r="126" spans="1:12" s="30" customFormat="1" ht="18.95" customHeight="1">
      <c r="A126" s="40"/>
      <c r="B126" s="100"/>
      <c r="C126" s="108"/>
      <c r="D126" s="132"/>
      <c r="E126" s="130"/>
      <c r="F126" s="248"/>
      <c r="G126" s="81"/>
      <c r="H126" s="267"/>
      <c r="I126" s="267"/>
      <c r="J126" s="268"/>
      <c r="K126" s="23"/>
      <c r="L126" s="102"/>
    </row>
    <row r="127" spans="1:12" s="30" customFormat="1" ht="12.6" customHeight="1">
      <c r="A127" s="40"/>
      <c r="B127" s="100"/>
      <c r="D127" s="132"/>
      <c r="F127" s="252"/>
      <c r="G127" s="81"/>
      <c r="H127" s="267"/>
      <c r="I127" s="267"/>
      <c r="J127" s="268"/>
      <c r="K127" s="23"/>
      <c r="L127" s="102"/>
    </row>
    <row r="128" spans="1:12" s="30" customFormat="1" ht="15.95" customHeight="1">
      <c r="A128" s="40"/>
      <c r="B128" s="100"/>
      <c r="C128" s="108" t="s">
        <v>136</v>
      </c>
      <c r="D128" s="140" t="s">
        <v>228</v>
      </c>
      <c r="E128" s="122">
        <v>4</v>
      </c>
      <c r="F128" s="252"/>
      <c r="G128" s="81"/>
      <c r="H128" s="267"/>
      <c r="I128" s="267"/>
      <c r="J128" s="268"/>
      <c r="K128" s="24"/>
      <c r="L128" s="102">
        <f>E128*K128</f>
        <v>0</v>
      </c>
    </row>
    <row r="129" spans="1:12" s="30" customFormat="1">
      <c r="A129" s="40"/>
      <c r="B129" s="100"/>
      <c r="C129" s="108"/>
      <c r="D129" s="15" t="s">
        <v>226</v>
      </c>
      <c r="E129" s="127"/>
      <c r="F129" s="252"/>
      <c r="G129" s="81"/>
      <c r="H129" s="267"/>
      <c r="I129" s="267"/>
      <c r="J129" s="268"/>
      <c r="K129" s="23"/>
      <c r="L129" s="102"/>
    </row>
    <row r="130" spans="1:12" s="30" customFormat="1">
      <c r="A130" s="40"/>
      <c r="B130" s="100"/>
      <c r="C130" s="108"/>
      <c r="D130" s="19" t="s">
        <v>227</v>
      </c>
      <c r="E130" s="127"/>
      <c r="F130" s="252"/>
      <c r="G130" s="81"/>
      <c r="H130" s="267"/>
      <c r="I130" s="267"/>
      <c r="J130" s="268"/>
      <c r="K130" s="23"/>
      <c r="L130" s="102"/>
    </row>
    <row r="131" spans="1:12" s="30" customFormat="1" ht="25.5">
      <c r="A131" s="40"/>
      <c r="B131" s="100"/>
      <c r="C131" s="108"/>
      <c r="D131" s="19" t="s">
        <v>230</v>
      </c>
      <c r="E131" s="127"/>
      <c r="F131" s="252"/>
      <c r="G131" s="81"/>
      <c r="H131" s="267"/>
      <c r="I131" s="267"/>
      <c r="J131" s="268"/>
      <c r="K131" s="23"/>
      <c r="L131" s="102"/>
    </row>
    <row r="132" spans="1:12" s="30" customFormat="1" ht="15.95" customHeight="1">
      <c r="A132" s="40"/>
      <c r="B132" s="100"/>
      <c r="C132" s="108"/>
      <c r="D132" s="19" t="s">
        <v>229</v>
      </c>
      <c r="E132" s="127"/>
      <c r="F132" s="252"/>
      <c r="G132" s="81"/>
      <c r="H132" s="267"/>
      <c r="I132" s="267"/>
      <c r="J132" s="268"/>
      <c r="K132" s="23"/>
      <c r="L132" s="102"/>
    </row>
    <row r="133" spans="1:12" s="30" customFormat="1" ht="164.1" customHeight="1">
      <c r="A133" s="40"/>
      <c r="B133" s="100"/>
      <c r="C133" s="108"/>
      <c r="D133" s="19" t="s">
        <v>231</v>
      </c>
      <c r="E133" s="127"/>
      <c r="F133" s="252"/>
      <c r="G133" s="81"/>
      <c r="H133" s="267"/>
      <c r="I133" s="267"/>
      <c r="J133" s="268"/>
      <c r="K133" s="23"/>
      <c r="L133" s="102"/>
    </row>
    <row r="134" spans="1:12" s="30" customFormat="1" ht="15.95" customHeight="1">
      <c r="A134" s="40"/>
      <c r="B134" s="100"/>
      <c r="C134" s="108"/>
      <c r="D134" s="19"/>
      <c r="E134" s="127"/>
      <c r="F134" s="252"/>
      <c r="G134" s="81"/>
      <c r="H134" s="267"/>
      <c r="I134" s="267"/>
      <c r="J134" s="268"/>
      <c r="K134" s="23"/>
      <c r="L134" s="102"/>
    </row>
    <row r="135" spans="1:12" s="30" customFormat="1" ht="18.95" customHeight="1">
      <c r="A135" s="40"/>
      <c r="B135" s="100"/>
      <c r="C135" s="108" t="s">
        <v>260</v>
      </c>
      <c r="D135" s="119" t="s">
        <v>261</v>
      </c>
      <c r="E135" s="255">
        <v>4</v>
      </c>
      <c r="F135" s="252"/>
      <c r="G135" s="81"/>
      <c r="H135" s="267"/>
      <c r="I135" s="267"/>
      <c r="J135" s="268"/>
      <c r="K135" s="24"/>
      <c r="L135" s="102">
        <f>E135*K135</f>
        <v>0</v>
      </c>
    </row>
    <row r="136" spans="1:12" s="30" customFormat="1" ht="18.95" customHeight="1">
      <c r="A136" s="40"/>
      <c r="B136" s="100"/>
      <c r="D136" s="19" t="s">
        <v>262</v>
      </c>
      <c r="E136" s="255"/>
      <c r="F136" s="252"/>
      <c r="G136" s="81"/>
      <c r="H136" s="267"/>
      <c r="I136" s="267"/>
      <c r="J136" s="268"/>
      <c r="K136" s="23"/>
      <c r="L136" s="102"/>
    </row>
    <row r="137" spans="1:12" s="30" customFormat="1" ht="25.5">
      <c r="A137" s="40"/>
      <c r="B137" s="100"/>
      <c r="C137" s="108"/>
      <c r="D137" s="132" t="s">
        <v>205</v>
      </c>
      <c r="E137" s="255"/>
      <c r="F137" s="252"/>
      <c r="G137" s="81"/>
      <c r="H137" s="267"/>
      <c r="I137" s="267"/>
      <c r="J137" s="268"/>
      <c r="K137" s="23"/>
      <c r="L137" s="102"/>
    </row>
    <row r="138" spans="1:12" s="30" customFormat="1" ht="25.5">
      <c r="A138" s="40"/>
      <c r="B138" s="100"/>
      <c r="C138" s="108"/>
      <c r="D138" s="132" t="s">
        <v>204</v>
      </c>
      <c r="E138" s="255"/>
      <c r="F138" s="252"/>
      <c r="G138" s="81"/>
      <c r="H138" s="267"/>
      <c r="I138" s="267"/>
      <c r="J138" s="268"/>
      <c r="K138" s="23"/>
      <c r="L138" s="102"/>
    </row>
    <row r="139" spans="1:12" s="30" customFormat="1" ht="25.5">
      <c r="A139" s="40"/>
      <c r="B139" s="100"/>
      <c r="C139" s="108"/>
      <c r="D139" s="132" t="s">
        <v>230</v>
      </c>
      <c r="E139" s="255"/>
      <c r="F139" s="252"/>
      <c r="G139" s="81"/>
      <c r="H139" s="267"/>
      <c r="I139" s="267"/>
      <c r="J139" s="268"/>
      <c r="K139" s="23"/>
      <c r="L139" s="102"/>
    </row>
    <row r="140" spans="1:12" s="30" customFormat="1">
      <c r="A140" s="40"/>
      <c r="B140" s="100"/>
      <c r="C140" s="108"/>
      <c r="D140" s="132" t="s">
        <v>263</v>
      </c>
      <c r="E140" s="255"/>
      <c r="F140" s="252"/>
      <c r="G140" s="81"/>
      <c r="H140" s="267"/>
      <c r="I140" s="267"/>
      <c r="J140" s="268"/>
      <c r="K140" s="23"/>
      <c r="L140" s="102"/>
    </row>
    <row r="141" spans="1:12" s="30" customFormat="1">
      <c r="A141" s="40"/>
      <c r="B141" s="100"/>
      <c r="C141" s="108"/>
      <c r="D141" s="132" t="s">
        <v>206</v>
      </c>
      <c r="E141" s="255"/>
      <c r="F141" s="252"/>
      <c r="G141" s="81"/>
      <c r="H141" s="267"/>
      <c r="I141" s="267"/>
      <c r="J141" s="268"/>
      <c r="K141" s="23"/>
      <c r="L141" s="102"/>
    </row>
    <row r="142" spans="1:12" s="30" customFormat="1">
      <c r="A142" s="40"/>
      <c r="B142" s="100"/>
      <c r="C142" s="108"/>
      <c r="D142" s="132" t="s">
        <v>264</v>
      </c>
      <c r="E142" s="255"/>
      <c r="F142" s="252"/>
      <c r="G142" s="81"/>
      <c r="H142" s="267"/>
      <c r="I142" s="267"/>
      <c r="J142" s="268"/>
      <c r="K142" s="23"/>
      <c r="L142" s="102"/>
    </row>
    <row r="143" spans="1:12" s="30" customFormat="1">
      <c r="A143" s="40"/>
      <c r="B143" s="100"/>
      <c r="C143" s="108"/>
      <c r="D143" s="132" t="s">
        <v>208</v>
      </c>
      <c r="E143" s="255"/>
      <c r="F143" s="252"/>
      <c r="G143" s="81"/>
      <c r="H143" s="267"/>
      <c r="I143" s="267"/>
      <c r="J143" s="268"/>
      <c r="K143" s="23"/>
      <c r="L143" s="102"/>
    </row>
    <row r="144" spans="1:12" s="30" customFormat="1" ht="18.95" customHeight="1">
      <c r="A144" s="40"/>
      <c r="B144" s="100"/>
      <c r="C144" s="108"/>
      <c r="D144" s="105"/>
      <c r="E144" s="255"/>
      <c r="F144" s="252"/>
      <c r="G144" s="81"/>
      <c r="H144" s="267"/>
      <c r="I144" s="267"/>
      <c r="J144" s="268"/>
      <c r="K144" s="23"/>
      <c r="L144" s="102"/>
    </row>
    <row r="145" spans="1:12" s="30" customFormat="1" ht="20.100000000000001" customHeight="1">
      <c r="A145" s="40"/>
      <c r="B145" s="100"/>
      <c r="D145" s="19"/>
      <c r="E145" s="255"/>
      <c r="F145" s="252"/>
      <c r="G145" s="81"/>
      <c r="H145" s="267"/>
      <c r="I145" s="267"/>
      <c r="J145" s="268"/>
      <c r="K145" s="23"/>
      <c r="L145" s="102"/>
    </row>
    <row r="146" spans="1:12" s="30" customFormat="1" ht="20.100000000000001" customHeight="1">
      <c r="A146" s="40"/>
      <c r="B146" s="100"/>
      <c r="C146" s="108" t="s">
        <v>232</v>
      </c>
      <c r="D146" s="119" t="s">
        <v>233</v>
      </c>
      <c r="E146" s="255">
        <v>1</v>
      </c>
      <c r="F146" s="252"/>
      <c r="G146" s="81"/>
      <c r="H146" s="267"/>
      <c r="I146" s="267"/>
      <c r="J146" s="268"/>
      <c r="K146" s="24"/>
      <c r="L146" s="102">
        <f>E146*K146</f>
        <v>0</v>
      </c>
    </row>
    <row r="147" spans="1:12" s="30" customFormat="1">
      <c r="A147" s="40"/>
      <c r="B147" s="100"/>
      <c r="C147" s="108"/>
      <c r="D147" s="15" t="s">
        <v>607</v>
      </c>
      <c r="E147" s="255"/>
      <c r="F147" s="252"/>
      <c r="G147" s="81"/>
      <c r="H147" s="267"/>
      <c r="I147" s="267"/>
      <c r="J147" s="268"/>
      <c r="K147" s="23"/>
      <c r="L147" s="102"/>
    </row>
    <row r="148" spans="1:12" s="30" customFormat="1" ht="25.5">
      <c r="A148" s="40"/>
      <c r="B148" s="100"/>
      <c r="C148" s="108"/>
      <c r="D148" s="19" t="s">
        <v>235</v>
      </c>
      <c r="E148" s="255"/>
      <c r="F148" s="252"/>
      <c r="G148" s="81"/>
      <c r="H148" s="267"/>
      <c r="I148" s="267"/>
      <c r="J148" s="268"/>
      <c r="K148" s="23"/>
      <c r="L148" s="102"/>
    </row>
    <row r="149" spans="1:12" s="30" customFormat="1" ht="25.5">
      <c r="A149" s="40"/>
      <c r="B149" s="100"/>
      <c r="C149" s="108"/>
      <c r="D149" s="19" t="s">
        <v>236</v>
      </c>
      <c r="E149" s="255"/>
      <c r="F149" s="252"/>
      <c r="G149" s="81"/>
      <c r="H149" s="267"/>
      <c r="I149" s="267"/>
      <c r="J149" s="268"/>
      <c r="K149" s="23"/>
      <c r="L149" s="102"/>
    </row>
    <row r="150" spans="1:12" s="30" customFormat="1">
      <c r="A150" s="40"/>
      <c r="B150" s="100"/>
      <c r="C150" s="108"/>
      <c r="D150" s="19" t="s">
        <v>237</v>
      </c>
      <c r="E150" s="255"/>
      <c r="F150" s="252"/>
      <c r="G150" s="81"/>
      <c r="H150" s="267"/>
      <c r="I150" s="267"/>
      <c r="J150" s="268"/>
      <c r="K150" s="23"/>
      <c r="L150" s="102"/>
    </row>
    <row r="151" spans="1:12" s="30" customFormat="1" ht="18.95" customHeight="1">
      <c r="A151" s="40"/>
      <c r="B151" s="100"/>
      <c r="C151" s="108"/>
      <c r="D151" s="19" t="s">
        <v>234</v>
      </c>
      <c r="E151" s="255"/>
      <c r="F151" s="252"/>
      <c r="G151" s="81"/>
      <c r="H151" s="267"/>
      <c r="I151" s="267"/>
      <c r="J151" s="268"/>
      <c r="K151" s="23"/>
      <c r="L151" s="102"/>
    </row>
    <row r="152" spans="1:12" s="30" customFormat="1" ht="18.95" customHeight="1">
      <c r="A152" s="40"/>
      <c r="B152" s="100"/>
      <c r="C152" s="108"/>
      <c r="D152" s="19" t="s">
        <v>238</v>
      </c>
      <c r="E152" s="255"/>
      <c r="F152" s="252"/>
      <c r="G152" s="81"/>
      <c r="H152" s="267"/>
      <c r="I152" s="267"/>
      <c r="J152" s="268"/>
      <c r="K152" s="23"/>
      <c r="L152" s="102"/>
    </row>
    <row r="153" spans="1:12" s="30" customFormat="1" ht="18.95" customHeight="1">
      <c r="A153" s="40"/>
      <c r="B153" s="100"/>
      <c r="C153" s="108"/>
      <c r="D153" s="19" t="s">
        <v>239</v>
      </c>
      <c r="E153" s="255"/>
      <c r="F153" s="252"/>
      <c r="G153" s="81"/>
      <c r="H153" s="267"/>
      <c r="I153" s="267"/>
      <c r="J153" s="268"/>
      <c r="K153" s="23"/>
      <c r="L153" s="102"/>
    </row>
    <row r="154" spans="1:12" s="30" customFormat="1" ht="231" customHeight="1">
      <c r="A154" s="40"/>
      <c r="B154" s="100"/>
      <c r="C154" s="108"/>
      <c r="D154" s="19" t="s">
        <v>240</v>
      </c>
      <c r="E154" s="255"/>
      <c r="F154" s="252"/>
      <c r="G154" s="81"/>
      <c r="H154" s="267"/>
      <c r="I154" s="267"/>
      <c r="J154" s="268"/>
      <c r="K154" s="23"/>
      <c r="L154" s="102"/>
    </row>
    <row r="155" spans="1:12" s="30" customFormat="1" ht="18" customHeight="1">
      <c r="A155" s="40"/>
      <c r="B155" s="100"/>
      <c r="C155" s="108"/>
      <c r="D155" s="19"/>
      <c r="E155" s="255"/>
      <c r="F155" s="252"/>
      <c r="G155" s="81"/>
      <c r="H155" s="267"/>
      <c r="I155" s="267"/>
      <c r="J155" s="268"/>
      <c r="K155" s="23"/>
      <c r="L155" s="102"/>
    </row>
    <row r="156" spans="1:12" s="30" customFormat="1" ht="18.95" customHeight="1">
      <c r="A156" s="40"/>
      <c r="B156" s="100"/>
      <c r="D156" s="19"/>
      <c r="E156" s="255"/>
      <c r="F156" s="252"/>
      <c r="G156" s="81"/>
      <c r="H156" s="267"/>
      <c r="I156" s="267"/>
      <c r="J156" s="268"/>
      <c r="K156" s="23"/>
      <c r="L156" s="102"/>
    </row>
    <row r="157" spans="1:12" s="30" customFormat="1" ht="18.95" customHeight="1">
      <c r="A157" s="40"/>
      <c r="B157" s="100"/>
      <c r="C157" s="108" t="s">
        <v>241</v>
      </c>
      <c r="D157" s="119" t="s">
        <v>242</v>
      </c>
      <c r="E157" s="255">
        <v>2</v>
      </c>
      <c r="F157" s="252"/>
      <c r="G157" s="81"/>
      <c r="H157" s="267"/>
      <c r="I157" s="267"/>
      <c r="J157" s="268"/>
      <c r="K157" s="24"/>
      <c r="L157" s="102">
        <f>E157*K157</f>
        <v>0</v>
      </c>
    </row>
    <row r="158" spans="1:12" s="30" customFormat="1">
      <c r="A158" s="40"/>
      <c r="B158" s="100"/>
      <c r="C158" s="108"/>
      <c r="D158" s="15" t="s">
        <v>608</v>
      </c>
      <c r="E158" s="255"/>
      <c r="F158" s="252"/>
      <c r="G158" s="81"/>
      <c r="H158" s="267"/>
      <c r="I158" s="267"/>
      <c r="J158" s="268"/>
      <c r="K158" s="23"/>
      <c r="L158" s="102"/>
    </row>
    <row r="159" spans="1:12" s="30" customFormat="1" ht="25.5">
      <c r="A159" s="40"/>
      <c r="B159" s="100"/>
      <c r="C159" s="108"/>
      <c r="D159" s="19" t="s">
        <v>249</v>
      </c>
      <c r="E159" s="255"/>
      <c r="F159" s="252"/>
      <c r="G159" s="81"/>
      <c r="H159" s="267"/>
      <c r="I159" s="267"/>
      <c r="J159" s="268"/>
      <c r="K159" s="23"/>
      <c r="L159" s="102"/>
    </row>
    <row r="160" spans="1:12" s="30" customFormat="1">
      <c r="A160" s="40"/>
      <c r="B160" s="100"/>
      <c r="C160" s="108"/>
      <c r="D160" s="19" t="s">
        <v>248</v>
      </c>
      <c r="E160" s="255"/>
      <c r="F160" s="252"/>
      <c r="G160" s="81"/>
      <c r="H160" s="267"/>
      <c r="I160" s="267"/>
      <c r="J160" s="268"/>
      <c r="K160" s="23"/>
      <c r="L160" s="102"/>
    </row>
    <row r="161" spans="1:12" s="30" customFormat="1">
      <c r="A161" s="40"/>
      <c r="B161" s="100"/>
      <c r="C161" s="108"/>
      <c r="D161" s="19" t="s">
        <v>247</v>
      </c>
      <c r="E161" s="255"/>
      <c r="F161" s="252"/>
      <c r="G161" s="81"/>
      <c r="H161" s="267"/>
      <c r="I161" s="267"/>
      <c r="J161" s="268"/>
      <c r="K161" s="23"/>
      <c r="L161" s="102"/>
    </row>
    <row r="162" spans="1:12" s="30" customFormat="1" ht="25.5">
      <c r="A162" s="40"/>
      <c r="B162" s="100"/>
      <c r="C162" s="108"/>
      <c r="D162" s="19" t="s">
        <v>250</v>
      </c>
      <c r="E162" s="255"/>
      <c r="F162" s="252"/>
      <c r="G162" s="81"/>
      <c r="H162" s="267"/>
      <c r="I162" s="267"/>
      <c r="J162" s="268"/>
      <c r="K162" s="23"/>
      <c r="L162" s="102"/>
    </row>
    <row r="163" spans="1:12" s="30" customFormat="1">
      <c r="A163" s="40"/>
      <c r="B163" s="100"/>
      <c r="C163" s="108"/>
      <c r="D163" s="19" t="s">
        <v>246</v>
      </c>
      <c r="E163" s="255"/>
      <c r="F163" s="252"/>
      <c r="G163" s="81"/>
      <c r="H163" s="267"/>
      <c r="I163" s="267"/>
      <c r="J163" s="268"/>
      <c r="K163" s="23"/>
      <c r="L163" s="102"/>
    </row>
    <row r="164" spans="1:12" s="30" customFormat="1" ht="18.95" customHeight="1">
      <c r="A164" s="40"/>
      <c r="B164" s="100"/>
      <c r="C164" s="108"/>
      <c r="D164" s="19" t="s">
        <v>245</v>
      </c>
      <c r="E164" s="255"/>
      <c r="F164" s="252"/>
      <c r="G164" s="81"/>
      <c r="H164" s="267"/>
      <c r="I164" s="267"/>
      <c r="J164" s="268"/>
      <c r="K164" s="23"/>
      <c r="L164" s="102"/>
    </row>
    <row r="165" spans="1:12" s="30" customFormat="1" ht="16.5" thickBot="1">
      <c r="A165" s="40"/>
      <c r="B165" s="134"/>
      <c r="C165" s="134"/>
      <c r="D165" s="141"/>
      <c r="E165" s="256"/>
      <c r="F165" s="134"/>
      <c r="G165" s="134"/>
      <c r="H165" s="271"/>
      <c r="I165" s="271"/>
      <c r="J165" s="271"/>
      <c r="K165" s="27"/>
      <c r="L165" s="136"/>
    </row>
    <row r="166" spans="1:12" s="30" customFormat="1" ht="16.5" thickBot="1">
      <c r="A166" s="40"/>
      <c r="B166" s="142"/>
      <c r="C166" s="143"/>
      <c r="D166" s="113" t="s">
        <v>138</v>
      </c>
      <c r="E166" s="114"/>
      <c r="F166" s="115"/>
      <c r="G166" s="144"/>
      <c r="H166" s="270"/>
      <c r="I166" s="270"/>
      <c r="J166" s="270"/>
      <c r="K166" s="22"/>
      <c r="L166" s="145"/>
    </row>
    <row r="167" spans="1:12" s="30" customFormat="1">
      <c r="A167" s="40"/>
      <c r="B167" s="100"/>
      <c r="C167" s="146"/>
      <c r="D167" s="19"/>
      <c r="E167" s="109"/>
      <c r="F167" s="252"/>
      <c r="G167" s="81"/>
      <c r="H167" s="267"/>
      <c r="I167" s="267"/>
      <c r="J167" s="268"/>
      <c r="K167" s="23"/>
      <c r="L167" s="102"/>
    </row>
    <row r="168" spans="1:12" s="30" customFormat="1">
      <c r="A168" s="40"/>
      <c r="B168" s="100"/>
      <c r="C168" s="147"/>
      <c r="D168" s="15" t="s">
        <v>24</v>
      </c>
      <c r="E168" s="109"/>
      <c r="F168" s="252"/>
      <c r="G168" s="81"/>
      <c r="H168" s="267"/>
      <c r="I168" s="267"/>
      <c r="J168" s="268"/>
      <c r="K168" s="23"/>
      <c r="L168" s="102"/>
    </row>
    <row r="169" spans="1:12" s="30" customFormat="1" ht="51">
      <c r="A169" s="40"/>
      <c r="B169" s="100"/>
      <c r="C169" s="147"/>
      <c r="D169" s="16" t="s">
        <v>91</v>
      </c>
      <c r="E169" s="109"/>
      <c r="F169" s="252"/>
      <c r="G169" s="81"/>
      <c r="H169" s="267"/>
      <c r="I169" s="267"/>
      <c r="J169" s="268"/>
      <c r="K169" s="23"/>
      <c r="L169" s="102"/>
    </row>
    <row r="170" spans="1:12" s="30" customFormat="1" ht="51">
      <c r="A170" s="40"/>
      <c r="B170" s="100"/>
      <c r="C170" s="147"/>
      <c r="D170" s="16" t="s">
        <v>92</v>
      </c>
      <c r="E170" s="109"/>
      <c r="F170" s="252"/>
      <c r="G170" s="81"/>
      <c r="H170" s="267"/>
      <c r="I170" s="267"/>
      <c r="J170" s="268"/>
      <c r="K170" s="23"/>
      <c r="L170" s="102"/>
    </row>
    <row r="171" spans="1:12" s="30" customFormat="1" ht="25.5">
      <c r="A171" s="40"/>
      <c r="B171" s="100"/>
      <c r="C171" s="146"/>
      <c r="D171" s="16" t="s">
        <v>93</v>
      </c>
      <c r="E171" s="109"/>
      <c r="F171" s="252"/>
      <c r="G171" s="81"/>
      <c r="H171" s="267"/>
      <c r="I171" s="267"/>
      <c r="J171" s="268"/>
      <c r="K171" s="23"/>
      <c r="L171" s="102"/>
    </row>
    <row r="172" spans="1:12" s="30" customFormat="1" ht="51">
      <c r="A172" s="40"/>
      <c r="B172" s="100"/>
      <c r="C172" s="146"/>
      <c r="D172" s="16" t="s">
        <v>94</v>
      </c>
      <c r="E172" s="109"/>
      <c r="F172" s="252"/>
      <c r="G172" s="81"/>
      <c r="H172" s="267"/>
      <c r="I172" s="267"/>
      <c r="J172" s="268"/>
      <c r="K172" s="23"/>
      <c r="L172" s="102"/>
    </row>
    <row r="173" spans="1:12" s="30" customFormat="1" ht="38.25">
      <c r="A173" s="40"/>
      <c r="B173" s="100"/>
      <c r="C173" s="148"/>
      <c r="D173" s="16" t="s">
        <v>95</v>
      </c>
      <c r="E173" s="109"/>
      <c r="F173" s="252"/>
      <c r="G173" s="81"/>
      <c r="H173" s="267"/>
      <c r="I173" s="267"/>
      <c r="J173" s="268"/>
      <c r="K173" s="23"/>
      <c r="L173" s="102"/>
    </row>
    <row r="174" spans="1:12" s="30" customFormat="1" ht="12.6" customHeight="1">
      <c r="A174" s="40"/>
      <c r="B174" s="100"/>
      <c r="D174" s="16"/>
      <c r="F174" s="262" t="s">
        <v>509</v>
      </c>
      <c r="G174" s="81"/>
      <c r="H174" s="267"/>
      <c r="I174" s="267"/>
      <c r="J174" s="268"/>
      <c r="K174" s="23"/>
      <c r="L174" s="102"/>
    </row>
    <row r="175" spans="1:12" s="30" customFormat="1">
      <c r="A175" s="40"/>
      <c r="B175" s="100"/>
      <c r="C175" s="149" t="s">
        <v>255</v>
      </c>
      <c r="D175" s="17" t="s">
        <v>256</v>
      </c>
      <c r="E175" s="79">
        <v>15</v>
      </c>
      <c r="F175" s="262"/>
      <c r="G175" s="81"/>
      <c r="H175" s="267"/>
      <c r="I175" s="267"/>
      <c r="J175" s="268"/>
      <c r="K175" s="24"/>
      <c r="L175" s="102">
        <f>E175*K175</f>
        <v>0</v>
      </c>
    </row>
    <row r="176" spans="1:12" s="30" customFormat="1">
      <c r="A176" s="40"/>
      <c r="B176" s="100"/>
      <c r="C176" s="149"/>
      <c r="D176" s="18" t="s">
        <v>498</v>
      </c>
      <c r="E176" s="150"/>
      <c r="F176" s="262"/>
      <c r="G176" s="81"/>
      <c r="H176" s="267"/>
      <c r="I176" s="267"/>
      <c r="J176" s="268"/>
      <c r="K176" s="23"/>
      <c r="L176" s="102"/>
    </row>
    <row r="177" spans="1:12" s="30" customFormat="1">
      <c r="A177" s="40"/>
      <c r="B177" s="100"/>
      <c r="C177" s="149"/>
      <c r="D177" s="16" t="s">
        <v>41</v>
      </c>
      <c r="E177" s="150"/>
      <c r="F177" s="262"/>
      <c r="G177" s="81"/>
      <c r="H177" s="267"/>
      <c r="I177" s="267"/>
      <c r="J177" s="268"/>
      <c r="K177" s="23"/>
      <c r="L177" s="102"/>
    </row>
    <row r="178" spans="1:12" s="30" customFormat="1">
      <c r="A178" s="40"/>
      <c r="B178" s="100"/>
      <c r="C178" s="149"/>
      <c r="D178" s="16" t="s">
        <v>499</v>
      </c>
      <c r="E178" s="150"/>
      <c r="F178" s="262"/>
      <c r="G178" s="81"/>
      <c r="H178" s="267"/>
      <c r="I178" s="267"/>
      <c r="J178" s="268"/>
      <c r="K178" s="23"/>
      <c r="L178" s="102"/>
    </row>
    <row r="179" spans="1:12" s="30" customFormat="1">
      <c r="A179" s="40"/>
      <c r="B179" s="100"/>
      <c r="C179" s="149"/>
      <c r="D179" s="16" t="s">
        <v>500</v>
      </c>
      <c r="E179" s="150"/>
      <c r="F179" s="262"/>
      <c r="G179" s="81"/>
      <c r="H179" s="267"/>
      <c r="I179" s="267"/>
      <c r="J179" s="268"/>
      <c r="K179" s="23"/>
      <c r="L179" s="102"/>
    </row>
    <row r="180" spans="1:12" s="30" customFormat="1">
      <c r="A180" s="40"/>
      <c r="B180" s="100"/>
      <c r="C180" s="149"/>
      <c r="D180" s="16" t="s">
        <v>501</v>
      </c>
      <c r="E180" s="150"/>
      <c r="F180" s="262"/>
      <c r="G180" s="81"/>
      <c r="H180" s="267"/>
      <c r="I180" s="267"/>
      <c r="J180" s="268"/>
      <c r="K180" s="23"/>
      <c r="L180" s="102"/>
    </row>
    <row r="181" spans="1:12" s="30" customFormat="1">
      <c r="A181" s="40"/>
      <c r="B181" s="100"/>
      <c r="C181" s="149"/>
      <c r="D181" s="16" t="s">
        <v>502</v>
      </c>
      <c r="E181" s="150"/>
      <c r="F181" s="262"/>
      <c r="G181" s="81"/>
      <c r="H181" s="267"/>
      <c r="I181" s="267"/>
      <c r="J181" s="268"/>
      <c r="K181" s="23"/>
      <c r="L181" s="102"/>
    </row>
    <row r="182" spans="1:12" s="30" customFormat="1">
      <c r="A182" s="40"/>
      <c r="B182" s="100"/>
      <c r="C182" s="149"/>
      <c r="D182" s="16" t="s">
        <v>98</v>
      </c>
      <c r="E182" s="150"/>
      <c r="F182" s="262"/>
      <c r="G182" s="81"/>
      <c r="H182" s="267"/>
      <c r="I182" s="267"/>
      <c r="J182" s="268"/>
      <c r="K182" s="23"/>
      <c r="L182" s="102"/>
    </row>
    <row r="183" spans="1:12" s="30" customFormat="1">
      <c r="A183" s="40"/>
      <c r="B183" s="100"/>
      <c r="C183" s="149"/>
      <c r="D183" s="16" t="s">
        <v>503</v>
      </c>
      <c r="E183" s="150"/>
      <c r="F183" s="262"/>
      <c r="G183" s="81"/>
      <c r="H183" s="267"/>
      <c r="I183" s="267"/>
      <c r="J183" s="268"/>
      <c r="K183" s="23"/>
      <c r="L183" s="102"/>
    </row>
    <row r="184" spans="1:12" s="30" customFormat="1">
      <c r="A184" s="40"/>
      <c r="B184" s="100"/>
      <c r="C184" s="149"/>
      <c r="D184" s="16" t="s">
        <v>504</v>
      </c>
      <c r="E184" s="150"/>
      <c r="F184" s="262"/>
      <c r="G184" s="81"/>
      <c r="H184" s="267"/>
      <c r="I184" s="267"/>
      <c r="J184" s="268"/>
      <c r="K184" s="23"/>
      <c r="L184" s="102"/>
    </row>
    <row r="185" spans="1:12" s="30" customFormat="1">
      <c r="A185" s="40"/>
      <c r="B185" s="100"/>
      <c r="C185" s="149"/>
      <c r="D185" s="16" t="s">
        <v>505</v>
      </c>
      <c r="E185" s="150"/>
      <c r="F185" s="262"/>
      <c r="G185" s="81"/>
      <c r="H185" s="267"/>
      <c r="I185" s="267"/>
      <c r="J185" s="268"/>
      <c r="K185" s="23"/>
      <c r="L185" s="102"/>
    </row>
    <row r="186" spans="1:12" s="30" customFormat="1">
      <c r="A186" s="40"/>
      <c r="B186" s="100"/>
      <c r="C186" s="149"/>
      <c r="D186" s="16" t="s">
        <v>506</v>
      </c>
      <c r="E186" s="150"/>
      <c r="F186" s="262"/>
      <c r="G186" s="81"/>
      <c r="H186" s="267"/>
      <c r="I186" s="267"/>
      <c r="J186" s="268"/>
      <c r="K186" s="23"/>
      <c r="L186" s="102"/>
    </row>
    <row r="187" spans="1:12" s="30" customFormat="1">
      <c r="A187" s="40"/>
      <c r="B187" s="100"/>
      <c r="C187" s="149"/>
      <c r="D187" s="16" t="s">
        <v>507</v>
      </c>
      <c r="E187" s="150"/>
      <c r="F187" s="262"/>
      <c r="G187" s="81"/>
      <c r="H187" s="267"/>
      <c r="I187" s="267"/>
      <c r="J187" s="268"/>
      <c r="K187" s="23"/>
      <c r="L187" s="102"/>
    </row>
    <row r="188" spans="1:12" s="30" customFormat="1">
      <c r="A188" s="40"/>
      <c r="B188" s="100"/>
      <c r="C188" s="151"/>
      <c r="D188" s="16" t="s">
        <v>508</v>
      </c>
      <c r="E188" s="150"/>
      <c r="F188" s="262"/>
      <c r="G188" s="81"/>
      <c r="H188" s="267"/>
      <c r="I188" s="267"/>
      <c r="J188" s="268"/>
      <c r="K188" s="23"/>
      <c r="L188" s="102"/>
    </row>
    <row r="189" spans="1:12" s="30" customFormat="1" ht="12.6" customHeight="1">
      <c r="A189" s="40"/>
      <c r="B189" s="100"/>
      <c r="D189" s="152"/>
      <c r="F189" s="260" t="s">
        <v>509</v>
      </c>
      <c r="G189" s="81"/>
      <c r="H189" s="267"/>
      <c r="I189" s="267"/>
      <c r="J189" s="268"/>
      <c r="K189" s="23"/>
      <c r="L189" s="102"/>
    </row>
    <row r="190" spans="1:12" s="30" customFormat="1">
      <c r="A190" s="40"/>
      <c r="B190" s="100"/>
      <c r="C190" s="153" t="s">
        <v>154</v>
      </c>
      <c r="D190" s="119" t="s">
        <v>0</v>
      </c>
      <c r="E190" s="139">
        <v>1</v>
      </c>
      <c r="F190" s="261"/>
      <c r="G190" s="81"/>
      <c r="H190" s="267"/>
      <c r="I190" s="267"/>
      <c r="J190" s="268"/>
      <c r="K190" s="24"/>
      <c r="L190" s="102">
        <f>E190*K190</f>
        <v>0</v>
      </c>
    </row>
    <row r="191" spans="1:12" s="30" customFormat="1">
      <c r="A191" s="40"/>
      <c r="B191" s="100"/>
      <c r="C191" s="108"/>
      <c r="D191" s="132"/>
      <c r="E191" s="139"/>
      <c r="F191" s="261"/>
      <c r="G191" s="81"/>
      <c r="H191" s="267"/>
      <c r="I191" s="267"/>
      <c r="J191" s="268"/>
      <c r="K191" s="23"/>
      <c r="L191" s="102"/>
    </row>
    <row r="192" spans="1:12" s="30" customFormat="1">
      <c r="A192" s="40"/>
      <c r="B192" s="100"/>
      <c r="C192" s="108"/>
      <c r="D192" s="19" t="s">
        <v>96</v>
      </c>
      <c r="E192" s="139"/>
      <c r="F192" s="261"/>
      <c r="G192" s="81"/>
      <c r="H192" s="267"/>
      <c r="I192" s="267"/>
      <c r="J192" s="268"/>
      <c r="K192" s="23"/>
      <c r="L192" s="102"/>
    </row>
    <row r="193" spans="1:12" s="30" customFormat="1">
      <c r="A193" s="40"/>
      <c r="B193" s="100"/>
      <c r="C193" s="108"/>
      <c r="D193" s="19" t="s">
        <v>97</v>
      </c>
      <c r="E193" s="139"/>
      <c r="F193" s="261"/>
      <c r="G193" s="81"/>
      <c r="H193" s="267"/>
      <c r="I193" s="267"/>
      <c r="J193" s="268"/>
      <c r="K193" s="23"/>
      <c r="L193" s="102"/>
    </row>
    <row r="194" spans="1:12" s="30" customFormat="1">
      <c r="A194" s="40"/>
      <c r="B194" s="100"/>
      <c r="C194" s="108"/>
      <c r="D194" s="19" t="s">
        <v>41</v>
      </c>
      <c r="E194" s="139"/>
      <c r="F194" s="261"/>
      <c r="G194" s="81"/>
      <c r="H194" s="267"/>
      <c r="I194" s="267"/>
      <c r="J194" s="268"/>
      <c r="K194" s="23"/>
      <c r="L194" s="102"/>
    </row>
    <row r="195" spans="1:12" s="30" customFormat="1">
      <c r="A195" s="40"/>
      <c r="B195" s="100"/>
      <c r="C195" s="108"/>
      <c r="D195" s="19" t="s">
        <v>139</v>
      </c>
      <c r="E195" s="139"/>
      <c r="F195" s="261"/>
      <c r="G195" s="81"/>
      <c r="H195" s="267"/>
      <c r="I195" s="267"/>
      <c r="J195" s="268"/>
      <c r="K195" s="23"/>
      <c r="L195" s="102"/>
    </row>
    <row r="196" spans="1:12" s="30" customFormat="1">
      <c r="A196" s="40"/>
      <c r="B196" s="100"/>
      <c r="C196" s="108"/>
      <c r="D196" s="19" t="s">
        <v>140</v>
      </c>
      <c r="E196" s="139"/>
      <c r="F196" s="261"/>
      <c r="G196" s="81"/>
      <c r="H196" s="267"/>
      <c r="I196" s="267"/>
      <c r="J196" s="268"/>
      <c r="K196" s="23"/>
      <c r="L196" s="102"/>
    </row>
    <row r="197" spans="1:12" s="30" customFormat="1">
      <c r="A197" s="40"/>
      <c r="B197" s="100"/>
      <c r="C197" s="108"/>
      <c r="D197" s="19" t="s">
        <v>141</v>
      </c>
      <c r="E197" s="139"/>
      <c r="F197" s="261"/>
      <c r="G197" s="81"/>
      <c r="H197" s="267"/>
      <c r="I197" s="267"/>
      <c r="J197" s="268"/>
      <c r="K197" s="23"/>
      <c r="L197" s="102"/>
    </row>
    <row r="198" spans="1:12" s="30" customFormat="1">
      <c r="A198" s="40"/>
      <c r="B198" s="100"/>
      <c r="C198" s="108"/>
      <c r="D198" s="19" t="s">
        <v>142</v>
      </c>
      <c r="E198" s="139"/>
      <c r="F198" s="261"/>
      <c r="G198" s="81"/>
      <c r="H198" s="267"/>
      <c r="I198" s="267"/>
      <c r="J198" s="268"/>
      <c r="K198" s="23"/>
      <c r="L198" s="102"/>
    </row>
    <row r="199" spans="1:12" s="30" customFormat="1">
      <c r="A199" s="40"/>
      <c r="B199" s="100"/>
      <c r="C199" s="108"/>
      <c r="D199" s="154" t="s">
        <v>98</v>
      </c>
      <c r="E199" s="139"/>
      <c r="F199" s="261"/>
      <c r="G199" s="81"/>
      <c r="H199" s="267"/>
      <c r="I199" s="267"/>
      <c r="J199" s="268"/>
      <c r="K199" s="23"/>
      <c r="L199" s="102"/>
    </row>
    <row r="200" spans="1:12" s="30" customFormat="1">
      <c r="A200" s="40"/>
      <c r="B200" s="100"/>
      <c r="C200" s="108"/>
      <c r="D200" s="19" t="s">
        <v>143</v>
      </c>
      <c r="E200" s="139"/>
      <c r="F200" s="261"/>
      <c r="G200" s="81"/>
      <c r="H200" s="267"/>
      <c r="I200" s="267"/>
      <c r="J200" s="268"/>
      <c r="K200" s="23"/>
      <c r="L200" s="102"/>
    </row>
    <row r="201" spans="1:12" s="30" customFormat="1">
      <c r="A201" s="40"/>
      <c r="B201" s="100"/>
      <c r="C201" s="108"/>
      <c r="D201" s="19" t="s">
        <v>144</v>
      </c>
      <c r="E201" s="139"/>
      <c r="F201" s="261"/>
      <c r="G201" s="81"/>
      <c r="H201" s="267"/>
      <c r="I201" s="267"/>
      <c r="J201" s="268"/>
      <c r="K201" s="23"/>
      <c r="L201" s="102"/>
    </row>
    <row r="202" spans="1:12" s="30" customFormat="1">
      <c r="A202" s="40"/>
      <c r="B202" s="100"/>
      <c r="C202" s="108"/>
      <c r="D202" s="19" t="s">
        <v>145</v>
      </c>
      <c r="E202" s="139"/>
      <c r="F202" s="261"/>
      <c r="G202" s="81"/>
      <c r="H202" s="267"/>
      <c r="I202" s="267"/>
      <c r="J202" s="268"/>
      <c r="K202" s="23"/>
      <c r="L202" s="102"/>
    </row>
    <row r="203" spans="1:12" s="30" customFormat="1">
      <c r="A203" s="40"/>
      <c r="B203" s="100"/>
      <c r="C203" s="108"/>
      <c r="D203" s="19" t="s">
        <v>146</v>
      </c>
      <c r="E203" s="139"/>
      <c r="F203" s="261"/>
      <c r="G203" s="81"/>
      <c r="H203" s="267"/>
      <c r="I203" s="267"/>
      <c r="J203" s="268"/>
      <c r="K203" s="23"/>
      <c r="L203" s="102"/>
    </row>
    <row r="204" spans="1:12" s="30" customFormat="1">
      <c r="A204" s="40"/>
      <c r="B204" s="100"/>
      <c r="C204" s="108"/>
      <c r="D204" s="19" t="s">
        <v>147</v>
      </c>
      <c r="E204" s="139"/>
      <c r="F204" s="261"/>
      <c r="G204" s="81"/>
      <c r="H204" s="267"/>
      <c r="I204" s="267"/>
      <c r="J204" s="268"/>
      <c r="K204" s="23"/>
      <c r="L204" s="102"/>
    </row>
    <row r="205" spans="1:12" s="30" customFormat="1">
      <c r="A205" s="40"/>
      <c r="B205" s="100"/>
      <c r="C205" s="108"/>
      <c r="D205" s="19" t="s">
        <v>148</v>
      </c>
      <c r="E205" s="139"/>
      <c r="F205" s="261"/>
      <c r="G205" s="81"/>
      <c r="H205" s="267"/>
      <c r="I205" s="267"/>
      <c r="J205" s="268"/>
      <c r="K205" s="23"/>
      <c r="L205" s="102"/>
    </row>
    <row r="206" spans="1:12" s="30" customFormat="1">
      <c r="A206" s="40"/>
      <c r="B206" s="100"/>
      <c r="C206" s="108"/>
      <c r="D206" s="20" t="s">
        <v>149</v>
      </c>
      <c r="E206" s="139"/>
      <c r="F206" s="261"/>
      <c r="G206" s="81"/>
      <c r="H206" s="267"/>
      <c r="I206" s="267"/>
      <c r="J206" s="268"/>
      <c r="K206" s="23"/>
      <c r="L206" s="102"/>
    </row>
    <row r="207" spans="1:12" s="30" customFormat="1">
      <c r="A207" s="40"/>
      <c r="B207" s="100"/>
      <c r="C207" s="108"/>
      <c r="D207" s="20" t="s">
        <v>150</v>
      </c>
      <c r="E207" s="139"/>
      <c r="F207" s="261"/>
      <c r="G207" s="81"/>
      <c r="H207" s="267"/>
      <c r="I207" s="267"/>
      <c r="J207" s="268"/>
      <c r="K207" s="23"/>
      <c r="L207" s="102"/>
    </row>
    <row r="208" spans="1:12" s="30" customFormat="1">
      <c r="A208" s="40"/>
      <c r="B208" s="100"/>
      <c r="C208" s="108"/>
      <c r="D208" s="20" t="s">
        <v>151</v>
      </c>
      <c r="E208" s="139"/>
      <c r="F208" s="261"/>
      <c r="G208" s="81"/>
      <c r="H208" s="267"/>
      <c r="I208" s="267"/>
      <c r="J208" s="268"/>
      <c r="K208" s="23"/>
      <c r="L208" s="102"/>
    </row>
    <row r="209" spans="1:91" s="30" customFormat="1">
      <c r="A209" s="40"/>
      <c r="B209" s="100"/>
      <c r="C209" s="108"/>
      <c r="D209" s="20" t="s">
        <v>152</v>
      </c>
      <c r="E209" s="139"/>
      <c r="F209" s="261"/>
      <c r="G209" s="81"/>
      <c r="H209" s="267"/>
      <c r="I209" s="267"/>
      <c r="J209" s="268"/>
      <c r="K209" s="23"/>
      <c r="L209" s="102"/>
    </row>
    <row r="210" spans="1:91" s="30" customFormat="1">
      <c r="A210" s="40"/>
      <c r="B210" s="100"/>
      <c r="C210" s="108"/>
      <c r="D210" s="21" t="s">
        <v>153</v>
      </c>
      <c r="E210" s="139"/>
      <c r="F210" s="261"/>
      <c r="G210" s="81"/>
      <c r="H210" s="267"/>
      <c r="I210" s="267"/>
      <c r="J210" s="268"/>
      <c r="K210" s="23"/>
      <c r="L210" s="102"/>
    </row>
    <row r="211" spans="1:91" s="30" customFormat="1" ht="14.25" thickBot="1">
      <c r="A211" s="40"/>
      <c r="B211" s="134"/>
      <c r="C211" s="134"/>
      <c r="D211" s="155"/>
      <c r="E211" s="134"/>
      <c r="F211" s="134"/>
      <c r="G211" s="134"/>
      <c r="H211" s="271"/>
      <c r="I211" s="271"/>
      <c r="J211" s="271"/>
      <c r="K211" s="27"/>
      <c r="L211" s="136"/>
    </row>
    <row r="212" spans="1:91" s="30" customFormat="1" ht="16.5" thickBot="1">
      <c r="A212" s="40"/>
      <c r="B212" s="142"/>
      <c r="C212" s="112"/>
      <c r="D212" s="113" t="s">
        <v>283</v>
      </c>
      <c r="E212" s="114"/>
      <c r="F212" s="115"/>
      <c r="G212" s="144"/>
      <c r="H212" s="270"/>
      <c r="I212" s="270"/>
      <c r="J212" s="270"/>
      <c r="K212" s="22"/>
      <c r="L212" s="156"/>
    </row>
    <row r="213" spans="1:91" s="30" customFormat="1" ht="18.95" customHeight="1">
      <c r="A213" s="40"/>
      <c r="B213" s="100"/>
      <c r="D213" s="106"/>
      <c r="F213" s="252"/>
      <c r="G213" s="81"/>
      <c r="H213" s="267"/>
      <c r="I213" s="267"/>
      <c r="J213" s="268"/>
      <c r="K213" s="23"/>
      <c r="L213" s="102"/>
    </row>
    <row r="214" spans="1:91" s="30" customFormat="1" ht="18.95" customHeight="1">
      <c r="A214" s="40"/>
      <c r="B214" s="100"/>
      <c r="C214" s="108" t="s">
        <v>243</v>
      </c>
      <c r="D214" s="119" t="s">
        <v>244</v>
      </c>
      <c r="E214" s="122">
        <v>2</v>
      </c>
      <c r="F214" s="252"/>
      <c r="G214" s="81"/>
      <c r="H214" s="267"/>
      <c r="I214" s="267"/>
      <c r="J214" s="268"/>
      <c r="K214" s="24"/>
      <c r="L214" s="102">
        <f>E214*K214</f>
        <v>0</v>
      </c>
    </row>
    <row r="215" spans="1:91" s="30" customFormat="1" ht="18.95" customHeight="1">
      <c r="A215" s="40"/>
      <c r="B215" s="100"/>
      <c r="C215" s="108"/>
      <c r="D215" s="15" t="s">
        <v>609</v>
      </c>
      <c r="E215" s="127"/>
      <c r="F215" s="252"/>
      <c r="G215" s="81"/>
      <c r="H215" s="267"/>
      <c r="I215" s="267"/>
      <c r="J215" s="268"/>
      <c r="K215" s="23"/>
      <c r="L215" s="102"/>
    </row>
    <row r="216" spans="1:91" s="30" customFormat="1" ht="18.95" customHeight="1">
      <c r="A216" s="40"/>
      <c r="B216" s="100"/>
      <c r="C216" s="108"/>
      <c r="D216" s="19" t="s">
        <v>252</v>
      </c>
      <c r="E216" s="127"/>
      <c r="F216" s="252"/>
      <c r="G216" s="81"/>
      <c r="H216" s="267"/>
      <c r="I216" s="267"/>
      <c r="J216" s="268"/>
      <c r="K216" s="23"/>
      <c r="L216" s="102"/>
    </row>
    <row r="217" spans="1:91" s="30" customFormat="1" ht="18.95" customHeight="1">
      <c r="A217" s="40"/>
      <c r="B217" s="100"/>
      <c r="C217" s="108"/>
      <c r="D217" s="19" t="s">
        <v>251</v>
      </c>
      <c r="E217" s="127"/>
      <c r="F217" s="252"/>
      <c r="G217" s="81"/>
      <c r="H217" s="267"/>
      <c r="I217" s="267"/>
      <c r="J217" s="268"/>
      <c r="K217" s="23"/>
      <c r="L217" s="102"/>
    </row>
    <row r="218" spans="1:91" s="30" customFormat="1" ht="18.95" customHeight="1">
      <c r="A218" s="40"/>
      <c r="B218" s="100"/>
      <c r="C218" s="108"/>
      <c r="D218" s="19" t="s">
        <v>253</v>
      </c>
      <c r="E218" s="127"/>
      <c r="F218" s="252"/>
      <c r="G218" s="81"/>
      <c r="H218" s="267"/>
      <c r="I218" s="267"/>
      <c r="J218" s="268"/>
      <c r="K218" s="23"/>
      <c r="L218" s="102"/>
    </row>
    <row r="219" spans="1:91" s="84" customFormat="1" ht="12.6" customHeight="1">
      <c r="A219" s="40"/>
      <c r="B219" s="157"/>
      <c r="D219" s="19"/>
      <c r="F219" s="259"/>
      <c r="G219" s="158"/>
      <c r="H219" s="272"/>
      <c r="I219" s="272"/>
      <c r="J219" s="272"/>
      <c r="K219" s="23"/>
      <c r="L219" s="102"/>
      <c r="M219" s="30"/>
      <c r="N219" s="30"/>
      <c r="O219" s="30"/>
      <c r="P219" s="30"/>
      <c r="Q219" s="30"/>
      <c r="R219" s="30"/>
      <c r="S219" s="30"/>
      <c r="T219" s="30"/>
      <c r="U219" s="30"/>
      <c r="V219" s="30"/>
      <c r="W219" s="30"/>
      <c r="X219" s="30"/>
      <c r="Y219" s="30"/>
      <c r="Z219" s="30"/>
      <c r="AA219" s="30"/>
      <c r="AB219" s="30"/>
      <c r="AC219" s="30"/>
      <c r="AD219" s="30"/>
      <c r="AE219" s="30"/>
      <c r="AF219" s="30"/>
      <c r="AG219" s="30"/>
      <c r="AH219" s="30"/>
      <c r="AI219" s="30"/>
      <c r="AJ219" s="30"/>
      <c r="AK219" s="30"/>
      <c r="AL219" s="30"/>
      <c r="AM219" s="30"/>
      <c r="AN219" s="30"/>
      <c r="AO219" s="30"/>
      <c r="AP219" s="30"/>
      <c r="AQ219" s="30"/>
      <c r="AR219" s="30"/>
      <c r="AS219" s="30"/>
      <c r="AT219" s="30"/>
      <c r="AU219" s="30"/>
      <c r="AV219" s="30"/>
      <c r="AW219" s="30"/>
      <c r="AX219" s="30"/>
      <c r="AY219" s="30"/>
      <c r="AZ219" s="30"/>
      <c r="BA219" s="30"/>
      <c r="BB219" s="30"/>
      <c r="BC219" s="30"/>
      <c r="BD219" s="30"/>
      <c r="BE219" s="30"/>
      <c r="BF219" s="30"/>
      <c r="BG219" s="30"/>
      <c r="BH219" s="30"/>
      <c r="BI219" s="30"/>
      <c r="BJ219" s="30"/>
      <c r="BK219" s="30"/>
      <c r="BL219" s="30"/>
      <c r="BM219" s="30"/>
      <c r="BN219" s="30"/>
      <c r="BO219" s="30"/>
      <c r="BP219" s="30"/>
      <c r="BQ219" s="30"/>
      <c r="BR219" s="30"/>
      <c r="BS219" s="30"/>
      <c r="BT219" s="30"/>
      <c r="BU219" s="30"/>
      <c r="BV219" s="30"/>
      <c r="BW219" s="30"/>
      <c r="BX219" s="30"/>
      <c r="BY219" s="30"/>
      <c r="BZ219" s="30"/>
      <c r="CA219" s="30"/>
      <c r="CB219" s="30"/>
      <c r="CC219" s="30"/>
      <c r="CD219" s="30"/>
      <c r="CE219" s="30"/>
      <c r="CF219" s="30"/>
      <c r="CG219" s="30"/>
      <c r="CH219" s="30"/>
      <c r="CI219" s="30"/>
      <c r="CJ219" s="30"/>
      <c r="CK219" s="30"/>
      <c r="CL219" s="30"/>
      <c r="CM219" s="30"/>
    </row>
    <row r="220" spans="1:91" s="84" customFormat="1">
      <c r="A220" s="40"/>
      <c r="B220" s="157"/>
      <c r="C220" s="159" t="s">
        <v>281</v>
      </c>
      <c r="D220" s="106" t="s">
        <v>289</v>
      </c>
      <c r="E220" s="160">
        <v>1</v>
      </c>
      <c r="F220" s="259"/>
      <c r="G220" s="158"/>
      <c r="H220" s="272"/>
      <c r="I220" s="272"/>
      <c r="J220" s="272"/>
      <c r="K220" s="24"/>
      <c r="L220" s="102">
        <f>E220*K220</f>
        <v>0</v>
      </c>
      <c r="M220" s="30"/>
      <c r="N220" s="30"/>
      <c r="O220" s="30"/>
      <c r="P220" s="30"/>
      <c r="Q220" s="30"/>
      <c r="R220" s="30"/>
      <c r="S220" s="30"/>
      <c r="T220" s="30"/>
      <c r="U220" s="30"/>
      <c r="V220" s="30"/>
      <c r="W220" s="30"/>
      <c r="X220" s="30"/>
      <c r="Y220" s="30"/>
      <c r="Z220" s="30"/>
      <c r="AA220" s="30"/>
      <c r="AB220" s="30"/>
      <c r="AC220" s="30"/>
      <c r="AD220" s="30"/>
      <c r="AE220" s="30"/>
      <c r="AF220" s="30"/>
      <c r="AG220" s="30"/>
      <c r="AH220" s="30"/>
      <c r="AI220" s="30"/>
      <c r="AJ220" s="30"/>
      <c r="AK220" s="30"/>
      <c r="AL220" s="30"/>
      <c r="AM220" s="30"/>
      <c r="AN220" s="30"/>
      <c r="AO220" s="30"/>
      <c r="AP220" s="30"/>
      <c r="AQ220" s="30"/>
      <c r="AR220" s="30"/>
      <c r="AS220" s="30"/>
      <c r="AT220" s="30"/>
      <c r="AU220" s="30"/>
      <c r="AV220" s="30"/>
      <c r="AW220" s="30"/>
      <c r="AX220" s="30"/>
      <c r="AY220" s="30"/>
      <c r="AZ220" s="30"/>
      <c r="BA220" s="30"/>
      <c r="BB220" s="30"/>
      <c r="BC220" s="30"/>
      <c r="BD220" s="30"/>
      <c r="BE220" s="30"/>
      <c r="BF220" s="30"/>
      <c r="BG220" s="30"/>
      <c r="BH220" s="30"/>
      <c r="BI220" s="30"/>
      <c r="BJ220" s="30"/>
      <c r="BK220" s="30"/>
      <c r="BL220" s="30"/>
      <c r="BM220" s="30"/>
      <c r="BN220" s="30"/>
      <c r="BO220" s="30"/>
      <c r="BP220" s="30"/>
      <c r="BQ220" s="30"/>
      <c r="BR220" s="30"/>
      <c r="BS220" s="30"/>
      <c r="BT220" s="30"/>
      <c r="BU220" s="30"/>
      <c r="BV220" s="30"/>
      <c r="BW220" s="30"/>
      <c r="BX220" s="30"/>
      <c r="BY220" s="30"/>
      <c r="BZ220" s="30"/>
      <c r="CA220" s="30"/>
      <c r="CB220" s="30"/>
      <c r="CC220" s="30"/>
      <c r="CD220" s="30"/>
      <c r="CE220" s="30"/>
      <c r="CF220" s="30"/>
      <c r="CG220" s="30"/>
      <c r="CH220" s="30"/>
      <c r="CI220" s="30"/>
      <c r="CJ220" s="30"/>
      <c r="CK220" s="30"/>
      <c r="CL220" s="30"/>
      <c r="CM220" s="30"/>
    </row>
    <row r="221" spans="1:91" s="84" customFormat="1">
      <c r="A221" s="40"/>
      <c r="B221" s="157"/>
      <c r="C221" s="159"/>
      <c r="D221" s="161" t="s">
        <v>610</v>
      </c>
      <c r="E221" s="162"/>
      <c r="F221" s="259"/>
      <c r="G221" s="158"/>
      <c r="H221" s="272"/>
      <c r="I221" s="272"/>
      <c r="J221" s="272"/>
      <c r="K221" s="23"/>
      <c r="L221" s="102"/>
      <c r="M221" s="30"/>
      <c r="N221" s="30"/>
      <c r="O221" s="30"/>
      <c r="P221" s="30"/>
      <c r="Q221" s="30"/>
      <c r="R221" s="30"/>
      <c r="S221" s="30"/>
      <c r="T221" s="30"/>
      <c r="U221" s="30"/>
      <c r="V221" s="30"/>
      <c r="W221" s="30"/>
      <c r="X221" s="30"/>
      <c r="Y221" s="30"/>
      <c r="Z221" s="30"/>
      <c r="AA221" s="30"/>
      <c r="AB221" s="30"/>
      <c r="AC221" s="30"/>
      <c r="AD221" s="30"/>
      <c r="AE221" s="30"/>
      <c r="AF221" s="30"/>
      <c r="AG221" s="30"/>
      <c r="AH221" s="30"/>
      <c r="AI221" s="30"/>
      <c r="AJ221" s="30"/>
      <c r="AK221" s="30"/>
      <c r="AL221" s="30"/>
      <c r="AM221" s="30"/>
      <c r="AN221" s="30"/>
      <c r="AO221" s="30"/>
      <c r="AP221" s="30"/>
      <c r="AQ221" s="30"/>
      <c r="AR221" s="30"/>
      <c r="AS221" s="30"/>
      <c r="AT221" s="30"/>
      <c r="AU221" s="30"/>
      <c r="AV221" s="30"/>
      <c r="AW221" s="30"/>
      <c r="AX221" s="30"/>
      <c r="AY221" s="30"/>
      <c r="AZ221" s="30"/>
      <c r="BA221" s="30"/>
      <c r="BB221" s="30"/>
      <c r="BC221" s="30"/>
      <c r="BD221" s="30"/>
      <c r="BE221" s="30"/>
      <c r="BF221" s="30"/>
      <c r="BG221" s="30"/>
      <c r="BH221" s="30"/>
      <c r="BI221" s="30"/>
      <c r="BJ221" s="30"/>
      <c r="BK221" s="30"/>
      <c r="BL221" s="30"/>
      <c r="BM221" s="30"/>
      <c r="BN221" s="30"/>
      <c r="BO221" s="30"/>
      <c r="BP221" s="30"/>
      <c r="BQ221" s="30"/>
      <c r="BR221" s="30"/>
      <c r="BS221" s="30"/>
      <c r="BT221" s="30"/>
      <c r="BU221" s="30"/>
      <c r="BV221" s="30"/>
      <c r="BW221" s="30"/>
      <c r="BX221" s="30"/>
      <c r="BY221" s="30"/>
      <c r="BZ221" s="30"/>
      <c r="CA221" s="30"/>
      <c r="CB221" s="30"/>
      <c r="CC221" s="30"/>
      <c r="CD221" s="30"/>
      <c r="CE221" s="30"/>
      <c r="CF221" s="30"/>
      <c r="CG221" s="30"/>
      <c r="CH221" s="30"/>
      <c r="CI221" s="30"/>
      <c r="CJ221" s="30"/>
      <c r="CK221" s="30"/>
      <c r="CL221" s="30"/>
      <c r="CM221" s="30"/>
    </row>
    <row r="222" spans="1:91" s="84" customFormat="1">
      <c r="A222" s="40"/>
      <c r="B222" s="157"/>
      <c r="C222" s="163"/>
      <c r="D222" s="164" t="s">
        <v>295</v>
      </c>
      <c r="E222" s="162"/>
      <c r="F222" s="259"/>
      <c r="G222" s="158"/>
      <c r="H222" s="272"/>
      <c r="I222" s="272"/>
      <c r="J222" s="272"/>
      <c r="K222" s="23"/>
      <c r="L222" s="102"/>
      <c r="M222" s="30"/>
      <c r="N222" s="30"/>
      <c r="O222" s="30"/>
      <c r="P222" s="30"/>
      <c r="Q222" s="30"/>
      <c r="R222" s="30"/>
      <c r="S222" s="30"/>
      <c r="T222" s="30"/>
      <c r="U222" s="30"/>
      <c r="V222" s="30"/>
      <c r="W222" s="30"/>
      <c r="X222" s="30"/>
      <c r="Y222" s="30"/>
      <c r="Z222" s="30"/>
      <c r="AA222" s="30"/>
      <c r="AB222" s="30"/>
      <c r="AC222" s="30"/>
      <c r="AD222" s="30"/>
      <c r="AE222" s="30"/>
      <c r="AF222" s="30"/>
      <c r="AG222" s="30"/>
      <c r="AH222" s="30"/>
      <c r="AI222" s="30"/>
      <c r="AJ222" s="30"/>
      <c r="AK222" s="30"/>
      <c r="AL222" s="30"/>
      <c r="AM222" s="30"/>
      <c r="AN222" s="30"/>
      <c r="AO222" s="30"/>
      <c r="AP222" s="30"/>
      <c r="AQ222" s="30"/>
      <c r="AR222" s="30"/>
      <c r="AS222" s="30"/>
      <c r="AT222" s="30"/>
      <c r="AU222" s="30"/>
      <c r="AV222" s="30"/>
      <c r="AW222" s="30"/>
      <c r="AX222" s="30"/>
      <c r="AY222" s="30"/>
      <c r="AZ222" s="30"/>
      <c r="BA222" s="30"/>
      <c r="BB222" s="30"/>
      <c r="BC222" s="30"/>
      <c r="BD222" s="30"/>
      <c r="BE222" s="30"/>
      <c r="BF222" s="30"/>
      <c r="BG222" s="30"/>
      <c r="BH222" s="30"/>
      <c r="BI222" s="30"/>
      <c r="BJ222" s="30"/>
      <c r="BK222" s="30"/>
      <c r="BL222" s="30"/>
      <c r="BM222" s="30"/>
      <c r="BN222" s="30"/>
      <c r="BO222" s="30"/>
      <c r="BP222" s="30"/>
      <c r="BQ222" s="30"/>
      <c r="BR222" s="30"/>
      <c r="BS222" s="30"/>
      <c r="BT222" s="30"/>
      <c r="BU222" s="30"/>
      <c r="BV222" s="30"/>
      <c r="BW222" s="30"/>
      <c r="BX222" s="30"/>
      <c r="BY222" s="30"/>
      <c r="BZ222" s="30"/>
      <c r="CA222" s="30"/>
      <c r="CB222" s="30"/>
      <c r="CC222" s="30"/>
      <c r="CD222" s="30"/>
      <c r="CE222" s="30"/>
      <c r="CF222" s="30"/>
      <c r="CG222" s="30"/>
      <c r="CH222" s="30"/>
      <c r="CI222" s="30"/>
      <c r="CJ222" s="30"/>
      <c r="CK222" s="30"/>
      <c r="CL222" s="30"/>
      <c r="CM222" s="30"/>
    </row>
    <row r="223" spans="1:91" s="84" customFormat="1">
      <c r="A223" s="40"/>
      <c r="B223" s="157"/>
      <c r="C223" s="163"/>
      <c r="D223" s="164" t="s">
        <v>294</v>
      </c>
      <c r="E223" s="162"/>
      <c r="F223" s="259"/>
      <c r="G223" s="158"/>
      <c r="H223" s="272"/>
      <c r="I223" s="272"/>
      <c r="J223" s="272"/>
      <c r="K223" s="23"/>
      <c r="L223" s="102"/>
      <c r="M223" s="30"/>
      <c r="N223" s="30"/>
      <c r="O223" s="30"/>
      <c r="P223" s="30"/>
      <c r="Q223" s="30"/>
      <c r="R223" s="30"/>
      <c r="S223" s="30"/>
      <c r="T223" s="30"/>
      <c r="U223" s="30"/>
      <c r="V223" s="30"/>
      <c r="W223" s="30"/>
      <c r="X223" s="30"/>
      <c r="Y223" s="30"/>
      <c r="Z223" s="30"/>
      <c r="AA223" s="30"/>
      <c r="AB223" s="30"/>
      <c r="AC223" s="30"/>
      <c r="AD223" s="30"/>
      <c r="AE223" s="30"/>
      <c r="AF223" s="30"/>
      <c r="AG223" s="30"/>
      <c r="AH223" s="30"/>
      <c r="AI223" s="30"/>
      <c r="AJ223" s="30"/>
      <c r="AK223" s="30"/>
      <c r="AL223" s="30"/>
      <c r="AM223" s="30"/>
      <c r="AN223" s="30"/>
      <c r="AO223" s="30"/>
      <c r="AP223" s="30"/>
      <c r="AQ223" s="30"/>
      <c r="AR223" s="30"/>
      <c r="AS223" s="30"/>
      <c r="AT223" s="30"/>
      <c r="AU223" s="30"/>
      <c r="AV223" s="30"/>
      <c r="AW223" s="30"/>
      <c r="AX223" s="30"/>
      <c r="AY223" s="30"/>
      <c r="AZ223" s="30"/>
      <c r="BA223" s="30"/>
      <c r="BB223" s="30"/>
      <c r="BC223" s="30"/>
      <c r="BD223" s="30"/>
      <c r="BE223" s="30"/>
      <c r="BF223" s="30"/>
      <c r="BG223" s="30"/>
      <c r="BH223" s="30"/>
      <c r="BI223" s="30"/>
      <c r="BJ223" s="30"/>
      <c r="BK223" s="30"/>
      <c r="BL223" s="30"/>
      <c r="BM223" s="30"/>
      <c r="BN223" s="30"/>
      <c r="BO223" s="30"/>
      <c r="BP223" s="30"/>
      <c r="BQ223" s="30"/>
      <c r="BR223" s="30"/>
      <c r="BS223" s="30"/>
      <c r="BT223" s="30"/>
      <c r="BU223" s="30"/>
      <c r="BV223" s="30"/>
      <c r="BW223" s="30"/>
      <c r="BX223" s="30"/>
      <c r="BY223" s="30"/>
      <c r="BZ223" s="30"/>
      <c r="CA223" s="30"/>
      <c r="CB223" s="30"/>
      <c r="CC223" s="30"/>
      <c r="CD223" s="30"/>
      <c r="CE223" s="30"/>
      <c r="CF223" s="30"/>
      <c r="CG223" s="30"/>
      <c r="CH223" s="30"/>
      <c r="CI223" s="30"/>
      <c r="CJ223" s="30"/>
      <c r="CK223" s="30"/>
      <c r="CL223" s="30"/>
      <c r="CM223" s="30"/>
    </row>
    <row r="224" spans="1:91" s="84" customFormat="1">
      <c r="A224" s="40"/>
      <c r="B224" s="157"/>
      <c r="C224" s="163"/>
      <c r="D224" s="164" t="s">
        <v>293</v>
      </c>
      <c r="E224" s="162"/>
      <c r="F224" s="259"/>
      <c r="G224" s="158"/>
      <c r="H224" s="272"/>
      <c r="I224" s="272"/>
      <c r="J224" s="272"/>
      <c r="K224" s="23"/>
      <c r="L224" s="102"/>
      <c r="M224" s="30"/>
      <c r="N224" s="30"/>
      <c r="O224" s="30"/>
      <c r="P224" s="30"/>
      <c r="Q224" s="30"/>
      <c r="R224" s="30"/>
      <c r="S224" s="30"/>
      <c r="T224" s="30"/>
      <c r="U224" s="30"/>
      <c r="V224" s="30"/>
      <c r="W224" s="30"/>
      <c r="X224" s="30"/>
      <c r="Y224" s="30"/>
      <c r="Z224" s="30"/>
      <c r="AA224" s="30"/>
      <c r="AB224" s="30"/>
      <c r="AC224" s="30"/>
      <c r="AD224" s="30"/>
      <c r="AE224" s="30"/>
      <c r="AF224" s="30"/>
      <c r="AG224" s="30"/>
      <c r="AH224" s="30"/>
      <c r="AI224" s="30"/>
      <c r="AJ224" s="30"/>
      <c r="AK224" s="30"/>
      <c r="AL224" s="30"/>
      <c r="AM224" s="30"/>
      <c r="AN224" s="30"/>
      <c r="AO224" s="30"/>
      <c r="AP224" s="30"/>
      <c r="AQ224" s="30"/>
      <c r="AR224" s="30"/>
      <c r="AS224" s="30"/>
      <c r="AT224" s="30"/>
      <c r="AU224" s="30"/>
      <c r="AV224" s="30"/>
      <c r="AW224" s="30"/>
      <c r="AX224" s="30"/>
      <c r="AY224" s="30"/>
      <c r="AZ224" s="30"/>
      <c r="BA224" s="30"/>
      <c r="BB224" s="30"/>
      <c r="BC224" s="30"/>
      <c r="BD224" s="30"/>
      <c r="BE224" s="30"/>
      <c r="BF224" s="30"/>
      <c r="BG224" s="30"/>
      <c r="BH224" s="30"/>
      <c r="BI224" s="30"/>
      <c r="BJ224" s="30"/>
      <c r="BK224" s="30"/>
      <c r="BL224" s="30"/>
      <c r="BM224" s="30"/>
      <c r="BN224" s="30"/>
      <c r="BO224" s="30"/>
      <c r="BP224" s="30"/>
      <c r="BQ224" s="30"/>
      <c r="BR224" s="30"/>
      <c r="BS224" s="30"/>
      <c r="BT224" s="30"/>
      <c r="BU224" s="30"/>
      <c r="BV224" s="30"/>
      <c r="BW224" s="30"/>
      <c r="BX224" s="30"/>
      <c r="BY224" s="30"/>
      <c r="BZ224" s="30"/>
      <c r="CA224" s="30"/>
      <c r="CB224" s="30"/>
      <c r="CC224" s="30"/>
      <c r="CD224" s="30"/>
      <c r="CE224" s="30"/>
      <c r="CF224" s="30"/>
      <c r="CG224" s="30"/>
      <c r="CH224" s="30"/>
      <c r="CI224" s="30"/>
      <c r="CJ224" s="30"/>
      <c r="CK224" s="30"/>
      <c r="CL224" s="30"/>
      <c r="CM224" s="30"/>
    </row>
    <row r="225" spans="1:91" s="84" customFormat="1">
      <c r="A225" s="40"/>
      <c r="B225" s="157"/>
      <c r="C225" s="163"/>
      <c r="D225" s="164" t="s">
        <v>286</v>
      </c>
      <c r="E225" s="162"/>
      <c r="F225" s="259"/>
      <c r="G225" s="158"/>
      <c r="H225" s="272"/>
      <c r="I225" s="272"/>
      <c r="J225" s="272"/>
      <c r="K225" s="23"/>
      <c r="L225" s="102"/>
      <c r="M225" s="30"/>
      <c r="N225" s="30"/>
      <c r="O225" s="30"/>
      <c r="P225" s="30"/>
      <c r="Q225" s="30"/>
      <c r="R225" s="30"/>
      <c r="S225" s="30"/>
      <c r="T225" s="30"/>
      <c r="U225" s="30"/>
      <c r="V225" s="30"/>
      <c r="W225" s="30"/>
      <c r="X225" s="30"/>
      <c r="Y225" s="30"/>
      <c r="Z225" s="30"/>
      <c r="AA225" s="30"/>
      <c r="AB225" s="30"/>
      <c r="AC225" s="30"/>
      <c r="AD225" s="30"/>
      <c r="AE225" s="30"/>
      <c r="AF225" s="30"/>
      <c r="AG225" s="30"/>
      <c r="AH225" s="30"/>
      <c r="AI225" s="30"/>
      <c r="AJ225" s="30"/>
      <c r="AK225" s="30"/>
      <c r="AL225" s="30"/>
      <c r="AM225" s="30"/>
      <c r="AN225" s="30"/>
      <c r="AO225" s="30"/>
      <c r="AP225" s="30"/>
      <c r="AQ225" s="30"/>
      <c r="AR225" s="30"/>
      <c r="AS225" s="30"/>
      <c r="AT225" s="30"/>
      <c r="AU225" s="30"/>
      <c r="AV225" s="30"/>
      <c r="AW225" s="30"/>
      <c r="AX225" s="30"/>
      <c r="AY225" s="30"/>
      <c r="AZ225" s="30"/>
      <c r="BA225" s="30"/>
      <c r="BB225" s="30"/>
      <c r="BC225" s="30"/>
      <c r="BD225" s="30"/>
      <c r="BE225" s="30"/>
      <c r="BF225" s="30"/>
      <c r="BG225" s="30"/>
      <c r="BH225" s="30"/>
      <c r="BI225" s="30"/>
      <c r="BJ225" s="30"/>
      <c r="BK225" s="30"/>
      <c r="BL225" s="30"/>
      <c r="BM225" s="30"/>
      <c r="BN225" s="30"/>
      <c r="BO225" s="30"/>
      <c r="BP225" s="30"/>
      <c r="BQ225" s="30"/>
      <c r="BR225" s="30"/>
      <c r="BS225" s="30"/>
      <c r="BT225" s="30"/>
      <c r="BU225" s="30"/>
      <c r="BV225" s="30"/>
      <c r="BW225" s="30"/>
      <c r="BX225" s="30"/>
      <c r="BY225" s="30"/>
      <c r="BZ225" s="30"/>
      <c r="CA225" s="30"/>
      <c r="CB225" s="30"/>
      <c r="CC225" s="30"/>
      <c r="CD225" s="30"/>
      <c r="CE225" s="30"/>
      <c r="CF225" s="30"/>
      <c r="CG225" s="30"/>
      <c r="CH225" s="30"/>
      <c r="CI225" s="30"/>
      <c r="CJ225" s="30"/>
      <c r="CK225" s="30"/>
      <c r="CL225" s="30"/>
      <c r="CM225" s="30"/>
    </row>
    <row r="226" spans="1:91" s="84" customFormat="1">
      <c r="A226" s="40"/>
      <c r="B226" s="157"/>
      <c r="C226" s="163"/>
      <c r="D226" s="164" t="s">
        <v>288</v>
      </c>
      <c r="E226" s="162"/>
      <c r="F226" s="259"/>
      <c r="G226" s="158"/>
      <c r="H226" s="272"/>
      <c r="I226" s="272"/>
      <c r="J226" s="272"/>
      <c r="K226" s="23"/>
      <c r="L226" s="102"/>
      <c r="M226" s="30"/>
      <c r="N226" s="30"/>
      <c r="O226" s="30"/>
      <c r="P226" s="30"/>
      <c r="Q226" s="30"/>
      <c r="R226" s="30"/>
      <c r="S226" s="30"/>
      <c r="T226" s="30"/>
      <c r="U226" s="30"/>
      <c r="V226" s="30"/>
      <c r="W226" s="30"/>
      <c r="X226" s="30"/>
      <c r="Y226" s="30"/>
      <c r="Z226" s="30"/>
      <c r="AA226" s="30"/>
      <c r="AB226" s="30"/>
      <c r="AC226" s="30"/>
      <c r="AD226" s="30"/>
      <c r="AE226" s="30"/>
      <c r="AF226" s="30"/>
      <c r="AG226" s="30"/>
      <c r="AH226" s="30"/>
      <c r="AI226" s="30"/>
      <c r="AJ226" s="30"/>
      <c r="AK226" s="30"/>
      <c r="AL226" s="30"/>
      <c r="AM226" s="30"/>
      <c r="AN226" s="30"/>
      <c r="AO226" s="30"/>
      <c r="AP226" s="30"/>
      <c r="AQ226" s="30"/>
      <c r="AR226" s="30"/>
      <c r="AS226" s="30"/>
      <c r="AT226" s="30"/>
      <c r="AU226" s="30"/>
      <c r="AV226" s="30"/>
      <c r="AW226" s="30"/>
      <c r="AX226" s="30"/>
      <c r="AY226" s="30"/>
      <c r="AZ226" s="30"/>
      <c r="BA226" s="30"/>
      <c r="BB226" s="30"/>
      <c r="BC226" s="30"/>
      <c r="BD226" s="30"/>
      <c r="BE226" s="30"/>
      <c r="BF226" s="30"/>
      <c r="BG226" s="30"/>
      <c r="BH226" s="30"/>
      <c r="BI226" s="30"/>
      <c r="BJ226" s="30"/>
      <c r="BK226" s="30"/>
      <c r="BL226" s="30"/>
      <c r="BM226" s="30"/>
      <c r="BN226" s="30"/>
      <c r="BO226" s="30"/>
      <c r="BP226" s="30"/>
      <c r="BQ226" s="30"/>
      <c r="BR226" s="30"/>
      <c r="BS226" s="30"/>
      <c r="BT226" s="30"/>
      <c r="BU226" s="30"/>
      <c r="BV226" s="30"/>
      <c r="BW226" s="30"/>
      <c r="BX226" s="30"/>
      <c r="BY226" s="30"/>
      <c r="BZ226" s="30"/>
      <c r="CA226" s="30"/>
      <c r="CB226" s="30"/>
      <c r="CC226" s="30"/>
      <c r="CD226" s="30"/>
      <c r="CE226" s="30"/>
      <c r="CF226" s="30"/>
      <c r="CG226" s="30"/>
      <c r="CH226" s="30"/>
      <c r="CI226" s="30"/>
      <c r="CJ226" s="30"/>
      <c r="CK226" s="30"/>
      <c r="CL226" s="30"/>
      <c r="CM226" s="30"/>
    </row>
    <row r="227" spans="1:91" s="84" customFormat="1" ht="15" customHeight="1">
      <c r="A227" s="40"/>
      <c r="B227" s="157"/>
      <c r="C227" s="163"/>
      <c r="D227" s="164" t="s">
        <v>296</v>
      </c>
      <c r="E227" s="162"/>
      <c r="F227" s="259"/>
      <c r="G227" s="158"/>
      <c r="H227" s="272"/>
      <c r="I227" s="272"/>
      <c r="J227" s="272"/>
      <c r="K227" s="23"/>
      <c r="L227" s="102"/>
      <c r="M227" s="30"/>
      <c r="N227" s="30"/>
      <c r="O227" s="30"/>
      <c r="P227" s="30"/>
      <c r="Q227" s="30"/>
      <c r="R227" s="30"/>
      <c r="S227" s="30"/>
      <c r="T227" s="30"/>
      <c r="U227" s="30"/>
      <c r="V227" s="30"/>
      <c r="W227" s="30"/>
      <c r="X227" s="30"/>
      <c r="Y227" s="30"/>
      <c r="Z227" s="30"/>
      <c r="AA227" s="30"/>
      <c r="AB227" s="30"/>
      <c r="AC227" s="30"/>
      <c r="AD227" s="30"/>
      <c r="AE227" s="30"/>
      <c r="AF227" s="30"/>
      <c r="AG227" s="30"/>
      <c r="AH227" s="30"/>
      <c r="AI227" s="30"/>
      <c r="AJ227" s="30"/>
      <c r="AK227" s="30"/>
      <c r="AL227" s="30"/>
      <c r="AM227" s="30"/>
      <c r="AN227" s="30"/>
      <c r="AO227" s="30"/>
      <c r="AP227" s="30"/>
      <c r="AQ227" s="30"/>
      <c r="AR227" s="30"/>
      <c r="AS227" s="30"/>
      <c r="AT227" s="30"/>
      <c r="AU227" s="30"/>
      <c r="AV227" s="30"/>
      <c r="AW227" s="30"/>
      <c r="AX227" s="30"/>
      <c r="AY227" s="30"/>
      <c r="AZ227" s="30"/>
      <c r="BA227" s="30"/>
      <c r="BB227" s="30"/>
      <c r="BC227" s="30"/>
      <c r="BD227" s="30"/>
      <c r="BE227" s="30"/>
      <c r="BF227" s="30"/>
      <c r="BG227" s="30"/>
      <c r="BH227" s="30"/>
      <c r="BI227" s="30"/>
      <c r="BJ227" s="30"/>
      <c r="BK227" s="30"/>
      <c r="BL227" s="30"/>
      <c r="BM227" s="30"/>
      <c r="BN227" s="30"/>
      <c r="BO227" s="30"/>
      <c r="BP227" s="30"/>
      <c r="BQ227" s="30"/>
      <c r="BR227" s="30"/>
      <c r="BS227" s="30"/>
      <c r="BT227" s="30"/>
      <c r="BU227" s="30"/>
      <c r="BV227" s="30"/>
      <c r="BW227" s="30"/>
      <c r="BX227" s="30"/>
      <c r="BY227" s="30"/>
      <c r="BZ227" s="30"/>
      <c r="CA227" s="30"/>
      <c r="CB227" s="30"/>
      <c r="CC227" s="30"/>
      <c r="CD227" s="30"/>
      <c r="CE227" s="30"/>
      <c r="CF227" s="30"/>
      <c r="CG227" s="30"/>
      <c r="CH227" s="30"/>
      <c r="CI227" s="30"/>
      <c r="CJ227" s="30"/>
      <c r="CK227" s="30"/>
      <c r="CL227" s="30"/>
      <c r="CM227" s="30"/>
    </row>
    <row r="228" spans="1:91" s="84" customFormat="1" ht="13.5">
      <c r="A228" s="40"/>
      <c r="B228" s="157"/>
      <c r="D228" s="107"/>
      <c r="F228" s="258"/>
      <c r="G228" s="158"/>
      <c r="H228" s="272"/>
      <c r="I228" s="272"/>
      <c r="J228" s="272"/>
      <c r="K228" s="23"/>
      <c r="L228" s="102"/>
      <c r="M228" s="30"/>
      <c r="N228" s="30"/>
      <c r="O228" s="30"/>
      <c r="P228" s="30"/>
      <c r="Q228" s="30"/>
      <c r="R228" s="30"/>
      <c r="S228" s="30"/>
      <c r="T228" s="30"/>
      <c r="U228" s="30"/>
      <c r="V228" s="30"/>
      <c r="W228" s="30"/>
      <c r="X228" s="30"/>
      <c r="Y228" s="30"/>
      <c r="Z228" s="30"/>
      <c r="AA228" s="30"/>
      <c r="AB228" s="30"/>
      <c r="AC228" s="30"/>
      <c r="AD228" s="30"/>
      <c r="AE228" s="30"/>
      <c r="AF228" s="30"/>
      <c r="AG228" s="30"/>
      <c r="AH228" s="30"/>
      <c r="AI228" s="30"/>
      <c r="AJ228" s="30"/>
      <c r="AK228" s="30"/>
      <c r="AL228" s="30"/>
      <c r="AM228" s="30"/>
      <c r="AN228" s="30"/>
      <c r="AO228" s="30"/>
      <c r="AP228" s="30"/>
      <c r="AQ228" s="30"/>
      <c r="AR228" s="30"/>
      <c r="AS228" s="30"/>
      <c r="AT228" s="30"/>
      <c r="AU228" s="30"/>
      <c r="AV228" s="30"/>
      <c r="AW228" s="30"/>
      <c r="AX228" s="30"/>
      <c r="AY228" s="30"/>
      <c r="AZ228" s="30"/>
      <c r="BA228" s="30"/>
      <c r="BB228" s="30"/>
      <c r="BC228" s="30"/>
      <c r="BD228" s="30"/>
      <c r="BE228" s="30"/>
      <c r="BF228" s="30"/>
      <c r="BG228" s="30"/>
      <c r="BH228" s="30"/>
      <c r="BI228" s="30"/>
      <c r="BJ228" s="30"/>
      <c r="BK228" s="30"/>
      <c r="BL228" s="30"/>
      <c r="BM228" s="30"/>
      <c r="BN228" s="30"/>
      <c r="BO228" s="30"/>
      <c r="BP228" s="30"/>
      <c r="BQ228" s="30"/>
      <c r="BR228" s="30"/>
      <c r="BS228" s="30"/>
      <c r="BT228" s="30"/>
      <c r="BU228" s="30"/>
      <c r="BV228" s="30"/>
      <c r="BW228" s="30"/>
      <c r="BX228" s="30"/>
      <c r="BY228" s="30"/>
      <c r="BZ228" s="30"/>
      <c r="CA228" s="30"/>
      <c r="CB228" s="30"/>
      <c r="CC228" s="30"/>
      <c r="CD228" s="30"/>
      <c r="CE228" s="30"/>
      <c r="CF228" s="30"/>
      <c r="CG228" s="30"/>
      <c r="CH228" s="30"/>
      <c r="CI228" s="30"/>
      <c r="CJ228" s="30"/>
      <c r="CK228" s="30"/>
      <c r="CL228" s="30"/>
      <c r="CM228" s="30"/>
    </row>
    <row r="229" spans="1:91" s="84" customFormat="1">
      <c r="A229" s="40"/>
      <c r="B229" s="157"/>
      <c r="C229" s="159" t="s">
        <v>282</v>
      </c>
      <c r="D229" s="106" t="s">
        <v>290</v>
      </c>
      <c r="E229" s="139">
        <v>1</v>
      </c>
      <c r="F229" s="258"/>
      <c r="G229" s="158"/>
      <c r="H229" s="272"/>
      <c r="I229" s="272"/>
      <c r="J229" s="272"/>
      <c r="K229" s="24"/>
      <c r="L229" s="102">
        <f>E229*K229</f>
        <v>0</v>
      </c>
      <c r="M229" s="30"/>
      <c r="N229" s="30"/>
      <c r="O229" s="30"/>
      <c r="P229" s="30"/>
      <c r="Q229" s="30"/>
      <c r="R229" s="30"/>
      <c r="S229" s="30"/>
      <c r="T229" s="30"/>
      <c r="U229" s="30"/>
      <c r="V229" s="30"/>
      <c r="W229" s="30"/>
      <c r="X229" s="30"/>
      <c r="Y229" s="30"/>
      <c r="Z229" s="30"/>
      <c r="AA229" s="30"/>
      <c r="AB229" s="30"/>
      <c r="AC229" s="30"/>
      <c r="AD229" s="30"/>
      <c r="AE229" s="30"/>
      <c r="AF229" s="30"/>
      <c r="AG229" s="30"/>
      <c r="AH229" s="30"/>
      <c r="AI229" s="30"/>
      <c r="AJ229" s="30"/>
      <c r="AK229" s="30"/>
      <c r="AL229" s="30"/>
      <c r="AM229" s="30"/>
      <c r="AN229" s="30"/>
      <c r="AO229" s="30"/>
      <c r="AP229" s="30"/>
      <c r="AQ229" s="30"/>
      <c r="AR229" s="30"/>
      <c r="AS229" s="30"/>
      <c r="AT229" s="30"/>
      <c r="AU229" s="30"/>
      <c r="AV229" s="30"/>
      <c r="AW229" s="30"/>
      <c r="AX229" s="30"/>
      <c r="AY229" s="30"/>
      <c r="AZ229" s="30"/>
      <c r="BA229" s="30"/>
      <c r="BB229" s="30"/>
      <c r="BC229" s="30"/>
      <c r="BD229" s="30"/>
      <c r="BE229" s="30"/>
      <c r="BF229" s="30"/>
      <c r="BG229" s="30"/>
      <c r="BH229" s="30"/>
      <c r="BI229" s="30"/>
      <c r="BJ229" s="30"/>
      <c r="BK229" s="30"/>
      <c r="BL229" s="30"/>
      <c r="BM229" s="30"/>
      <c r="BN229" s="30"/>
      <c r="BO229" s="30"/>
      <c r="BP229" s="30"/>
      <c r="BQ229" s="30"/>
      <c r="BR229" s="30"/>
      <c r="BS229" s="30"/>
      <c r="BT229" s="30"/>
      <c r="BU229" s="30"/>
      <c r="BV229" s="30"/>
      <c r="BW229" s="30"/>
      <c r="BX229" s="30"/>
      <c r="BY229" s="30"/>
      <c r="BZ229" s="30"/>
      <c r="CA229" s="30"/>
      <c r="CB229" s="30"/>
      <c r="CC229" s="30"/>
      <c r="CD229" s="30"/>
      <c r="CE229" s="30"/>
      <c r="CF229" s="30"/>
      <c r="CG229" s="30"/>
      <c r="CH229" s="30"/>
      <c r="CI229" s="30"/>
      <c r="CJ229" s="30"/>
      <c r="CK229" s="30"/>
      <c r="CL229" s="30"/>
      <c r="CM229" s="30"/>
    </row>
    <row r="230" spans="1:91" s="84" customFormat="1">
      <c r="A230" s="40"/>
      <c r="B230" s="157"/>
      <c r="C230" s="163"/>
      <c r="D230" s="161" t="s">
        <v>611</v>
      </c>
      <c r="E230" s="139"/>
      <c r="F230" s="258"/>
      <c r="G230" s="158"/>
      <c r="H230" s="272"/>
      <c r="I230" s="272"/>
      <c r="J230" s="272"/>
      <c r="K230" s="23"/>
      <c r="L230" s="102"/>
      <c r="M230" s="30"/>
      <c r="N230" s="30"/>
      <c r="O230" s="30"/>
      <c r="P230" s="30"/>
      <c r="Q230" s="30"/>
      <c r="R230" s="30"/>
      <c r="S230" s="30"/>
      <c r="T230" s="30"/>
      <c r="U230" s="30"/>
      <c r="V230" s="30"/>
      <c r="W230" s="30"/>
      <c r="X230" s="30"/>
      <c r="Y230" s="30"/>
      <c r="Z230" s="30"/>
      <c r="AA230" s="30"/>
      <c r="AB230" s="30"/>
      <c r="AC230" s="30"/>
      <c r="AD230" s="30"/>
      <c r="AE230" s="30"/>
      <c r="AF230" s="30"/>
      <c r="AG230" s="30"/>
      <c r="AH230" s="30"/>
      <c r="AI230" s="30"/>
      <c r="AJ230" s="30"/>
      <c r="AK230" s="30"/>
      <c r="AL230" s="30"/>
      <c r="AM230" s="30"/>
      <c r="AN230" s="30"/>
      <c r="AO230" s="30"/>
      <c r="AP230" s="30"/>
      <c r="AQ230" s="30"/>
      <c r="AR230" s="30"/>
      <c r="AS230" s="30"/>
      <c r="AT230" s="30"/>
      <c r="AU230" s="30"/>
      <c r="AV230" s="30"/>
      <c r="AW230" s="30"/>
      <c r="AX230" s="30"/>
      <c r="AY230" s="30"/>
      <c r="AZ230" s="30"/>
      <c r="BA230" s="30"/>
      <c r="BB230" s="30"/>
      <c r="BC230" s="30"/>
      <c r="BD230" s="30"/>
      <c r="BE230" s="30"/>
      <c r="BF230" s="30"/>
      <c r="BG230" s="30"/>
      <c r="BH230" s="30"/>
      <c r="BI230" s="30"/>
      <c r="BJ230" s="30"/>
      <c r="BK230" s="30"/>
      <c r="BL230" s="30"/>
      <c r="BM230" s="30"/>
      <c r="BN230" s="30"/>
      <c r="BO230" s="30"/>
      <c r="BP230" s="30"/>
      <c r="BQ230" s="30"/>
      <c r="BR230" s="30"/>
      <c r="BS230" s="30"/>
      <c r="BT230" s="30"/>
      <c r="BU230" s="30"/>
      <c r="BV230" s="30"/>
      <c r="BW230" s="30"/>
      <c r="BX230" s="30"/>
      <c r="BY230" s="30"/>
      <c r="BZ230" s="30"/>
      <c r="CA230" s="30"/>
      <c r="CB230" s="30"/>
      <c r="CC230" s="30"/>
      <c r="CD230" s="30"/>
      <c r="CE230" s="30"/>
      <c r="CF230" s="30"/>
      <c r="CG230" s="30"/>
      <c r="CH230" s="30"/>
      <c r="CI230" s="30"/>
      <c r="CJ230" s="30"/>
      <c r="CK230" s="30"/>
      <c r="CL230" s="30"/>
      <c r="CM230" s="30"/>
    </row>
    <row r="231" spans="1:91" s="84" customFormat="1">
      <c r="A231" s="40"/>
      <c r="B231" s="157"/>
      <c r="C231" s="163"/>
      <c r="D231" s="164" t="s">
        <v>292</v>
      </c>
      <c r="E231" s="139"/>
      <c r="F231" s="258"/>
      <c r="G231" s="158"/>
      <c r="H231" s="272"/>
      <c r="I231" s="272"/>
      <c r="J231" s="272"/>
      <c r="K231" s="23"/>
      <c r="L231" s="102"/>
      <c r="M231" s="30"/>
      <c r="N231" s="30"/>
      <c r="O231" s="30"/>
      <c r="P231" s="30"/>
      <c r="Q231" s="30"/>
      <c r="R231" s="30"/>
      <c r="S231" s="30"/>
      <c r="T231" s="30"/>
      <c r="U231" s="30"/>
      <c r="V231" s="30"/>
      <c r="W231" s="30"/>
      <c r="X231" s="30"/>
      <c r="Y231" s="30"/>
      <c r="Z231" s="30"/>
      <c r="AA231" s="30"/>
      <c r="AB231" s="30"/>
      <c r="AC231" s="30"/>
      <c r="AD231" s="30"/>
      <c r="AE231" s="30"/>
      <c r="AF231" s="30"/>
      <c r="AG231" s="30"/>
      <c r="AH231" s="30"/>
      <c r="AI231" s="30"/>
      <c r="AJ231" s="30"/>
      <c r="AK231" s="30"/>
      <c r="AL231" s="30"/>
      <c r="AM231" s="30"/>
      <c r="AN231" s="30"/>
      <c r="AO231" s="30"/>
      <c r="AP231" s="30"/>
      <c r="AQ231" s="30"/>
      <c r="AR231" s="30"/>
      <c r="AS231" s="30"/>
      <c r="AT231" s="30"/>
      <c r="AU231" s="30"/>
      <c r="AV231" s="30"/>
      <c r="AW231" s="30"/>
      <c r="AX231" s="30"/>
      <c r="AY231" s="30"/>
      <c r="AZ231" s="30"/>
      <c r="BA231" s="30"/>
      <c r="BB231" s="30"/>
      <c r="BC231" s="30"/>
      <c r="BD231" s="30"/>
      <c r="BE231" s="30"/>
      <c r="BF231" s="30"/>
      <c r="BG231" s="30"/>
      <c r="BH231" s="30"/>
      <c r="BI231" s="30"/>
      <c r="BJ231" s="30"/>
      <c r="BK231" s="30"/>
      <c r="BL231" s="30"/>
      <c r="BM231" s="30"/>
      <c r="BN231" s="30"/>
      <c r="BO231" s="30"/>
      <c r="BP231" s="30"/>
      <c r="BQ231" s="30"/>
      <c r="BR231" s="30"/>
      <c r="BS231" s="30"/>
      <c r="BT231" s="30"/>
      <c r="BU231" s="30"/>
      <c r="BV231" s="30"/>
      <c r="BW231" s="30"/>
      <c r="BX231" s="30"/>
      <c r="BY231" s="30"/>
      <c r="BZ231" s="30"/>
      <c r="CA231" s="30"/>
      <c r="CB231" s="30"/>
      <c r="CC231" s="30"/>
      <c r="CD231" s="30"/>
      <c r="CE231" s="30"/>
      <c r="CF231" s="30"/>
      <c r="CG231" s="30"/>
      <c r="CH231" s="30"/>
      <c r="CI231" s="30"/>
      <c r="CJ231" s="30"/>
      <c r="CK231" s="30"/>
      <c r="CL231" s="30"/>
      <c r="CM231" s="30"/>
    </row>
    <row r="232" spans="1:91" s="84" customFormat="1">
      <c r="A232" s="40"/>
      <c r="B232" s="157"/>
      <c r="C232" s="163"/>
      <c r="D232" s="164" t="s">
        <v>287</v>
      </c>
      <c r="E232" s="139"/>
      <c r="F232" s="258"/>
      <c r="G232" s="158"/>
      <c r="H232" s="272"/>
      <c r="I232" s="272"/>
      <c r="J232" s="272"/>
      <c r="K232" s="23"/>
      <c r="L232" s="102"/>
      <c r="M232" s="30"/>
      <c r="N232" s="30"/>
      <c r="O232" s="30"/>
      <c r="P232" s="30"/>
      <c r="Q232" s="30"/>
      <c r="R232" s="30"/>
      <c r="S232" s="30"/>
      <c r="T232" s="30"/>
      <c r="U232" s="30"/>
      <c r="V232" s="30"/>
      <c r="W232" s="30"/>
      <c r="X232" s="30"/>
      <c r="Y232" s="30"/>
      <c r="Z232" s="30"/>
      <c r="AA232" s="30"/>
      <c r="AB232" s="30"/>
      <c r="AC232" s="30"/>
      <c r="AD232" s="30"/>
      <c r="AE232" s="30"/>
      <c r="AF232" s="30"/>
      <c r="AG232" s="30"/>
      <c r="AH232" s="30"/>
      <c r="AI232" s="30"/>
      <c r="AJ232" s="30"/>
      <c r="AK232" s="30"/>
      <c r="AL232" s="30"/>
      <c r="AM232" s="30"/>
      <c r="AN232" s="30"/>
      <c r="AO232" s="30"/>
      <c r="AP232" s="30"/>
      <c r="AQ232" s="30"/>
      <c r="AR232" s="30"/>
      <c r="AS232" s="30"/>
      <c r="AT232" s="30"/>
      <c r="AU232" s="30"/>
      <c r="AV232" s="30"/>
      <c r="AW232" s="30"/>
      <c r="AX232" s="30"/>
      <c r="AY232" s="30"/>
      <c r="AZ232" s="30"/>
      <c r="BA232" s="30"/>
      <c r="BB232" s="30"/>
      <c r="BC232" s="30"/>
      <c r="BD232" s="30"/>
      <c r="BE232" s="30"/>
      <c r="BF232" s="30"/>
      <c r="BG232" s="30"/>
      <c r="BH232" s="30"/>
      <c r="BI232" s="30"/>
      <c r="BJ232" s="30"/>
      <c r="BK232" s="30"/>
      <c r="BL232" s="30"/>
      <c r="BM232" s="30"/>
      <c r="BN232" s="30"/>
      <c r="BO232" s="30"/>
      <c r="BP232" s="30"/>
      <c r="BQ232" s="30"/>
      <c r="BR232" s="30"/>
      <c r="BS232" s="30"/>
      <c r="BT232" s="30"/>
      <c r="BU232" s="30"/>
      <c r="BV232" s="30"/>
      <c r="BW232" s="30"/>
      <c r="BX232" s="30"/>
      <c r="BY232" s="30"/>
      <c r="BZ232" s="30"/>
      <c r="CA232" s="30"/>
      <c r="CB232" s="30"/>
      <c r="CC232" s="30"/>
      <c r="CD232" s="30"/>
      <c r="CE232" s="30"/>
      <c r="CF232" s="30"/>
      <c r="CG232" s="30"/>
      <c r="CH232" s="30"/>
      <c r="CI232" s="30"/>
      <c r="CJ232" s="30"/>
      <c r="CK232" s="30"/>
      <c r="CL232" s="30"/>
      <c r="CM232" s="30"/>
    </row>
    <row r="233" spans="1:91" s="84" customFormat="1">
      <c r="A233" s="40"/>
      <c r="B233" s="157"/>
      <c r="C233" s="163"/>
      <c r="D233" s="164" t="s">
        <v>285</v>
      </c>
      <c r="E233" s="139"/>
      <c r="F233" s="258"/>
      <c r="G233" s="158"/>
      <c r="H233" s="272"/>
      <c r="I233" s="272"/>
      <c r="J233" s="272"/>
      <c r="K233" s="23"/>
      <c r="L233" s="102"/>
      <c r="M233" s="30"/>
      <c r="N233" s="30"/>
      <c r="O233" s="30"/>
      <c r="P233" s="30"/>
      <c r="Q233" s="30"/>
      <c r="R233" s="30"/>
      <c r="S233" s="30"/>
      <c r="T233" s="30"/>
      <c r="U233" s="30"/>
      <c r="V233" s="30"/>
      <c r="W233" s="30"/>
      <c r="X233" s="30"/>
      <c r="Y233" s="30"/>
      <c r="Z233" s="30"/>
      <c r="AA233" s="30"/>
      <c r="AB233" s="30"/>
      <c r="AC233" s="30"/>
      <c r="AD233" s="30"/>
      <c r="AE233" s="30"/>
      <c r="AF233" s="30"/>
      <c r="AG233" s="30"/>
      <c r="AH233" s="30"/>
      <c r="AI233" s="30"/>
      <c r="AJ233" s="30"/>
      <c r="AK233" s="30"/>
      <c r="AL233" s="30"/>
      <c r="AM233" s="30"/>
      <c r="AN233" s="30"/>
      <c r="AO233" s="30"/>
      <c r="AP233" s="30"/>
      <c r="AQ233" s="30"/>
      <c r="AR233" s="30"/>
      <c r="AS233" s="30"/>
      <c r="AT233" s="30"/>
      <c r="AU233" s="30"/>
      <c r="AV233" s="30"/>
      <c r="AW233" s="30"/>
      <c r="AX233" s="30"/>
      <c r="AY233" s="30"/>
      <c r="AZ233" s="30"/>
      <c r="BA233" s="30"/>
      <c r="BB233" s="30"/>
      <c r="BC233" s="30"/>
      <c r="BD233" s="30"/>
      <c r="BE233" s="30"/>
      <c r="BF233" s="30"/>
      <c r="BG233" s="30"/>
      <c r="BH233" s="30"/>
      <c r="BI233" s="30"/>
      <c r="BJ233" s="30"/>
      <c r="BK233" s="30"/>
      <c r="BL233" s="30"/>
      <c r="BM233" s="30"/>
      <c r="BN233" s="30"/>
      <c r="BO233" s="30"/>
      <c r="BP233" s="30"/>
      <c r="BQ233" s="30"/>
      <c r="BR233" s="30"/>
      <c r="BS233" s="30"/>
      <c r="BT233" s="30"/>
      <c r="BU233" s="30"/>
      <c r="BV233" s="30"/>
      <c r="BW233" s="30"/>
      <c r="BX233" s="30"/>
      <c r="BY233" s="30"/>
      <c r="BZ233" s="30"/>
      <c r="CA233" s="30"/>
      <c r="CB233" s="30"/>
      <c r="CC233" s="30"/>
      <c r="CD233" s="30"/>
      <c r="CE233" s="30"/>
      <c r="CF233" s="30"/>
      <c r="CG233" s="30"/>
      <c r="CH233" s="30"/>
      <c r="CI233" s="30"/>
      <c r="CJ233" s="30"/>
      <c r="CK233" s="30"/>
      <c r="CL233" s="30"/>
      <c r="CM233" s="30"/>
    </row>
    <row r="234" spans="1:91" s="84" customFormat="1">
      <c r="A234" s="40"/>
      <c r="B234" s="157"/>
      <c r="C234" s="163"/>
      <c r="D234" s="164" t="s">
        <v>286</v>
      </c>
      <c r="E234" s="139"/>
      <c r="F234" s="258"/>
      <c r="G234" s="158"/>
      <c r="H234" s="272"/>
      <c r="I234" s="272"/>
      <c r="J234" s="272"/>
      <c r="K234" s="23"/>
      <c r="L234" s="102"/>
      <c r="M234" s="30"/>
      <c r="N234" s="30"/>
      <c r="O234" s="30"/>
      <c r="P234" s="30"/>
      <c r="Q234" s="30"/>
      <c r="R234" s="30"/>
      <c r="S234" s="30"/>
      <c r="T234" s="30"/>
      <c r="U234" s="30"/>
      <c r="V234" s="30"/>
      <c r="W234" s="30"/>
      <c r="X234" s="30"/>
      <c r="Y234" s="30"/>
      <c r="Z234" s="30"/>
      <c r="AA234" s="30"/>
      <c r="AB234" s="30"/>
      <c r="AC234" s="30"/>
      <c r="AD234" s="30"/>
      <c r="AE234" s="30"/>
      <c r="AF234" s="30"/>
      <c r="AG234" s="30"/>
      <c r="AH234" s="30"/>
      <c r="AI234" s="30"/>
      <c r="AJ234" s="30"/>
      <c r="AK234" s="30"/>
      <c r="AL234" s="30"/>
      <c r="AM234" s="30"/>
      <c r="AN234" s="30"/>
      <c r="AO234" s="30"/>
      <c r="AP234" s="30"/>
      <c r="AQ234" s="30"/>
      <c r="AR234" s="30"/>
      <c r="AS234" s="30"/>
      <c r="AT234" s="30"/>
      <c r="AU234" s="30"/>
      <c r="AV234" s="30"/>
      <c r="AW234" s="30"/>
      <c r="AX234" s="30"/>
      <c r="AY234" s="30"/>
      <c r="AZ234" s="30"/>
      <c r="BA234" s="30"/>
      <c r="BB234" s="30"/>
      <c r="BC234" s="30"/>
      <c r="BD234" s="30"/>
      <c r="BE234" s="30"/>
      <c r="BF234" s="30"/>
      <c r="BG234" s="30"/>
      <c r="BH234" s="30"/>
      <c r="BI234" s="30"/>
      <c r="BJ234" s="30"/>
      <c r="BK234" s="30"/>
      <c r="BL234" s="30"/>
      <c r="BM234" s="30"/>
      <c r="BN234" s="30"/>
      <c r="BO234" s="30"/>
      <c r="BP234" s="30"/>
      <c r="BQ234" s="30"/>
      <c r="BR234" s="30"/>
      <c r="BS234" s="30"/>
      <c r="BT234" s="30"/>
      <c r="BU234" s="30"/>
      <c r="BV234" s="30"/>
      <c r="BW234" s="30"/>
      <c r="BX234" s="30"/>
      <c r="BY234" s="30"/>
      <c r="BZ234" s="30"/>
      <c r="CA234" s="30"/>
      <c r="CB234" s="30"/>
      <c r="CC234" s="30"/>
      <c r="CD234" s="30"/>
      <c r="CE234" s="30"/>
      <c r="CF234" s="30"/>
      <c r="CG234" s="30"/>
      <c r="CH234" s="30"/>
      <c r="CI234" s="30"/>
      <c r="CJ234" s="30"/>
      <c r="CK234" s="30"/>
      <c r="CL234" s="30"/>
      <c r="CM234" s="30"/>
    </row>
    <row r="235" spans="1:91" s="84" customFormat="1">
      <c r="A235" s="40"/>
      <c r="B235" s="157"/>
      <c r="C235" s="163"/>
      <c r="D235" s="164" t="s">
        <v>288</v>
      </c>
      <c r="E235" s="139"/>
      <c r="F235" s="258"/>
      <c r="G235" s="158"/>
      <c r="H235" s="272"/>
      <c r="I235" s="272"/>
      <c r="J235" s="272"/>
      <c r="K235" s="23"/>
      <c r="L235" s="102"/>
      <c r="M235" s="30"/>
      <c r="N235" s="30"/>
      <c r="O235" s="30"/>
      <c r="P235" s="30"/>
      <c r="Q235" s="30"/>
      <c r="R235" s="30"/>
      <c r="S235" s="30"/>
      <c r="T235" s="30"/>
      <c r="U235" s="30"/>
      <c r="V235" s="30"/>
      <c r="W235" s="30"/>
      <c r="X235" s="30"/>
      <c r="Y235" s="30"/>
      <c r="Z235" s="30"/>
      <c r="AA235" s="30"/>
      <c r="AB235" s="30"/>
      <c r="AC235" s="30"/>
      <c r="AD235" s="30"/>
      <c r="AE235" s="30"/>
      <c r="AF235" s="30"/>
      <c r="AG235" s="30"/>
      <c r="AH235" s="30"/>
      <c r="AI235" s="30"/>
      <c r="AJ235" s="30"/>
      <c r="AK235" s="30"/>
      <c r="AL235" s="30"/>
      <c r="AM235" s="30"/>
      <c r="AN235" s="30"/>
      <c r="AO235" s="30"/>
      <c r="AP235" s="30"/>
      <c r="AQ235" s="30"/>
      <c r="AR235" s="30"/>
      <c r="AS235" s="30"/>
      <c r="AT235" s="30"/>
      <c r="AU235" s="30"/>
      <c r="AV235" s="30"/>
      <c r="AW235" s="30"/>
      <c r="AX235" s="30"/>
      <c r="AY235" s="30"/>
      <c r="AZ235" s="30"/>
      <c r="BA235" s="30"/>
      <c r="BB235" s="30"/>
      <c r="BC235" s="30"/>
      <c r="BD235" s="30"/>
      <c r="BE235" s="30"/>
      <c r="BF235" s="30"/>
      <c r="BG235" s="30"/>
      <c r="BH235" s="30"/>
      <c r="BI235" s="30"/>
      <c r="BJ235" s="30"/>
      <c r="BK235" s="30"/>
      <c r="BL235" s="30"/>
      <c r="BM235" s="30"/>
      <c r="BN235" s="30"/>
      <c r="BO235" s="30"/>
      <c r="BP235" s="30"/>
      <c r="BQ235" s="30"/>
      <c r="BR235" s="30"/>
      <c r="BS235" s="30"/>
      <c r="BT235" s="30"/>
      <c r="BU235" s="30"/>
      <c r="BV235" s="30"/>
      <c r="BW235" s="30"/>
      <c r="BX235" s="30"/>
      <c r="BY235" s="30"/>
      <c r="BZ235" s="30"/>
      <c r="CA235" s="30"/>
      <c r="CB235" s="30"/>
      <c r="CC235" s="30"/>
      <c r="CD235" s="30"/>
      <c r="CE235" s="30"/>
      <c r="CF235" s="30"/>
      <c r="CG235" s="30"/>
      <c r="CH235" s="30"/>
      <c r="CI235" s="30"/>
      <c r="CJ235" s="30"/>
      <c r="CK235" s="30"/>
      <c r="CL235" s="30"/>
      <c r="CM235" s="30"/>
    </row>
    <row r="236" spans="1:91" s="84" customFormat="1">
      <c r="A236" s="40"/>
      <c r="B236" s="157"/>
      <c r="C236" s="163"/>
      <c r="D236" s="164" t="s">
        <v>291</v>
      </c>
      <c r="E236" s="139"/>
      <c r="F236" s="258"/>
      <c r="G236" s="158"/>
      <c r="H236" s="272"/>
      <c r="I236" s="272"/>
      <c r="J236" s="272"/>
      <c r="K236" s="23"/>
      <c r="L236" s="102"/>
      <c r="M236" s="30"/>
      <c r="N236" s="30"/>
      <c r="O236" s="30"/>
      <c r="P236" s="30"/>
      <c r="Q236" s="30"/>
      <c r="R236" s="30"/>
      <c r="S236" s="30"/>
      <c r="T236" s="30"/>
      <c r="U236" s="30"/>
      <c r="V236" s="30"/>
      <c r="W236" s="30"/>
      <c r="X236" s="30"/>
      <c r="Y236" s="30"/>
      <c r="Z236" s="30"/>
      <c r="AA236" s="30"/>
      <c r="AB236" s="30"/>
      <c r="AC236" s="30"/>
      <c r="AD236" s="30"/>
      <c r="AE236" s="30"/>
      <c r="AF236" s="30"/>
      <c r="AG236" s="30"/>
      <c r="AH236" s="30"/>
      <c r="AI236" s="30"/>
      <c r="AJ236" s="30"/>
      <c r="AK236" s="30"/>
      <c r="AL236" s="30"/>
      <c r="AM236" s="30"/>
      <c r="AN236" s="30"/>
      <c r="AO236" s="30"/>
      <c r="AP236" s="30"/>
      <c r="AQ236" s="30"/>
      <c r="AR236" s="30"/>
      <c r="AS236" s="30"/>
      <c r="AT236" s="30"/>
      <c r="AU236" s="30"/>
      <c r="AV236" s="30"/>
      <c r="AW236" s="30"/>
      <c r="AX236" s="30"/>
      <c r="AY236" s="30"/>
      <c r="AZ236" s="30"/>
      <c r="BA236" s="30"/>
      <c r="BB236" s="30"/>
      <c r="BC236" s="30"/>
      <c r="BD236" s="30"/>
      <c r="BE236" s="30"/>
      <c r="BF236" s="30"/>
      <c r="BG236" s="30"/>
      <c r="BH236" s="30"/>
      <c r="BI236" s="30"/>
      <c r="BJ236" s="30"/>
      <c r="BK236" s="30"/>
      <c r="BL236" s="30"/>
      <c r="BM236" s="30"/>
      <c r="BN236" s="30"/>
      <c r="BO236" s="30"/>
      <c r="BP236" s="30"/>
      <c r="BQ236" s="30"/>
      <c r="BR236" s="30"/>
      <c r="BS236" s="30"/>
      <c r="BT236" s="30"/>
      <c r="BU236" s="30"/>
      <c r="BV236" s="30"/>
      <c r="BW236" s="30"/>
      <c r="BX236" s="30"/>
      <c r="BY236" s="30"/>
      <c r="BZ236" s="30"/>
      <c r="CA236" s="30"/>
      <c r="CB236" s="30"/>
      <c r="CC236" s="30"/>
      <c r="CD236" s="30"/>
      <c r="CE236" s="30"/>
      <c r="CF236" s="30"/>
      <c r="CG236" s="30"/>
      <c r="CH236" s="30"/>
      <c r="CI236" s="30"/>
      <c r="CJ236" s="30"/>
      <c r="CK236" s="30"/>
      <c r="CL236" s="30"/>
      <c r="CM236" s="30"/>
    </row>
    <row r="237" spans="1:91" s="30" customFormat="1">
      <c r="A237" s="40"/>
      <c r="B237" s="100"/>
      <c r="C237" s="151"/>
      <c r="D237" s="164"/>
      <c r="E237" s="263"/>
      <c r="F237" s="254"/>
      <c r="G237" s="81"/>
      <c r="H237" s="267"/>
      <c r="I237" s="267"/>
      <c r="J237" s="268"/>
      <c r="K237" s="23"/>
      <c r="L237" s="102"/>
    </row>
    <row r="238" spans="1:91" s="30" customFormat="1" ht="16.5">
      <c r="A238" s="40"/>
      <c r="B238" s="100"/>
      <c r="C238" s="151"/>
      <c r="D238" s="165" t="s">
        <v>27</v>
      </c>
      <c r="E238" s="263"/>
      <c r="F238" s="254"/>
      <c r="G238" s="81"/>
      <c r="H238" s="267"/>
      <c r="I238" s="267"/>
      <c r="J238" s="268"/>
      <c r="K238" s="23"/>
      <c r="L238" s="102"/>
    </row>
    <row r="239" spans="1:91" s="30" customFormat="1" ht="25.5">
      <c r="A239" s="40"/>
      <c r="B239" s="100"/>
      <c r="C239" s="151"/>
      <c r="D239" s="107" t="s">
        <v>129</v>
      </c>
      <c r="E239" s="263"/>
      <c r="F239" s="254"/>
      <c r="G239" s="81"/>
      <c r="H239" s="267"/>
      <c r="I239" s="267"/>
      <c r="J239" s="268"/>
      <c r="K239" s="23"/>
      <c r="L239" s="102"/>
    </row>
    <row r="240" spans="1:91" s="30" customFormat="1" ht="25.5">
      <c r="A240" s="40"/>
      <c r="B240" s="100"/>
      <c r="C240" s="151"/>
      <c r="D240" s="107" t="s">
        <v>28</v>
      </c>
      <c r="E240" s="263"/>
      <c r="F240" s="254"/>
      <c r="G240" s="81"/>
      <c r="H240" s="267"/>
      <c r="I240" s="267"/>
      <c r="J240" s="268"/>
      <c r="K240" s="23"/>
      <c r="L240" s="102"/>
    </row>
    <row r="241" spans="1:91" s="30" customFormat="1" ht="25.5">
      <c r="A241" s="40"/>
      <c r="B241" s="100"/>
      <c r="C241" s="151"/>
      <c r="D241" s="107" t="s">
        <v>29</v>
      </c>
      <c r="E241" s="263"/>
      <c r="F241" s="254"/>
      <c r="G241" s="81"/>
      <c r="H241" s="267"/>
      <c r="I241" s="267"/>
      <c r="J241" s="268"/>
      <c r="K241" s="23"/>
      <c r="L241" s="102"/>
    </row>
    <row r="242" spans="1:91" s="30" customFormat="1">
      <c r="A242" s="40"/>
      <c r="B242" s="100"/>
      <c r="C242" s="151"/>
      <c r="D242" s="107" t="s">
        <v>30</v>
      </c>
      <c r="E242" s="263"/>
      <c r="F242" s="254"/>
      <c r="G242" s="81"/>
      <c r="H242" s="267"/>
      <c r="I242" s="267"/>
      <c r="J242" s="268"/>
      <c r="K242" s="23"/>
      <c r="L242" s="102"/>
    </row>
    <row r="243" spans="1:91" s="30" customFormat="1">
      <c r="A243" s="40"/>
      <c r="B243" s="100"/>
      <c r="C243" s="151"/>
      <c r="D243" s="107" t="s">
        <v>31</v>
      </c>
      <c r="E243" s="263"/>
      <c r="F243" s="254"/>
      <c r="G243" s="81"/>
      <c r="H243" s="267"/>
      <c r="I243" s="267"/>
      <c r="J243" s="268"/>
      <c r="K243" s="23"/>
      <c r="L243" s="102"/>
    </row>
    <row r="244" spans="1:91" s="30" customFormat="1">
      <c r="A244" s="40"/>
      <c r="B244" s="100"/>
      <c r="C244" s="151"/>
      <c r="D244" s="107" t="s">
        <v>32</v>
      </c>
      <c r="E244" s="263"/>
      <c r="F244" s="254"/>
      <c r="G244" s="81"/>
      <c r="H244" s="267"/>
      <c r="I244" s="267"/>
      <c r="J244" s="268"/>
      <c r="K244" s="23"/>
      <c r="L244" s="102"/>
    </row>
    <row r="245" spans="1:91" s="30" customFormat="1">
      <c r="A245" s="40"/>
      <c r="B245" s="100"/>
      <c r="C245" s="151"/>
      <c r="D245" s="107" t="s">
        <v>130</v>
      </c>
      <c r="E245" s="263"/>
      <c r="F245" s="254"/>
      <c r="G245" s="81"/>
      <c r="H245" s="267"/>
      <c r="I245" s="267"/>
      <c r="J245" s="268"/>
      <c r="K245" s="23"/>
      <c r="L245" s="102"/>
    </row>
    <row r="246" spans="1:91" s="30" customFormat="1" ht="25.5">
      <c r="A246" s="40"/>
      <c r="B246" s="100"/>
      <c r="C246" s="151"/>
      <c r="D246" s="107" t="s">
        <v>33</v>
      </c>
      <c r="E246" s="263"/>
      <c r="F246" s="254"/>
      <c r="G246" s="81"/>
      <c r="H246" s="267"/>
      <c r="I246" s="267"/>
      <c r="J246" s="268"/>
      <c r="K246" s="23"/>
      <c r="L246" s="102"/>
    </row>
    <row r="247" spans="1:91" s="30" customFormat="1" ht="25.5">
      <c r="A247" s="40"/>
      <c r="B247" s="100"/>
      <c r="C247" s="151"/>
      <c r="D247" s="107" t="s">
        <v>34</v>
      </c>
      <c r="E247" s="263"/>
      <c r="F247" s="254"/>
      <c r="G247" s="81"/>
      <c r="H247" s="267"/>
      <c r="I247" s="267"/>
      <c r="J247" s="268"/>
      <c r="K247" s="23"/>
      <c r="L247" s="102"/>
    </row>
    <row r="248" spans="1:91" s="30" customFormat="1">
      <c r="A248" s="40"/>
      <c r="B248" s="100"/>
      <c r="C248" s="151"/>
      <c r="D248" s="107" t="s">
        <v>35</v>
      </c>
      <c r="E248" s="263"/>
      <c r="F248" s="254"/>
      <c r="G248" s="81"/>
      <c r="H248" s="267"/>
      <c r="I248" s="267"/>
      <c r="J248" s="268"/>
      <c r="K248" s="23"/>
      <c r="L248" s="102"/>
    </row>
    <row r="249" spans="1:91" s="30" customFormat="1">
      <c r="A249" s="40"/>
      <c r="B249" s="100"/>
      <c r="C249" s="151"/>
      <c r="D249" s="107" t="s">
        <v>36</v>
      </c>
      <c r="E249" s="263"/>
      <c r="F249" s="254"/>
      <c r="G249" s="81"/>
      <c r="H249" s="267"/>
      <c r="I249" s="267"/>
      <c r="J249" s="268"/>
      <c r="K249" s="23"/>
      <c r="L249" s="102"/>
    </row>
    <row r="250" spans="1:91" s="30" customFormat="1">
      <c r="A250" s="40"/>
      <c r="B250" s="100"/>
      <c r="C250" s="151"/>
      <c r="D250" s="107" t="s">
        <v>37</v>
      </c>
      <c r="E250" s="263"/>
      <c r="F250" s="254"/>
      <c r="G250" s="81"/>
      <c r="H250" s="267"/>
      <c r="I250" s="267"/>
      <c r="J250" s="268"/>
      <c r="K250" s="23"/>
      <c r="L250" s="102"/>
    </row>
    <row r="251" spans="1:91" s="30" customFormat="1">
      <c r="A251" s="40"/>
      <c r="B251" s="100"/>
      <c r="C251" s="151"/>
      <c r="D251" s="107" t="s">
        <v>131</v>
      </c>
      <c r="E251" s="263"/>
      <c r="F251" s="254"/>
      <c r="G251" s="81"/>
      <c r="H251" s="267"/>
      <c r="I251" s="267"/>
      <c r="J251" s="268"/>
      <c r="K251" s="23"/>
      <c r="L251" s="102"/>
    </row>
    <row r="252" spans="1:91" s="30" customFormat="1" ht="25.5">
      <c r="A252" s="40"/>
      <c r="B252" s="100"/>
      <c r="C252" s="151"/>
      <c r="D252" s="107" t="s">
        <v>38</v>
      </c>
      <c r="E252" s="263"/>
      <c r="F252" s="254"/>
      <c r="G252" s="81"/>
      <c r="H252" s="267"/>
      <c r="I252" s="267"/>
      <c r="J252" s="268"/>
      <c r="K252" s="23"/>
      <c r="L252" s="102"/>
    </row>
    <row r="253" spans="1:91" s="30" customFormat="1">
      <c r="A253" s="40"/>
      <c r="B253" s="100"/>
      <c r="C253" s="151"/>
      <c r="D253" s="107" t="s">
        <v>39</v>
      </c>
      <c r="E253" s="263"/>
      <c r="F253" s="254"/>
      <c r="G253" s="81"/>
      <c r="H253" s="267"/>
      <c r="I253" s="267"/>
      <c r="J253" s="268"/>
      <c r="K253" s="23"/>
      <c r="L253" s="102"/>
    </row>
    <row r="254" spans="1:91" s="84" customFormat="1" ht="14.25" thickBot="1">
      <c r="A254" s="40"/>
      <c r="D254" s="166"/>
      <c r="E254" s="134"/>
      <c r="F254" s="134"/>
      <c r="H254" s="268"/>
      <c r="I254" s="268"/>
      <c r="J254" s="268"/>
      <c r="K254" s="23"/>
      <c r="L254" s="167"/>
      <c r="M254" s="30"/>
      <c r="N254" s="30"/>
      <c r="O254" s="30"/>
      <c r="P254" s="30"/>
      <c r="Q254" s="30"/>
      <c r="R254" s="30"/>
      <c r="S254" s="30"/>
      <c r="T254" s="30"/>
      <c r="U254" s="30"/>
      <c r="V254" s="30"/>
      <c r="W254" s="30"/>
      <c r="X254" s="30"/>
      <c r="Y254" s="30"/>
      <c r="Z254" s="30"/>
      <c r="AA254" s="30"/>
      <c r="AB254" s="30"/>
      <c r="AC254" s="30"/>
      <c r="AD254" s="30"/>
      <c r="AE254" s="30"/>
      <c r="AF254" s="30"/>
      <c r="AG254" s="30"/>
      <c r="AH254" s="30"/>
      <c r="AI254" s="30"/>
      <c r="AJ254" s="30"/>
      <c r="AK254" s="30"/>
      <c r="AL254" s="30"/>
      <c r="AM254" s="30"/>
      <c r="AN254" s="30"/>
      <c r="AO254" s="30"/>
      <c r="AP254" s="30"/>
      <c r="AQ254" s="30"/>
      <c r="AR254" s="30"/>
      <c r="AS254" s="30"/>
      <c r="AT254" s="30"/>
      <c r="AU254" s="30"/>
      <c r="AV254" s="30"/>
      <c r="AW254" s="30"/>
      <c r="AX254" s="30"/>
      <c r="AY254" s="30"/>
      <c r="AZ254" s="30"/>
      <c r="BA254" s="30"/>
      <c r="BB254" s="30"/>
      <c r="BC254" s="30"/>
      <c r="BD254" s="30"/>
      <c r="BE254" s="30"/>
      <c r="BF254" s="30"/>
      <c r="BG254" s="30"/>
      <c r="BH254" s="30"/>
      <c r="BI254" s="30"/>
      <c r="BJ254" s="30"/>
      <c r="BK254" s="30"/>
      <c r="BL254" s="30"/>
      <c r="BM254" s="30"/>
      <c r="BN254" s="30"/>
      <c r="BO254" s="30"/>
      <c r="BP254" s="30"/>
      <c r="BQ254" s="30"/>
      <c r="BR254" s="30"/>
      <c r="BS254" s="30"/>
      <c r="BT254" s="30"/>
      <c r="BU254" s="30"/>
      <c r="BV254" s="30"/>
      <c r="BW254" s="30"/>
      <c r="BX254" s="30"/>
      <c r="BY254" s="30"/>
      <c r="BZ254" s="30"/>
      <c r="CA254" s="30"/>
      <c r="CB254" s="30"/>
      <c r="CC254" s="30"/>
      <c r="CD254" s="30"/>
      <c r="CE254" s="30"/>
      <c r="CF254" s="30"/>
      <c r="CG254" s="30"/>
      <c r="CH254" s="30"/>
      <c r="CI254" s="30"/>
      <c r="CJ254" s="30"/>
      <c r="CK254" s="30"/>
      <c r="CL254" s="30"/>
      <c r="CM254" s="30"/>
    </row>
    <row r="255" spans="1:91" s="97" customFormat="1" ht="16.5" thickBot="1">
      <c r="A255" s="40"/>
      <c r="B255" s="142"/>
      <c r="C255" s="112"/>
      <c r="D255" s="113" t="s">
        <v>284</v>
      </c>
      <c r="E255" s="114"/>
      <c r="F255" s="115"/>
      <c r="G255" s="144"/>
      <c r="H255" s="270"/>
      <c r="I255" s="270"/>
      <c r="J255" s="270"/>
      <c r="K255" s="22"/>
      <c r="L255" s="156"/>
      <c r="M255" s="30"/>
      <c r="N255" s="30"/>
      <c r="O255" s="30"/>
      <c r="P255" s="30"/>
      <c r="Q255" s="30"/>
      <c r="R255" s="30"/>
      <c r="S255" s="30"/>
      <c r="T255" s="30"/>
      <c r="U255" s="30"/>
      <c r="V255" s="30"/>
      <c r="W255" s="30"/>
      <c r="X255" s="30"/>
      <c r="Y255" s="30"/>
      <c r="Z255" s="30"/>
      <c r="AA255" s="30"/>
      <c r="AB255" s="30"/>
      <c r="AC255" s="30"/>
      <c r="AD255" s="30"/>
      <c r="AE255" s="30"/>
      <c r="AF255" s="30"/>
      <c r="AG255" s="30"/>
      <c r="AH255" s="30"/>
      <c r="AI255" s="30"/>
      <c r="AJ255" s="30"/>
      <c r="AK255" s="30"/>
      <c r="AL255" s="30"/>
      <c r="AM255" s="30"/>
      <c r="AN255" s="30"/>
      <c r="AO255" s="30"/>
      <c r="AP255" s="30"/>
      <c r="AQ255" s="30"/>
      <c r="AR255" s="30"/>
      <c r="AS255" s="30"/>
      <c r="AT255" s="30"/>
      <c r="AU255" s="30"/>
      <c r="AV255" s="30"/>
      <c r="AW255" s="30"/>
      <c r="AX255" s="30"/>
      <c r="AY255" s="30"/>
      <c r="AZ255" s="30"/>
      <c r="BA255" s="30"/>
      <c r="BB255" s="30"/>
      <c r="BC255" s="30"/>
      <c r="BD255" s="30"/>
      <c r="BE255" s="30"/>
      <c r="BF255" s="30"/>
      <c r="BG255" s="30"/>
      <c r="BH255" s="30"/>
      <c r="BI255" s="30"/>
      <c r="BJ255" s="30"/>
      <c r="BK255" s="30"/>
      <c r="BL255" s="30"/>
      <c r="BM255" s="30"/>
      <c r="BN255" s="30"/>
      <c r="BO255" s="30"/>
      <c r="BP255" s="30"/>
      <c r="BQ255" s="30"/>
      <c r="BR255" s="30"/>
      <c r="BS255" s="30"/>
      <c r="BT255" s="30"/>
      <c r="BU255" s="30"/>
      <c r="BV255" s="30"/>
      <c r="BW255" s="30"/>
      <c r="BX255" s="30"/>
      <c r="BY255" s="30"/>
      <c r="BZ255" s="30"/>
      <c r="CA255" s="30"/>
      <c r="CB255" s="30"/>
      <c r="CC255" s="30"/>
      <c r="CD255" s="30"/>
      <c r="CE255" s="30"/>
      <c r="CF255" s="30"/>
      <c r="CG255" s="30"/>
      <c r="CH255" s="30"/>
      <c r="CI255" s="30"/>
      <c r="CJ255" s="30"/>
      <c r="CK255" s="30"/>
      <c r="CL255" s="30"/>
      <c r="CM255" s="30"/>
    </row>
    <row r="256" spans="1:91" s="97" customFormat="1" ht="12.95" customHeight="1" thickBot="1">
      <c r="A256" s="40"/>
      <c r="B256" s="157"/>
      <c r="D256" s="168"/>
      <c r="F256" s="264"/>
      <c r="G256" s="158"/>
      <c r="H256" s="272"/>
      <c r="I256" s="272"/>
      <c r="J256" s="272"/>
      <c r="K256" s="23"/>
      <c r="L256" s="102"/>
      <c r="M256" s="30"/>
      <c r="N256" s="30"/>
      <c r="O256" s="30"/>
      <c r="P256" s="30"/>
      <c r="Q256" s="30"/>
      <c r="R256" s="30"/>
      <c r="S256" s="30"/>
      <c r="T256" s="30"/>
      <c r="U256" s="30"/>
      <c r="V256" s="30"/>
      <c r="W256" s="30"/>
      <c r="X256" s="30"/>
      <c r="Y256" s="30"/>
      <c r="Z256" s="30"/>
      <c r="AA256" s="30"/>
      <c r="AB256" s="30"/>
      <c r="AC256" s="30"/>
      <c r="AD256" s="30"/>
      <c r="AE256" s="30"/>
      <c r="AF256" s="30"/>
      <c r="AG256" s="30"/>
      <c r="AH256" s="30"/>
      <c r="AI256" s="30"/>
      <c r="AJ256" s="30"/>
      <c r="AK256" s="30"/>
      <c r="AL256" s="30"/>
      <c r="AM256" s="30"/>
      <c r="AN256" s="30"/>
      <c r="AO256" s="30"/>
      <c r="AP256" s="30"/>
      <c r="AQ256" s="30"/>
      <c r="AR256" s="30"/>
      <c r="AS256" s="30"/>
      <c r="AT256" s="30"/>
      <c r="AU256" s="30"/>
      <c r="AV256" s="30"/>
      <c r="AW256" s="30"/>
      <c r="AX256" s="30"/>
      <c r="AY256" s="30"/>
      <c r="AZ256" s="30"/>
      <c r="BA256" s="30"/>
      <c r="BB256" s="30"/>
      <c r="BC256" s="30"/>
      <c r="BD256" s="30"/>
      <c r="BE256" s="30"/>
      <c r="BF256" s="30"/>
      <c r="BG256" s="30"/>
      <c r="BH256" s="30"/>
      <c r="BI256" s="30"/>
      <c r="BJ256" s="30"/>
      <c r="BK256" s="30"/>
      <c r="BL256" s="30"/>
      <c r="BM256" s="30"/>
      <c r="BN256" s="30"/>
      <c r="BO256" s="30"/>
      <c r="BP256" s="30"/>
      <c r="BQ256" s="30"/>
      <c r="BR256" s="30"/>
      <c r="BS256" s="30"/>
      <c r="BT256" s="30"/>
      <c r="BU256" s="30"/>
      <c r="BV256" s="30"/>
      <c r="BW256" s="30"/>
      <c r="BX256" s="30"/>
      <c r="BY256" s="30"/>
      <c r="BZ256" s="30"/>
      <c r="CA256" s="30"/>
      <c r="CB256" s="30"/>
      <c r="CC256" s="30"/>
      <c r="CD256" s="30"/>
      <c r="CE256" s="30"/>
      <c r="CF256" s="30"/>
      <c r="CG256" s="30"/>
      <c r="CH256" s="30"/>
      <c r="CI256" s="30"/>
      <c r="CJ256" s="30"/>
      <c r="CK256" s="30"/>
      <c r="CL256" s="30"/>
      <c r="CM256" s="30"/>
    </row>
    <row r="257" spans="1:91" s="97" customFormat="1" ht="16.5" thickBot="1">
      <c r="A257" s="40"/>
      <c r="B257" s="157"/>
      <c r="C257" s="169" t="s">
        <v>346</v>
      </c>
      <c r="D257" s="119" t="s">
        <v>369</v>
      </c>
      <c r="E257" s="129">
        <v>15</v>
      </c>
      <c r="F257" s="264"/>
      <c r="G257" s="158"/>
      <c r="H257" s="272"/>
      <c r="I257" s="272"/>
      <c r="J257" s="272"/>
      <c r="K257" s="24"/>
      <c r="L257" s="102">
        <f>E257*K257</f>
        <v>0</v>
      </c>
      <c r="M257" s="30"/>
      <c r="N257" s="30"/>
      <c r="O257" s="30"/>
      <c r="P257" s="30"/>
      <c r="Q257" s="30"/>
      <c r="R257" s="30"/>
      <c r="S257" s="30"/>
      <c r="T257" s="30"/>
      <c r="U257" s="30"/>
      <c r="V257" s="30"/>
      <c r="W257" s="30"/>
      <c r="X257" s="30"/>
      <c r="Y257" s="30"/>
      <c r="Z257" s="30"/>
      <c r="AA257" s="30"/>
      <c r="AB257" s="30"/>
      <c r="AC257" s="30"/>
      <c r="AD257" s="30"/>
      <c r="AE257" s="30"/>
      <c r="AF257" s="30"/>
      <c r="AG257" s="30"/>
      <c r="AH257" s="30"/>
      <c r="AI257" s="30"/>
      <c r="AJ257" s="30"/>
      <c r="AK257" s="30"/>
      <c r="AL257" s="30"/>
      <c r="AM257" s="30"/>
      <c r="AN257" s="30"/>
      <c r="AO257" s="30"/>
      <c r="AP257" s="30"/>
      <c r="AQ257" s="30"/>
      <c r="AR257" s="30"/>
      <c r="AS257" s="30"/>
      <c r="AT257" s="30"/>
      <c r="AU257" s="30"/>
      <c r="AV257" s="30"/>
      <c r="AW257" s="30"/>
      <c r="AX257" s="30"/>
      <c r="AY257" s="30"/>
      <c r="AZ257" s="30"/>
      <c r="BA257" s="30"/>
      <c r="BB257" s="30"/>
      <c r="BC257" s="30"/>
      <c r="BD257" s="30"/>
      <c r="BE257" s="30"/>
      <c r="BF257" s="30"/>
      <c r="BG257" s="30"/>
      <c r="BH257" s="30"/>
      <c r="BI257" s="30"/>
      <c r="BJ257" s="30"/>
      <c r="BK257" s="30"/>
      <c r="BL257" s="30"/>
      <c r="BM257" s="30"/>
      <c r="BN257" s="30"/>
      <c r="BO257" s="30"/>
      <c r="BP257" s="30"/>
      <c r="BQ257" s="30"/>
      <c r="BR257" s="30"/>
      <c r="BS257" s="30"/>
      <c r="BT257" s="30"/>
      <c r="BU257" s="30"/>
      <c r="BV257" s="30"/>
      <c r="BW257" s="30"/>
      <c r="BX257" s="30"/>
      <c r="BY257" s="30"/>
      <c r="BZ257" s="30"/>
      <c r="CA257" s="30"/>
      <c r="CB257" s="30"/>
      <c r="CC257" s="30"/>
      <c r="CD257" s="30"/>
      <c r="CE257" s="30"/>
      <c r="CF257" s="30"/>
      <c r="CG257" s="30"/>
      <c r="CH257" s="30"/>
      <c r="CI257" s="30"/>
      <c r="CJ257" s="30"/>
      <c r="CK257" s="30"/>
      <c r="CL257" s="30"/>
      <c r="CM257" s="30"/>
    </row>
    <row r="258" spans="1:91" s="97" customFormat="1" ht="16.5" thickBot="1">
      <c r="A258" s="40"/>
      <c r="B258" s="157"/>
      <c r="C258" s="169"/>
      <c r="D258" s="170" t="s">
        <v>612</v>
      </c>
      <c r="E258" s="129"/>
      <c r="F258" s="264"/>
      <c r="G258" s="158"/>
      <c r="H258" s="272"/>
      <c r="I258" s="272"/>
      <c r="J258" s="272"/>
      <c r="K258" s="23"/>
      <c r="L258" s="102"/>
      <c r="M258" s="30"/>
      <c r="N258" s="30"/>
      <c r="O258" s="30"/>
      <c r="P258" s="30"/>
      <c r="Q258" s="30"/>
      <c r="R258" s="30"/>
      <c r="S258" s="30"/>
      <c r="T258" s="30"/>
      <c r="U258" s="30"/>
      <c r="V258" s="30"/>
      <c r="W258" s="30"/>
      <c r="X258" s="30"/>
      <c r="Y258" s="30"/>
      <c r="Z258" s="30"/>
      <c r="AA258" s="30"/>
      <c r="AB258" s="30"/>
      <c r="AC258" s="30"/>
      <c r="AD258" s="30"/>
      <c r="AE258" s="30"/>
      <c r="AF258" s="30"/>
      <c r="AG258" s="30"/>
      <c r="AH258" s="30"/>
      <c r="AI258" s="30"/>
      <c r="AJ258" s="30"/>
      <c r="AK258" s="30"/>
      <c r="AL258" s="30"/>
      <c r="AM258" s="30"/>
      <c r="AN258" s="30"/>
      <c r="AO258" s="30"/>
      <c r="AP258" s="30"/>
      <c r="AQ258" s="30"/>
      <c r="AR258" s="30"/>
      <c r="AS258" s="30"/>
      <c r="AT258" s="30"/>
      <c r="AU258" s="30"/>
      <c r="AV258" s="30"/>
      <c r="AW258" s="30"/>
      <c r="AX258" s="30"/>
      <c r="AY258" s="30"/>
      <c r="AZ258" s="30"/>
      <c r="BA258" s="30"/>
      <c r="BB258" s="30"/>
      <c r="BC258" s="30"/>
      <c r="BD258" s="30"/>
      <c r="BE258" s="30"/>
      <c r="BF258" s="30"/>
      <c r="BG258" s="30"/>
      <c r="BH258" s="30"/>
      <c r="BI258" s="30"/>
      <c r="BJ258" s="30"/>
      <c r="BK258" s="30"/>
      <c r="BL258" s="30"/>
      <c r="BM258" s="30"/>
      <c r="BN258" s="30"/>
      <c r="BO258" s="30"/>
      <c r="BP258" s="30"/>
      <c r="BQ258" s="30"/>
      <c r="BR258" s="30"/>
      <c r="BS258" s="30"/>
      <c r="BT258" s="30"/>
      <c r="BU258" s="30"/>
      <c r="BV258" s="30"/>
      <c r="BW258" s="30"/>
      <c r="BX258" s="30"/>
      <c r="BY258" s="30"/>
      <c r="BZ258" s="30"/>
      <c r="CA258" s="30"/>
      <c r="CB258" s="30"/>
      <c r="CC258" s="30"/>
      <c r="CD258" s="30"/>
      <c r="CE258" s="30"/>
      <c r="CF258" s="30"/>
      <c r="CG258" s="30"/>
      <c r="CH258" s="30"/>
      <c r="CI258" s="30"/>
      <c r="CJ258" s="30"/>
      <c r="CK258" s="30"/>
      <c r="CL258" s="30"/>
      <c r="CM258" s="30"/>
    </row>
    <row r="259" spans="1:91" s="97" customFormat="1" ht="16.5" thickBot="1">
      <c r="A259" s="40"/>
      <c r="B259" s="157"/>
      <c r="C259" s="169"/>
      <c r="D259" s="171" t="s">
        <v>370</v>
      </c>
      <c r="E259" s="129"/>
      <c r="F259" s="264"/>
      <c r="G259" s="158"/>
      <c r="H259" s="272"/>
      <c r="I259" s="272"/>
      <c r="J259" s="272"/>
      <c r="K259" s="23"/>
      <c r="L259" s="102"/>
      <c r="M259" s="30"/>
      <c r="N259" s="30"/>
      <c r="O259" s="30"/>
      <c r="P259" s="30"/>
      <c r="Q259" s="30"/>
      <c r="R259" s="30"/>
      <c r="S259" s="30"/>
      <c r="T259" s="30"/>
      <c r="U259" s="30"/>
      <c r="V259" s="30"/>
      <c r="W259" s="30"/>
      <c r="X259" s="30"/>
      <c r="Y259" s="30"/>
      <c r="Z259" s="30"/>
      <c r="AA259" s="30"/>
      <c r="AB259" s="30"/>
      <c r="AC259" s="30"/>
      <c r="AD259" s="30"/>
      <c r="AE259" s="30"/>
      <c r="AF259" s="30"/>
      <c r="AG259" s="30"/>
      <c r="AH259" s="30"/>
      <c r="AI259" s="30"/>
      <c r="AJ259" s="30"/>
      <c r="AK259" s="30"/>
      <c r="AL259" s="30"/>
      <c r="AM259" s="30"/>
      <c r="AN259" s="30"/>
      <c r="AO259" s="30"/>
      <c r="AP259" s="30"/>
      <c r="AQ259" s="30"/>
      <c r="AR259" s="30"/>
      <c r="AS259" s="30"/>
      <c r="AT259" s="30"/>
      <c r="AU259" s="30"/>
      <c r="AV259" s="30"/>
      <c r="AW259" s="30"/>
      <c r="AX259" s="30"/>
      <c r="AY259" s="30"/>
      <c r="AZ259" s="30"/>
      <c r="BA259" s="30"/>
      <c r="BB259" s="30"/>
      <c r="BC259" s="30"/>
      <c r="BD259" s="30"/>
      <c r="BE259" s="30"/>
      <c r="BF259" s="30"/>
      <c r="BG259" s="30"/>
      <c r="BH259" s="30"/>
      <c r="BI259" s="30"/>
      <c r="BJ259" s="30"/>
      <c r="BK259" s="30"/>
      <c r="BL259" s="30"/>
      <c r="BM259" s="30"/>
      <c r="BN259" s="30"/>
      <c r="BO259" s="30"/>
      <c r="BP259" s="30"/>
      <c r="BQ259" s="30"/>
      <c r="BR259" s="30"/>
      <c r="BS259" s="30"/>
      <c r="BT259" s="30"/>
      <c r="BU259" s="30"/>
      <c r="BV259" s="30"/>
      <c r="BW259" s="30"/>
      <c r="BX259" s="30"/>
      <c r="BY259" s="30"/>
      <c r="BZ259" s="30"/>
      <c r="CA259" s="30"/>
      <c r="CB259" s="30"/>
      <c r="CC259" s="30"/>
      <c r="CD259" s="30"/>
      <c r="CE259" s="30"/>
      <c r="CF259" s="30"/>
      <c r="CG259" s="30"/>
      <c r="CH259" s="30"/>
      <c r="CI259" s="30"/>
      <c r="CJ259" s="30"/>
      <c r="CK259" s="30"/>
      <c r="CL259" s="30"/>
      <c r="CM259" s="30"/>
    </row>
    <row r="260" spans="1:91" s="97" customFormat="1" ht="16.5" thickBot="1">
      <c r="A260" s="40"/>
      <c r="B260" s="157"/>
      <c r="C260" s="169"/>
      <c r="D260" s="171" t="s">
        <v>371</v>
      </c>
      <c r="E260" s="129"/>
      <c r="F260" s="264"/>
      <c r="G260" s="158"/>
      <c r="H260" s="272"/>
      <c r="I260" s="272"/>
      <c r="J260" s="272"/>
      <c r="K260" s="23"/>
      <c r="L260" s="102"/>
      <c r="M260" s="30"/>
      <c r="N260" s="30"/>
      <c r="O260" s="30"/>
      <c r="P260" s="30"/>
      <c r="Q260" s="30"/>
      <c r="R260" s="30"/>
      <c r="S260" s="30"/>
      <c r="T260" s="30"/>
      <c r="U260" s="30"/>
      <c r="V260" s="30"/>
      <c r="W260" s="30"/>
      <c r="X260" s="30"/>
      <c r="Y260" s="30"/>
      <c r="Z260" s="30"/>
      <c r="AA260" s="30"/>
      <c r="AB260" s="30"/>
      <c r="AC260" s="30"/>
      <c r="AD260" s="30"/>
      <c r="AE260" s="30"/>
      <c r="AF260" s="30"/>
      <c r="AG260" s="30"/>
      <c r="AH260" s="30"/>
      <c r="AI260" s="30"/>
      <c r="AJ260" s="30"/>
      <c r="AK260" s="30"/>
      <c r="AL260" s="30"/>
      <c r="AM260" s="30"/>
      <c r="AN260" s="30"/>
      <c r="AO260" s="30"/>
      <c r="AP260" s="30"/>
      <c r="AQ260" s="30"/>
      <c r="AR260" s="30"/>
      <c r="AS260" s="30"/>
      <c r="AT260" s="30"/>
      <c r="AU260" s="30"/>
      <c r="AV260" s="30"/>
      <c r="AW260" s="30"/>
      <c r="AX260" s="30"/>
      <c r="AY260" s="30"/>
      <c r="AZ260" s="30"/>
      <c r="BA260" s="30"/>
      <c r="BB260" s="30"/>
      <c r="BC260" s="30"/>
      <c r="BD260" s="30"/>
      <c r="BE260" s="30"/>
      <c r="BF260" s="30"/>
      <c r="BG260" s="30"/>
      <c r="BH260" s="30"/>
      <c r="BI260" s="30"/>
      <c r="BJ260" s="30"/>
      <c r="BK260" s="30"/>
      <c r="BL260" s="30"/>
      <c r="BM260" s="30"/>
      <c r="BN260" s="30"/>
      <c r="BO260" s="30"/>
      <c r="BP260" s="30"/>
      <c r="BQ260" s="30"/>
      <c r="BR260" s="30"/>
      <c r="BS260" s="30"/>
      <c r="BT260" s="30"/>
      <c r="BU260" s="30"/>
      <c r="BV260" s="30"/>
      <c r="BW260" s="30"/>
      <c r="BX260" s="30"/>
      <c r="BY260" s="30"/>
      <c r="BZ260" s="30"/>
      <c r="CA260" s="30"/>
      <c r="CB260" s="30"/>
      <c r="CC260" s="30"/>
      <c r="CD260" s="30"/>
      <c r="CE260" s="30"/>
      <c r="CF260" s="30"/>
      <c r="CG260" s="30"/>
      <c r="CH260" s="30"/>
      <c r="CI260" s="30"/>
      <c r="CJ260" s="30"/>
      <c r="CK260" s="30"/>
      <c r="CL260" s="30"/>
      <c r="CM260" s="30"/>
    </row>
    <row r="261" spans="1:91" s="97" customFormat="1" ht="16.5" thickBot="1">
      <c r="A261" s="40"/>
      <c r="B261" s="157"/>
      <c r="C261" s="169"/>
      <c r="D261" s="171" t="s">
        <v>372</v>
      </c>
      <c r="E261" s="129"/>
      <c r="F261" s="264"/>
      <c r="G261" s="158"/>
      <c r="H261" s="272"/>
      <c r="I261" s="272"/>
      <c r="J261" s="272"/>
      <c r="K261" s="23"/>
      <c r="L261" s="102"/>
      <c r="M261" s="30"/>
      <c r="N261" s="30"/>
      <c r="O261" s="30"/>
      <c r="P261" s="30"/>
      <c r="Q261" s="30"/>
      <c r="R261" s="30"/>
      <c r="S261" s="30"/>
      <c r="T261" s="30"/>
      <c r="U261" s="30"/>
      <c r="V261" s="30"/>
      <c r="W261" s="30"/>
      <c r="X261" s="30"/>
      <c r="Y261" s="30"/>
      <c r="Z261" s="30"/>
      <c r="AA261" s="30"/>
      <c r="AB261" s="30"/>
      <c r="AC261" s="30"/>
      <c r="AD261" s="30"/>
      <c r="AE261" s="30"/>
      <c r="AF261" s="30"/>
      <c r="AG261" s="30"/>
      <c r="AH261" s="30"/>
      <c r="AI261" s="30"/>
      <c r="AJ261" s="30"/>
      <c r="AK261" s="30"/>
      <c r="AL261" s="30"/>
      <c r="AM261" s="30"/>
      <c r="AN261" s="30"/>
      <c r="AO261" s="30"/>
      <c r="AP261" s="30"/>
      <c r="AQ261" s="30"/>
      <c r="AR261" s="30"/>
      <c r="AS261" s="30"/>
      <c r="AT261" s="30"/>
      <c r="AU261" s="30"/>
      <c r="AV261" s="30"/>
      <c r="AW261" s="30"/>
      <c r="AX261" s="30"/>
      <c r="AY261" s="30"/>
      <c r="AZ261" s="30"/>
      <c r="BA261" s="30"/>
      <c r="BB261" s="30"/>
      <c r="BC261" s="30"/>
      <c r="BD261" s="30"/>
      <c r="BE261" s="30"/>
      <c r="BF261" s="30"/>
      <c r="BG261" s="30"/>
      <c r="BH261" s="30"/>
      <c r="BI261" s="30"/>
      <c r="BJ261" s="30"/>
      <c r="BK261" s="30"/>
      <c r="BL261" s="30"/>
      <c r="BM261" s="30"/>
      <c r="BN261" s="30"/>
      <c r="BO261" s="30"/>
      <c r="BP261" s="30"/>
      <c r="BQ261" s="30"/>
      <c r="BR261" s="30"/>
      <c r="BS261" s="30"/>
      <c r="BT261" s="30"/>
      <c r="BU261" s="30"/>
      <c r="BV261" s="30"/>
      <c r="BW261" s="30"/>
      <c r="BX261" s="30"/>
      <c r="BY261" s="30"/>
      <c r="BZ261" s="30"/>
      <c r="CA261" s="30"/>
      <c r="CB261" s="30"/>
      <c r="CC261" s="30"/>
      <c r="CD261" s="30"/>
      <c r="CE261" s="30"/>
      <c r="CF261" s="30"/>
      <c r="CG261" s="30"/>
      <c r="CH261" s="30"/>
      <c r="CI261" s="30"/>
      <c r="CJ261" s="30"/>
      <c r="CK261" s="30"/>
      <c r="CL261" s="30"/>
      <c r="CM261" s="30"/>
    </row>
    <row r="262" spans="1:91" s="97" customFormat="1" ht="26.25" thickBot="1">
      <c r="A262" s="40"/>
      <c r="B262" s="157"/>
      <c r="C262" s="163"/>
      <c r="D262" s="171" t="s">
        <v>374</v>
      </c>
      <c r="E262" s="129"/>
      <c r="F262" s="264"/>
      <c r="G262" s="158"/>
      <c r="H262" s="272"/>
      <c r="I262" s="272"/>
      <c r="J262" s="272"/>
      <c r="K262" s="23"/>
      <c r="L262" s="102"/>
      <c r="M262" s="30"/>
      <c r="N262" s="30"/>
      <c r="O262" s="30"/>
      <c r="P262" s="30"/>
      <c r="Q262" s="30"/>
      <c r="R262" s="30"/>
      <c r="S262" s="30"/>
      <c r="T262" s="30"/>
      <c r="U262" s="30"/>
      <c r="V262" s="30"/>
      <c r="W262" s="30"/>
      <c r="X262" s="30"/>
      <c r="Y262" s="30"/>
      <c r="Z262" s="30"/>
      <c r="AA262" s="30"/>
      <c r="AB262" s="30"/>
      <c r="AC262" s="30"/>
      <c r="AD262" s="30"/>
      <c r="AE262" s="30"/>
      <c r="AF262" s="30"/>
      <c r="AG262" s="30"/>
      <c r="AH262" s="30"/>
      <c r="AI262" s="30"/>
      <c r="AJ262" s="30"/>
      <c r="AK262" s="30"/>
      <c r="AL262" s="30"/>
      <c r="AM262" s="30"/>
      <c r="AN262" s="30"/>
      <c r="AO262" s="30"/>
      <c r="AP262" s="30"/>
      <c r="AQ262" s="30"/>
      <c r="AR262" s="30"/>
      <c r="AS262" s="30"/>
      <c r="AT262" s="30"/>
      <c r="AU262" s="30"/>
      <c r="AV262" s="30"/>
      <c r="AW262" s="30"/>
      <c r="AX262" s="30"/>
      <c r="AY262" s="30"/>
      <c r="AZ262" s="30"/>
      <c r="BA262" s="30"/>
      <c r="BB262" s="30"/>
      <c r="BC262" s="30"/>
      <c r="BD262" s="30"/>
      <c r="BE262" s="30"/>
      <c r="BF262" s="30"/>
      <c r="BG262" s="30"/>
      <c r="BH262" s="30"/>
      <c r="BI262" s="30"/>
      <c r="BJ262" s="30"/>
      <c r="BK262" s="30"/>
      <c r="BL262" s="30"/>
      <c r="BM262" s="30"/>
      <c r="BN262" s="30"/>
      <c r="BO262" s="30"/>
      <c r="BP262" s="30"/>
      <c r="BQ262" s="30"/>
      <c r="BR262" s="30"/>
      <c r="BS262" s="30"/>
      <c r="BT262" s="30"/>
      <c r="BU262" s="30"/>
      <c r="BV262" s="30"/>
      <c r="BW262" s="30"/>
      <c r="BX262" s="30"/>
      <c r="BY262" s="30"/>
      <c r="BZ262" s="30"/>
      <c r="CA262" s="30"/>
      <c r="CB262" s="30"/>
      <c r="CC262" s="30"/>
      <c r="CD262" s="30"/>
      <c r="CE262" s="30"/>
      <c r="CF262" s="30"/>
      <c r="CG262" s="30"/>
      <c r="CH262" s="30"/>
      <c r="CI262" s="30"/>
      <c r="CJ262" s="30"/>
      <c r="CK262" s="30"/>
      <c r="CL262" s="30"/>
      <c r="CM262" s="30"/>
    </row>
    <row r="263" spans="1:91" s="97" customFormat="1" ht="16.5" thickBot="1">
      <c r="A263" s="40"/>
      <c r="B263" s="157"/>
      <c r="C263" s="163"/>
      <c r="D263" s="171" t="s">
        <v>373</v>
      </c>
      <c r="E263" s="129"/>
      <c r="F263" s="264"/>
      <c r="G263" s="158"/>
      <c r="H263" s="272"/>
      <c r="I263" s="272"/>
      <c r="J263" s="272"/>
      <c r="K263" s="23"/>
      <c r="L263" s="102"/>
      <c r="M263" s="30"/>
      <c r="N263" s="30"/>
      <c r="O263" s="30"/>
      <c r="P263" s="30"/>
      <c r="Q263" s="30"/>
      <c r="R263" s="30"/>
      <c r="S263" s="30"/>
      <c r="T263" s="30"/>
      <c r="U263" s="30"/>
      <c r="V263" s="30"/>
      <c r="W263" s="30"/>
      <c r="X263" s="30"/>
      <c r="Y263" s="30"/>
      <c r="Z263" s="30"/>
      <c r="AA263" s="30"/>
      <c r="AB263" s="30"/>
      <c r="AC263" s="30"/>
      <c r="AD263" s="30"/>
      <c r="AE263" s="30"/>
      <c r="AF263" s="30"/>
      <c r="AG263" s="30"/>
      <c r="AH263" s="30"/>
      <c r="AI263" s="30"/>
      <c r="AJ263" s="30"/>
      <c r="AK263" s="30"/>
      <c r="AL263" s="30"/>
      <c r="AM263" s="30"/>
      <c r="AN263" s="30"/>
      <c r="AO263" s="30"/>
      <c r="AP263" s="30"/>
      <c r="AQ263" s="30"/>
      <c r="AR263" s="30"/>
      <c r="AS263" s="30"/>
      <c r="AT263" s="30"/>
      <c r="AU263" s="30"/>
      <c r="AV263" s="30"/>
      <c r="AW263" s="30"/>
      <c r="AX263" s="30"/>
      <c r="AY263" s="30"/>
      <c r="AZ263" s="30"/>
      <c r="BA263" s="30"/>
      <c r="BB263" s="30"/>
      <c r="BC263" s="30"/>
      <c r="BD263" s="30"/>
      <c r="BE263" s="30"/>
      <c r="BF263" s="30"/>
      <c r="BG263" s="30"/>
      <c r="BH263" s="30"/>
      <c r="BI263" s="30"/>
      <c r="BJ263" s="30"/>
      <c r="BK263" s="30"/>
      <c r="BL263" s="30"/>
      <c r="BM263" s="30"/>
      <c r="BN263" s="30"/>
      <c r="BO263" s="30"/>
      <c r="BP263" s="30"/>
      <c r="BQ263" s="30"/>
      <c r="BR263" s="30"/>
      <c r="BS263" s="30"/>
      <c r="BT263" s="30"/>
      <c r="BU263" s="30"/>
      <c r="BV263" s="30"/>
      <c r="BW263" s="30"/>
      <c r="BX263" s="30"/>
      <c r="BY263" s="30"/>
      <c r="BZ263" s="30"/>
      <c r="CA263" s="30"/>
      <c r="CB263" s="30"/>
      <c r="CC263" s="30"/>
      <c r="CD263" s="30"/>
      <c r="CE263" s="30"/>
      <c r="CF263" s="30"/>
      <c r="CG263" s="30"/>
      <c r="CH263" s="30"/>
      <c r="CI263" s="30"/>
      <c r="CJ263" s="30"/>
      <c r="CK263" s="30"/>
      <c r="CL263" s="30"/>
      <c r="CM263" s="30"/>
    </row>
    <row r="264" spans="1:91" s="97" customFormat="1" ht="16.5" thickBot="1">
      <c r="A264" s="40"/>
      <c r="B264" s="157"/>
      <c r="C264" s="163"/>
      <c r="D264" s="171" t="s">
        <v>375</v>
      </c>
      <c r="E264" s="129"/>
      <c r="F264" s="264"/>
      <c r="G264" s="158"/>
      <c r="H264" s="272"/>
      <c r="I264" s="272"/>
      <c r="J264" s="272"/>
      <c r="K264" s="23"/>
      <c r="L264" s="102"/>
      <c r="M264" s="30"/>
      <c r="N264" s="30"/>
      <c r="O264" s="30"/>
      <c r="P264" s="30"/>
      <c r="Q264" s="30"/>
      <c r="R264" s="30"/>
      <c r="S264" s="30"/>
      <c r="T264" s="30"/>
      <c r="U264" s="30"/>
      <c r="V264" s="30"/>
      <c r="W264" s="30"/>
      <c r="X264" s="30"/>
      <c r="Y264" s="30"/>
      <c r="Z264" s="30"/>
      <c r="AA264" s="30"/>
      <c r="AB264" s="30"/>
      <c r="AC264" s="30"/>
      <c r="AD264" s="30"/>
      <c r="AE264" s="30"/>
      <c r="AF264" s="30"/>
      <c r="AG264" s="30"/>
      <c r="AH264" s="30"/>
      <c r="AI264" s="30"/>
      <c r="AJ264" s="30"/>
      <c r="AK264" s="30"/>
      <c r="AL264" s="30"/>
      <c r="AM264" s="30"/>
      <c r="AN264" s="30"/>
      <c r="AO264" s="30"/>
      <c r="AP264" s="30"/>
      <c r="AQ264" s="30"/>
      <c r="AR264" s="30"/>
      <c r="AS264" s="30"/>
      <c r="AT264" s="30"/>
      <c r="AU264" s="30"/>
      <c r="AV264" s="30"/>
      <c r="AW264" s="30"/>
      <c r="AX264" s="30"/>
      <c r="AY264" s="30"/>
      <c r="AZ264" s="30"/>
      <c r="BA264" s="30"/>
      <c r="BB264" s="30"/>
      <c r="BC264" s="30"/>
      <c r="BD264" s="30"/>
      <c r="BE264" s="30"/>
      <c r="BF264" s="30"/>
      <c r="BG264" s="30"/>
      <c r="BH264" s="30"/>
      <c r="BI264" s="30"/>
      <c r="BJ264" s="30"/>
      <c r="BK264" s="30"/>
      <c r="BL264" s="30"/>
      <c r="BM264" s="30"/>
      <c r="BN264" s="30"/>
      <c r="BO264" s="30"/>
      <c r="BP264" s="30"/>
      <c r="BQ264" s="30"/>
      <c r="BR264" s="30"/>
      <c r="BS264" s="30"/>
      <c r="BT264" s="30"/>
      <c r="BU264" s="30"/>
      <c r="BV264" s="30"/>
      <c r="BW264" s="30"/>
      <c r="BX264" s="30"/>
      <c r="BY264" s="30"/>
      <c r="BZ264" s="30"/>
      <c r="CA264" s="30"/>
      <c r="CB264" s="30"/>
      <c r="CC264" s="30"/>
      <c r="CD264" s="30"/>
      <c r="CE264" s="30"/>
      <c r="CF264" s="30"/>
      <c r="CG264" s="30"/>
      <c r="CH264" s="30"/>
      <c r="CI264" s="30"/>
      <c r="CJ264" s="30"/>
      <c r="CK264" s="30"/>
      <c r="CL264" s="30"/>
      <c r="CM264" s="30"/>
    </row>
    <row r="265" spans="1:91" s="97" customFormat="1" ht="174" customHeight="1" thickBot="1">
      <c r="A265" s="40"/>
      <c r="B265" s="157"/>
      <c r="C265" s="163"/>
      <c r="D265" s="171" t="s">
        <v>376</v>
      </c>
      <c r="E265" s="129"/>
      <c r="F265" s="264"/>
      <c r="G265" s="158"/>
      <c r="H265" s="272"/>
      <c r="I265" s="272"/>
      <c r="J265" s="272"/>
      <c r="K265" s="23"/>
      <c r="L265" s="102"/>
      <c r="M265" s="30"/>
      <c r="N265" s="30"/>
      <c r="O265" s="30"/>
      <c r="P265" s="30"/>
      <c r="Q265" s="30"/>
      <c r="R265" s="30"/>
      <c r="S265" s="30"/>
      <c r="T265" s="30"/>
      <c r="U265" s="30"/>
      <c r="V265" s="30"/>
      <c r="W265" s="30"/>
      <c r="X265" s="30"/>
      <c r="Y265" s="30"/>
      <c r="Z265" s="30"/>
      <c r="AA265" s="30"/>
      <c r="AB265" s="30"/>
      <c r="AC265" s="30"/>
      <c r="AD265" s="30"/>
      <c r="AE265" s="30"/>
      <c r="AF265" s="30"/>
      <c r="AG265" s="30"/>
      <c r="AH265" s="30"/>
      <c r="AI265" s="30"/>
      <c r="AJ265" s="30"/>
      <c r="AK265" s="30"/>
      <c r="AL265" s="30"/>
      <c r="AM265" s="30"/>
      <c r="AN265" s="30"/>
      <c r="AO265" s="30"/>
      <c r="AP265" s="30"/>
      <c r="AQ265" s="30"/>
      <c r="AR265" s="30"/>
      <c r="AS265" s="30"/>
      <c r="AT265" s="30"/>
      <c r="AU265" s="30"/>
      <c r="AV265" s="30"/>
      <c r="AW265" s="30"/>
      <c r="AX265" s="30"/>
      <c r="AY265" s="30"/>
      <c r="AZ265" s="30"/>
      <c r="BA265" s="30"/>
      <c r="BB265" s="30"/>
      <c r="BC265" s="30"/>
      <c r="BD265" s="30"/>
      <c r="BE265" s="30"/>
      <c r="BF265" s="30"/>
      <c r="BG265" s="30"/>
      <c r="BH265" s="30"/>
      <c r="BI265" s="30"/>
      <c r="BJ265" s="30"/>
      <c r="BK265" s="30"/>
      <c r="BL265" s="30"/>
      <c r="BM265" s="30"/>
      <c r="BN265" s="30"/>
      <c r="BO265" s="30"/>
      <c r="BP265" s="30"/>
      <c r="BQ265" s="30"/>
      <c r="BR265" s="30"/>
      <c r="BS265" s="30"/>
      <c r="BT265" s="30"/>
      <c r="BU265" s="30"/>
      <c r="BV265" s="30"/>
      <c r="BW265" s="30"/>
      <c r="BX265" s="30"/>
      <c r="BY265" s="30"/>
      <c r="BZ265" s="30"/>
      <c r="CA265" s="30"/>
      <c r="CB265" s="30"/>
      <c r="CC265" s="30"/>
      <c r="CD265" s="30"/>
      <c r="CE265" s="30"/>
      <c r="CF265" s="30"/>
      <c r="CG265" s="30"/>
      <c r="CH265" s="30"/>
      <c r="CI265" s="30"/>
      <c r="CJ265" s="30"/>
      <c r="CK265" s="30"/>
      <c r="CL265" s="30"/>
      <c r="CM265" s="30"/>
    </row>
    <row r="266" spans="1:91" s="97" customFormat="1" ht="16.5" thickBot="1">
      <c r="A266" s="40"/>
      <c r="B266" s="157"/>
      <c r="C266" s="163"/>
      <c r="D266" s="171"/>
      <c r="E266" s="129"/>
      <c r="F266" s="264"/>
      <c r="G266" s="158"/>
      <c r="H266" s="272"/>
      <c r="I266" s="272"/>
      <c r="J266" s="272"/>
      <c r="K266" s="23"/>
      <c r="L266" s="102"/>
      <c r="M266" s="30"/>
      <c r="N266" s="30"/>
      <c r="O266" s="30"/>
      <c r="P266" s="30"/>
      <c r="Q266" s="30"/>
      <c r="R266" s="30"/>
      <c r="S266" s="30"/>
      <c r="T266" s="30"/>
      <c r="U266" s="30"/>
      <c r="V266" s="30"/>
      <c r="W266" s="30"/>
      <c r="X266" s="30"/>
      <c r="Y266" s="30"/>
      <c r="Z266" s="30"/>
      <c r="AA266" s="30"/>
      <c r="AB266" s="30"/>
      <c r="AC266" s="30"/>
      <c r="AD266" s="30"/>
      <c r="AE266" s="30"/>
      <c r="AF266" s="30"/>
      <c r="AG266" s="30"/>
      <c r="AH266" s="30"/>
      <c r="AI266" s="30"/>
      <c r="AJ266" s="30"/>
      <c r="AK266" s="30"/>
      <c r="AL266" s="30"/>
      <c r="AM266" s="30"/>
      <c r="AN266" s="30"/>
      <c r="AO266" s="30"/>
      <c r="AP266" s="30"/>
      <c r="AQ266" s="30"/>
      <c r="AR266" s="30"/>
      <c r="AS266" s="30"/>
      <c r="AT266" s="30"/>
      <c r="AU266" s="30"/>
      <c r="AV266" s="30"/>
      <c r="AW266" s="30"/>
      <c r="AX266" s="30"/>
      <c r="AY266" s="30"/>
      <c r="AZ266" s="30"/>
      <c r="BA266" s="30"/>
      <c r="BB266" s="30"/>
      <c r="BC266" s="30"/>
      <c r="BD266" s="30"/>
      <c r="BE266" s="30"/>
      <c r="BF266" s="30"/>
      <c r="BG266" s="30"/>
      <c r="BH266" s="30"/>
      <c r="BI266" s="30"/>
      <c r="BJ266" s="30"/>
      <c r="BK266" s="30"/>
      <c r="BL266" s="30"/>
      <c r="BM266" s="30"/>
      <c r="BN266" s="30"/>
      <c r="BO266" s="30"/>
      <c r="BP266" s="30"/>
      <c r="BQ266" s="30"/>
      <c r="BR266" s="30"/>
      <c r="BS266" s="30"/>
      <c r="BT266" s="30"/>
      <c r="BU266" s="30"/>
      <c r="BV266" s="30"/>
      <c r="BW266" s="30"/>
      <c r="BX266" s="30"/>
      <c r="BY266" s="30"/>
      <c r="BZ266" s="30"/>
      <c r="CA266" s="30"/>
      <c r="CB266" s="30"/>
      <c r="CC266" s="30"/>
      <c r="CD266" s="30"/>
      <c r="CE266" s="30"/>
      <c r="CF266" s="30"/>
      <c r="CG266" s="30"/>
      <c r="CH266" s="30"/>
      <c r="CI266" s="30"/>
      <c r="CJ266" s="30"/>
      <c r="CK266" s="30"/>
      <c r="CL266" s="30"/>
      <c r="CM266" s="30"/>
    </row>
    <row r="267" spans="1:91" s="97" customFormat="1" ht="26.25" thickBot="1">
      <c r="A267" s="40"/>
      <c r="B267" s="157"/>
      <c r="C267" s="163"/>
      <c r="D267" s="171" t="s">
        <v>378</v>
      </c>
      <c r="E267" s="129"/>
      <c r="F267" s="264"/>
      <c r="G267" s="158"/>
      <c r="H267" s="272"/>
      <c r="I267" s="272"/>
      <c r="J267" s="272"/>
      <c r="K267" s="23"/>
      <c r="L267" s="102"/>
      <c r="M267" s="30"/>
      <c r="N267" s="30"/>
      <c r="O267" s="30"/>
      <c r="P267" s="30"/>
      <c r="Q267" s="30"/>
      <c r="R267" s="30"/>
      <c r="S267" s="30"/>
      <c r="T267" s="30"/>
      <c r="U267" s="30"/>
      <c r="V267" s="30"/>
      <c r="W267" s="30"/>
      <c r="X267" s="30"/>
      <c r="Y267" s="30"/>
      <c r="Z267" s="30"/>
      <c r="AA267" s="30"/>
      <c r="AB267" s="30"/>
      <c r="AC267" s="30"/>
      <c r="AD267" s="30"/>
      <c r="AE267" s="30"/>
      <c r="AF267" s="30"/>
      <c r="AG267" s="30"/>
      <c r="AH267" s="30"/>
      <c r="AI267" s="30"/>
      <c r="AJ267" s="30"/>
      <c r="AK267" s="30"/>
      <c r="AL267" s="30"/>
      <c r="AM267" s="30"/>
      <c r="AN267" s="30"/>
      <c r="AO267" s="30"/>
      <c r="AP267" s="30"/>
      <c r="AQ267" s="30"/>
      <c r="AR267" s="30"/>
      <c r="AS267" s="30"/>
      <c r="AT267" s="30"/>
      <c r="AU267" s="30"/>
      <c r="AV267" s="30"/>
      <c r="AW267" s="30"/>
      <c r="AX267" s="30"/>
      <c r="AY267" s="30"/>
      <c r="AZ267" s="30"/>
      <c r="BA267" s="30"/>
      <c r="BB267" s="30"/>
      <c r="BC267" s="30"/>
      <c r="BD267" s="30"/>
      <c r="BE267" s="30"/>
      <c r="BF267" s="30"/>
      <c r="BG267" s="30"/>
      <c r="BH267" s="30"/>
      <c r="BI267" s="30"/>
      <c r="BJ267" s="30"/>
      <c r="BK267" s="30"/>
      <c r="BL267" s="30"/>
      <c r="BM267" s="30"/>
      <c r="BN267" s="30"/>
      <c r="BO267" s="30"/>
      <c r="BP267" s="30"/>
      <c r="BQ267" s="30"/>
      <c r="BR267" s="30"/>
      <c r="BS267" s="30"/>
      <c r="BT267" s="30"/>
      <c r="BU267" s="30"/>
      <c r="BV267" s="30"/>
      <c r="BW267" s="30"/>
      <c r="BX267" s="30"/>
      <c r="BY267" s="30"/>
      <c r="BZ267" s="30"/>
      <c r="CA267" s="30"/>
      <c r="CB267" s="30"/>
      <c r="CC267" s="30"/>
      <c r="CD267" s="30"/>
      <c r="CE267" s="30"/>
      <c r="CF267" s="30"/>
      <c r="CG267" s="30"/>
      <c r="CH267" s="30"/>
      <c r="CI267" s="30"/>
      <c r="CJ267" s="30"/>
      <c r="CK267" s="30"/>
      <c r="CL267" s="30"/>
      <c r="CM267" s="30"/>
    </row>
    <row r="268" spans="1:91" s="97" customFormat="1" ht="16.5" thickBot="1">
      <c r="A268" s="40"/>
      <c r="B268" s="157"/>
      <c r="C268" s="163"/>
      <c r="D268" s="171" t="s">
        <v>377</v>
      </c>
      <c r="E268" s="129"/>
      <c r="F268" s="264"/>
      <c r="G268" s="158"/>
      <c r="H268" s="272"/>
      <c r="I268" s="272"/>
      <c r="J268" s="272"/>
      <c r="K268" s="23"/>
      <c r="L268" s="102"/>
      <c r="M268" s="30"/>
      <c r="N268" s="30"/>
      <c r="O268" s="30"/>
      <c r="P268" s="30"/>
      <c r="Q268" s="30"/>
      <c r="R268" s="30"/>
      <c r="S268" s="30"/>
      <c r="T268" s="30"/>
      <c r="U268" s="30"/>
      <c r="V268" s="30"/>
      <c r="W268" s="30"/>
      <c r="X268" s="30"/>
      <c r="Y268" s="30"/>
      <c r="Z268" s="30"/>
      <c r="AA268" s="30"/>
      <c r="AB268" s="30"/>
      <c r="AC268" s="30"/>
      <c r="AD268" s="30"/>
      <c r="AE268" s="30"/>
      <c r="AF268" s="30"/>
      <c r="AG268" s="30"/>
      <c r="AH268" s="30"/>
      <c r="AI268" s="30"/>
      <c r="AJ268" s="30"/>
      <c r="AK268" s="30"/>
      <c r="AL268" s="30"/>
      <c r="AM268" s="30"/>
      <c r="AN268" s="30"/>
      <c r="AO268" s="30"/>
      <c r="AP268" s="30"/>
      <c r="AQ268" s="30"/>
      <c r="AR268" s="30"/>
      <c r="AS268" s="30"/>
      <c r="AT268" s="30"/>
      <c r="AU268" s="30"/>
      <c r="AV268" s="30"/>
      <c r="AW268" s="30"/>
      <c r="AX268" s="30"/>
      <c r="AY268" s="30"/>
      <c r="AZ268" s="30"/>
      <c r="BA268" s="30"/>
      <c r="BB268" s="30"/>
      <c r="BC268" s="30"/>
      <c r="BD268" s="30"/>
      <c r="BE268" s="30"/>
      <c r="BF268" s="30"/>
      <c r="BG268" s="30"/>
      <c r="BH268" s="30"/>
      <c r="BI268" s="30"/>
      <c r="BJ268" s="30"/>
      <c r="BK268" s="30"/>
      <c r="BL268" s="30"/>
      <c r="BM268" s="30"/>
      <c r="BN268" s="30"/>
      <c r="BO268" s="30"/>
      <c r="BP268" s="30"/>
      <c r="BQ268" s="30"/>
      <c r="BR268" s="30"/>
      <c r="BS268" s="30"/>
      <c r="BT268" s="30"/>
      <c r="BU268" s="30"/>
      <c r="BV268" s="30"/>
      <c r="BW268" s="30"/>
      <c r="BX268" s="30"/>
      <c r="BY268" s="30"/>
      <c r="BZ268" s="30"/>
      <c r="CA268" s="30"/>
      <c r="CB268" s="30"/>
      <c r="CC268" s="30"/>
      <c r="CD268" s="30"/>
      <c r="CE268" s="30"/>
      <c r="CF268" s="30"/>
      <c r="CG268" s="30"/>
      <c r="CH268" s="30"/>
      <c r="CI268" s="30"/>
      <c r="CJ268" s="30"/>
      <c r="CK268" s="30"/>
      <c r="CL268" s="30"/>
      <c r="CM268" s="30"/>
    </row>
    <row r="269" spans="1:91" s="97" customFormat="1" ht="16.5" thickBot="1">
      <c r="A269" s="40"/>
      <c r="B269" s="157"/>
      <c r="C269" s="163"/>
      <c r="D269" s="171" t="s">
        <v>379</v>
      </c>
      <c r="E269" s="129"/>
      <c r="F269" s="264"/>
      <c r="G269" s="158"/>
      <c r="H269" s="272"/>
      <c r="I269" s="272"/>
      <c r="J269" s="272"/>
      <c r="K269" s="23"/>
      <c r="L269" s="102"/>
      <c r="M269" s="30"/>
      <c r="N269" s="30"/>
      <c r="O269" s="30"/>
      <c r="P269" s="30"/>
      <c r="Q269" s="30"/>
      <c r="R269" s="30"/>
      <c r="S269" s="30"/>
      <c r="T269" s="30"/>
      <c r="U269" s="30"/>
      <c r="V269" s="30"/>
      <c r="W269" s="30"/>
      <c r="X269" s="30"/>
      <c r="Y269" s="30"/>
      <c r="Z269" s="30"/>
      <c r="AA269" s="30"/>
      <c r="AB269" s="30"/>
      <c r="AC269" s="30"/>
      <c r="AD269" s="30"/>
      <c r="AE269" s="30"/>
      <c r="AF269" s="30"/>
      <c r="AG269" s="30"/>
      <c r="AH269" s="30"/>
      <c r="AI269" s="30"/>
      <c r="AJ269" s="30"/>
      <c r="AK269" s="30"/>
      <c r="AL269" s="30"/>
      <c r="AM269" s="30"/>
      <c r="AN269" s="30"/>
      <c r="AO269" s="30"/>
      <c r="AP269" s="30"/>
      <c r="AQ269" s="30"/>
      <c r="AR269" s="30"/>
      <c r="AS269" s="30"/>
      <c r="AT269" s="30"/>
      <c r="AU269" s="30"/>
      <c r="AV269" s="30"/>
      <c r="AW269" s="30"/>
      <c r="AX269" s="30"/>
      <c r="AY269" s="30"/>
      <c r="AZ269" s="30"/>
      <c r="BA269" s="30"/>
      <c r="BB269" s="30"/>
      <c r="BC269" s="30"/>
      <c r="BD269" s="30"/>
      <c r="BE269" s="30"/>
      <c r="BF269" s="30"/>
      <c r="BG269" s="30"/>
      <c r="BH269" s="30"/>
      <c r="BI269" s="30"/>
      <c r="BJ269" s="30"/>
      <c r="BK269" s="30"/>
      <c r="BL269" s="30"/>
      <c r="BM269" s="30"/>
      <c r="BN269" s="30"/>
      <c r="BO269" s="30"/>
      <c r="BP269" s="30"/>
      <c r="BQ269" s="30"/>
      <c r="BR269" s="30"/>
      <c r="BS269" s="30"/>
      <c r="BT269" s="30"/>
      <c r="BU269" s="30"/>
      <c r="BV269" s="30"/>
      <c r="BW269" s="30"/>
      <c r="BX269" s="30"/>
      <c r="BY269" s="30"/>
      <c r="BZ269" s="30"/>
      <c r="CA269" s="30"/>
      <c r="CB269" s="30"/>
      <c r="CC269" s="30"/>
      <c r="CD269" s="30"/>
      <c r="CE269" s="30"/>
      <c r="CF269" s="30"/>
      <c r="CG269" s="30"/>
      <c r="CH269" s="30"/>
      <c r="CI269" s="30"/>
      <c r="CJ269" s="30"/>
      <c r="CK269" s="30"/>
      <c r="CL269" s="30"/>
      <c r="CM269" s="30"/>
    </row>
    <row r="270" spans="1:91" s="97" customFormat="1" ht="14.25" thickBot="1">
      <c r="A270" s="40"/>
      <c r="B270" s="157"/>
      <c r="C270" s="84"/>
      <c r="D270" s="171"/>
      <c r="E270" s="84"/>
      <c r="F270" s="254"/>
      <c r="G270" s="158"/>
      <c r="H270" s="272"/>
      <c r="I270" s="272"/>
      <c r="J270" s="272"/>
      <c r="K270" s="23"/>
      <c r="L270" s="102"/>
      <c r="M270" s="30"/>
      <c r="N270" s="30"/>
      <c r="O270" s="30"/>
      <c r="P270" s="30"/>
      <c r="Q270" s="30"/>
      <c r="R270" s="30"/>
      <c r="S270" s="30"/>
      <c r="T270" s="30"/>
      <c r="U270" s="30"/>
      <c r="V270" s="30"/>
      <c r="W270" s="30"/>
      <c r="X270" s="30"/>
      <c r="Y270" s="30"/>
      <c r="Z270" s="30"/>
      <c r="AA270" s="30"/>
      <c r="AB270" s="30"/>
      <c r="AC270" s="30"/>
      <c r="AD270" s="30"/>
      <c r="AE270" s="30"/>
      <c r="AF270" s="30"/>
      <c r="AG270" s="30"/>
      <c r="AH270" s="30"/>
      <c r="AI270" s="30"/>
      <c r="AJ270" s="30"/>
      <c r="AK270" s="30"/>
      <c r="AL270" s="30"/>
      <c r="AM270" s="30"/>
      <c r="AN270" s="30"/>
      <c r="AO270" s="30"/>
      <c r="AP270" s="30"/>
      <c r="AQ270" s="30"/>
      <c r="AR270" s="30"/>
      <c r="AS270" s="30"/>
      <c r="AT270" s="30"/>
      <c r="AU270" s="30"/>
      <c r="AV270" s="30"/>
      <c r="AW270" s="30"/>
      <c r="AX270" s="30"/>
      <c r="AY270" s="30"/>
      <c r="AZ270" s="30"/>
      <c r="BA270" s="30"/>
      <c r="BB270" s="30"/>
      <c r="BC270" s="30"/>
      <c r="BD270" s="30"/>
      <c r="BE270" s="30"/>
      <c r="BF270" s="30"/>
      <c r="BG270" s="30"/>
      <c r="BH270" s="30"/>
      <c r="BI270" s="30"/>
      <c r="BJ270" s="30"/>
      <c r="BK270" s="30"/>
      <c r="BL270" s="30"/>
      <c r="BM270" s="30"/>
      <c r="BN270" s="30"/>
      <c r="BO270" s="30"/>
      <c r="BP270" s="30"/>
      <c r="BQ270" s="30"/>
      <c r="BR270" s="30"/>
      <c r="BS270" s="30"/>
      <c r="BT270" s="30"/>
      <c r="BU270" s="30"/>
      <c r="BV270" s="30"/>
      <c r="BW270" s="30"/>
      <c r="BX270" s="30"/>
      <c r="BY270" s="30"/>
      <c r="BZ270" s="30"/>
      <c r="CA270" s="30"/>
      <c r="CB270" s="30"/>
      <c r="CC270" s="30"/>
      <c r="CD270" s="30"/>
      <c r="CE270" s="30"/>
      <c r="CF270" s="30"/>
      <c r="CG270" s="30"/>
      <c r="CH270" s="30"/>
      <c r="CI270" s="30"/>
      <c r="CJ270" s="30"/>
      <c r="CK270" s="30"/>
      <c r="CL270" s="30"/>
      <c r="CM270" s="30"/>
    </row>
    <row r="271" spans="1:91" s="97" customFormat="1" ht="16.5" thickBot="1">
      <c r="A271" s="40"/>
      <c r="B271" s="157"/>
      <c r="C271" s="169" t="s">
        <v>313</v>
      </c>
      <c r="D271" s="172" t="s">
        <v>159</v>
      </c>
      <c r="E271" s="173">
        <v>9</v>
      </c>
      <c r="F271" s="254"/>
      <c r="G271" s="158"/>
      <c r="H271" s="272"/>
      <c r="I271" s="272"/>
      <c r="J271" s="272"/>
      <c r="K271" s="24"/>
      <c r="L271" s="102">
        <f>E271*K271</f>
        <v>0</v>
      </c>
      <c r="M271" s="30"/>
      <c r="N271" s="30"/>
      <c r="O271" s="30"/>
      <c r="P271" s="30"/>
      <c r="Q271" s="30"/>
      <c r="R271" s="30"/>
      <c r="S271" s="30"/>
      <c r="T271" s="30"/>
      <c r="U271" s="30"/>
      <c r="V271" s="30"/>
      <c r="W271" s="30"/>
      <c r="X271" s="30"/>
      <c r="Y271" s="30"/>
      <c r="Z271" s="30"/>
      <c r="AA271" s="30"/>
      <c r="AB271" s="30"/>
      <c r="AC271" s="30"/>
      <c r="AD271" s="30"/>
      <c r="AE271" s="30"/>
      <c r="AF271" s="30"/>
      <c r="AG271" s="30"/>
      <c r="AH271" s="30"/>
      <c r="AI271" s="30"/>
      <c r="AJ271" s="30"/>
      <c r="AK271" s="30"/>
      <c r="AL271" s="30"/>
      <c r="AM271" s="30"/>
      <c r="AN271" s="30"/>
      <c r="AO271" s="30"/>
      <c r="AP271" s="30"/>
      <c r="AQ271" s="30"/>
      <c r="AR271" s="30"/>
      <c r="AS271" s="30"/>
      <c r="AT271" s="30"/>
      <c r="AU271" s="30"/>
      <c r="AV271" s="30"/>
      <c r="AW271" s="30"/>
      <c r="AX271" s="30"/>
      <c r="AY271" s="30"/>
      <c r="AZ271" s="30"/>
      <c r="BA271" s="30"/>
      <c r="BB271" s="30"/>
      <c r="BC271" s="30"/>
      <c r="BD271" s="30"/>
      <c r="BE271" s="30"/>
      <c r="BF271" s="30"/>
      <c r="BG271" s="30"/>
      <c r="BH271" s="30"/>
      <c r="BI271" s="30"/>
      <c r="BJ271" s="30"/>
      <c r="BK271" s="30"/>
      <c r="BL271" s="30"/>
      <c r="BM271" s="30"/>
      <c r="BN271" s="30"/>
      <c r="BO271" s="30"/>
      <c r="BP271" s="30"/>
      <c r="BQ271" s="30"/>
      <c r="BR271" s="30"/>
      <c r="BS271" s="30"/>
      <c r="BT271" s="30"/>
      <c r="BU271" s="30"/>
      <c r="BV271" s="30"/>
      <c r="BW271" s="30"/>
      <c r="BX271" s="30"/>
      <c r="BY271" s="30"/>
      <c r="BZ271" s="30"/>
      <c r="CA271" s="30"/>
      <c r="CB271" s="30"/>
      <c r="CC271" s="30"/>
      <c r="CD271" s="30"/>
      <c r="CE271" s="30"/>
      <c r="CF271" s="30"/>
      <c r="CG271" s="30"/>
      <c r="CH271" s="30"/>
      <c r="CI271" s="30"/>
      <c r="CJ271" s="30"/>
      <c r="CK271" s="30"/>
      <c r="CL271" s="30"/>
      <c r="CM271" s="30"/>
    </row>
    <row r="272" spans="1:91" s="97" customFormat="1" ht="16.5" thickBot="1">
      <c r="A272" s="40"/>
      <c r="B272" s="157"/>
      <c r="C272" s="163"/>
      <c r="D272" s="170" t="s">
        <v>612</v>
      </c>
      <c r="E272" s="173"/>
      <c r="F272" s="254"/>
      <c r="G272" s="158"/>
      <c r="H272" s="272"/>
      <c r="I272" s="272"/>
      <c r="J272" s="272"/>
      <c r="K272" s="23"/>
      <c r="L272" s="102"/>
      <c r="M272" s="30"/>
      <c r="N272" s="30"/>
      <c r="O272" s="30"/>
      <c r="P272" s="30"/>
      <c r="Q272" s="30"/>
      <c r="R272" s="30"/>
      <c r="S272" s="30"/>
      <c r="T272" s="30"/>
      <c r="U272" s="30"/>
      <c r="V272" s="30"/>
      <c r="W272" s="30"/>
      <c r="X272" s="30"/>
      <c r="Y272" s="30"/>
      <c r="Z272" s="30"/>
      <c r="AA272" s="30"/>
      <c r="AB272" s="30"/>
      <c r="AC272" s="30"/>
      <c r="AD272" s="30"/>
      <c r="AE272" s="30"/>
      <c r="AF272" s="30"/>
      <c r="AG272" s="30"/>
      <c r="AH272" s="30"/>
      <c r="AI272" s="30"/>
      <c r="AJ272" s="30"/>
      <c r="AK272" s="30"/>
      <c r="AL272" s="30"/>
      <c r="AM272" s="30"/>
      <c r="AN272" s="30"/>
      <c r="AO272" s="30"/>
      <c r="AP272" s="30"/>
      <c r="AQ272" s="30"/>
      <c r="AR272" s="30"/>
      <c r="AS272" s="30"/>
      <c r="AT272" s="30"/>
      <c r="AU272" s="30"/>
      <c r="AV272" s="30"/>
      <c r="AW272" s="30"/>
      <c r="AX272" s="30"/>
      <c r="AY272" s="30"/>
      <c r="AZ272" s="30"/>
      <c r="BA272" s="30"/>
      <c r="BB272" s="30"/>
      <c r="BC272" s="30"/>
      <c r="BD272" s="30"/>
      <c r="BE272" s="30"/>
      <c r="BF272" s="30"/>
      <c r="BG272" s="30"/>
      <c r="BH272" s="30"/>
      <c r="BI272" s="30"/>
      <c r="BJ272" s="30"/>
      <c r="BK272" s="30"/>
      <c r="BL272" s="30"/>
      <c r="BM272" s="30"/>
      <c r="BN272" s="30"/>
      <c r="BO272" s="30"/>
      <c r="BP272" s="30"/>
      <c r="BQ272" s="30"/>
      <c r="BR272" s="30"/>
      <c r="BS272" s="30"/>
      <c r="BT272" s="30"/>
      <c r="BU272" s="30"/>
      <c r="BV272" s="30"/>
      <c r="BW272" s="30"/>
      <c r="BX272" s="30"/>
      <c r="BY272" s="30"/>
      <c r="BZ272" s="30"/>
      <c r="CA272" s="30"/>
      <c r="CB272" s="30"/>
      <c r="CC272" s="30"/>
      <c r="CD272" s="30"/>
      <c r="CE272" s="30"/>
      <c r="CF272" s="30"/>
      <c r="CG272" s="30"/>
      <c r="CH272" s="30"/>
      <c r="CI272" s="30"/>
      <c r="CJ272" s="30"/>
      <c r="CK272" s="30"/>
      <c r="CL272" s="30"/>
      <c r="CM272" s="30"/>
    </row>
    <row r="273" spans="1:91" s="97" customFormat="1" ht="16.5" thickBot="1">
      <c r="A273" s="40"/>
      <c r="B273" s="157"/>
      <c r="C273" s="163"/>
      <c r="D273" s="171" t="s">
        <v>325</v>
      </c>
      <c r="E273" s="173"/>
      <c r="F273" s="254"/>
      <c r="G273" s="158"/>
      <c r="H273" s="272"/>
      <c r="I273" s="272"/>
      <c r="J273" s="272"/>
      <c r="K273" s="23"/>
      <c r="L273" s="102"/>
      <c r="M273" s="30"/>
      <c r="N273" s="30"/>
      <c r="O273" s="30"/>
      <c r="P273" s="30"/>
      <c r="Q273" s="30"/>
      <c r="R273" s="30"/>
      <c r="S273" s="30"/>
      <c r="T273" s="30"/>
      <c r="U273" s="30"/>
      <c r="V273" s="30"/>
      <c r="W273" s="30"/>
      <c r="X273" s="30"/>
      <c r="Y273" s="30"/>
      <c r="Z273" s="30"/>
      <c r="AA273" s="30"/>
      <c r="AB273" s="30"/>
      <c r="AC273" s="30"/>
      <c r="AD273" s="30"/>
      <c r="AE273" s="30"/>
      <c r="AF273" s="30"/>
      <c r="AG273" s="30"/>
      <c r="AH273" s="30"/>
      <c r="AI273" s="30"/>
      <c r="AJ273" s="30"/>
      <c r="AK273" s="30"/>
      <c r="AL273" s="30"/>
      <c r="AM273" s="30"/>
      <c r="AN273" s="30"/>
      <c r="AO273" s="30"/>
      <c r="AP273" s="30"/>
      <c r="AQ273" s="30"/>
      <c r="AR273" s="30"/>
      <c r="AS273" s="30"/>
      <c r="AT273" s="30"/>
      <c r="AU273" s="30"/>
      <c r="AV273" s="30"/>
      <c r="AW273" s="30"/>
      <c r="AX273" s="30"/>
      <c r="AY273" s="30"/>
      <c r="AZ273" s="30"/>
      <c r="BA273" s="30"/>
      <c r="BB273" s="30"/>
      <c r="BC273" s="30"/>
      <c r="BD273" s="30"/>
      <c r="BE273" s="30"/>
      <c r="BF273" s="30"/>
      <c r="BG273" s="30"/>
      <c r="BH273" s="30"/>
      <c r="BI273" s="30"/>
      <c r="BJ273" s="30"/>
      <c r="BK273" s="30"/>
      <c r="BL273" s="30"/>
      <c r="BM273" s="30"/>
      <c r="BN273" s="30"/>
      <c r="BO273" s="30"/>
      <c r="BP273" s="30"/>
      <c r="BQ273" s="30"/>
      <c r="BR273" s="30"/>
      <c r="BS273" s="30"/>
      <c r="BT273" s="30"/>
      <c r="BU273" s="30"/>
      <c r="BV273" s="30"/>
      <c r="BW273" s="30"/>
      <c r="BX273" s="30"/>
      <c r="BY273" s="30"/>
      <c r="BZ273" s="30"/>
      <c r="CA273" s="30"/>
      <c r="CB273" s="30"/>
      <c r="CC273" s="30"/>
      <c r="CD273" s="30"/>
      <c r="CE273" s="30"/>
      <c r="CF273" s="30"/>
      <c r="CG273" s="30"/>
      <c r="CH273" s="30"/>
      <c r="CI273" s="30"/>
      <c r="CJ273" s="30"/>
      <c r="CK273" s="30"/>
      <c r="CL273" s="30"/>
      <c r="CM273" s="30"/>
    </row>
    <row r="274" spans="1:91" s="97" customFormat="1" ht="16.5" thickBot="1">
      <c r="A274" s="40"/>
      <c r="B274" s="157"/>
      <c r="C274" s="163"/>
      <c r="D274" s="171" t="s">
        <v>380</v>
      </c>
      <c r="E274" s="173"/>
      <c r="F274" s="254"/>
      <c r="G274" s="158"/>
      <c r="H274" s="272"/>
      <c r="I274" s="272"/>
      <c r="J274" s="272"/>
      <c r="K274" s="23"/>
      <c r="L274" s="102"/>
      <c r="M274" s="30"/>
      <c r="N274" s="30"/>
      <c r="O274" s="30"/>
      <c r="P274" s="30"/>
      <c r="Q274" s="30"/>
      <c r="R274" s="30"/>
      <c r="S274" s="30"/>
      <c r="T274" s="30"/>
      <c r="U274" s="30"/>
      <c r="V274" s="30"/>
      <c r="W274" s="30"/>
      <c r="X274" s="30"/>
      <c r="Y274" s="30"/>
      <c r="Z274" s="30"/>
      <c r="AA274" s="30"/>
      <c r="AB274" s="30"/>
      <c r="AC274" s="30"/>
      <c r="AD274" s="30"/>
      <c r="AE274" s="30"/>
      <c r="AF274" s="30"/>
      <c r="AG274" s="30"/>
      <c r="AH274" s="30"/>
      <c r="AI274" s="30"/>
      <c r="AJ274" s="30"/>
      <c r="AK274" s="30"/>
      <c r="AL274" s="30"/>
      <c r="AM274" s="30"/>
      <c r="AN274" s="30"/>
      <c r="AO274" s="30"/>
      <c r="AP274" s="30"/>
      <c r="AQ274" s="30"/>
      <c r="AR274" s="30"/>
      <c r="AS274" s="30"/>
      <c r="AT274" s="30"/>
      <c r="AU274" s="30"/>
      <c r="AV274" s="30"/>
      <c r="AW274" s="30"/>
      <c r="AX274" s="30"/>
      <c r="AY274" s="30"/>
      <c r="AZ274" s="30"/>
      <c r="BA274" s="30"/>
      <c r="BB274" s="30"/>
      <c r="BC274" s="30"/>
      <c r="BD274" s="30"/>
      <c r="BE274" s="30"/>
      <c r="BF274" s="30"/>
      <c r="BG274" s="30"/>
      <c r="BH274" s="30"/>
      <c r="BI274" s="30"/>
      <c r="BJ274" s="30"/>
      <c r="BK274" s="30"/>
      <c r="BL274" s="30"/>
      <c r="BM274" s="30"/>
      <c r="BN274" s="30"/>
      <c r="BO274" s="30"/>
      <c r="BP274" s="30"/>
      <c r="BQ274" s="30"/>
      <c r="BR274" s="30"/>
      <c r="BS274" s="30"/>
      <c r="BT274" s="30"/>
      <c r="BU274" s="30"/>
      <c r="BV274" s="30"/>
      <c r="BW274" s="30"/>
      <c r="BX274" s="30"/>
      <c r="BY274" s="30"/>
      <c r="BZ274" s="30"/>
      <c r="CA274" s="30"/>
      <c r="CB274" s="30"/>
      <c r="CC274" s="30"/>
      <c r="CD274" s="30"/>
      <c r="CE274" s="30"/>
      <c r="CF274" s="30"/>
      <c r="CG274" s="30"/>
      <c r="CH274" s="30"/>
      <c r="CI274" s="30"/>
      <c r="CJ274" s="30"/>
      <c r="CK274" s="30"/>
      <c r="CL274" s="30"/>
      <c r="CM274" s="30"/>
    </row>
    <row r="275" spans="1:91" s="97" customFormat="1" ht="16.5" thickBot="1">
      <c r="A275" s="40"/>
      <c r="B275" s="157"/>
      <c r="C275" s="163"/>
      <c r="D275" s="171" t="s">
        <v>330</v>
      </c>
      <c r="E275" s="173"/>
      <c r="F275" s="254"/>
      <c r="G275" s="158"/>
      <c r="H275" s="272"/>
      <c r="I275" s="272"/>
      <c r="J275" s="272"/>
      <c r="K275" s="23"/>
      <c r="L275" s="102"/>
      <c r="M275" s="30"/>
      <c r="N275" s="30"/>
      <c r="O275" s="30"/>
      <c r="P275" s="30"/>
      <c r="Q275" s="30"/>
      <c r="R275" s="30"/>
      <c r="S275" s="30"/>
      <c r="T275" s="30"/>
      <c r="U275" s="30"/>
      <c r="V275" s="30"/>
      <c r="W275" s="30"/>
      <c r="X275" s="30"/>
      <c r="Y275" s="30"/>
      <c r="Z275" s="30"/>
      <c r="AA275" s="30"/>
      <c r="AB275" s="30"/>
      <c r="AC275" s="30"/>
      <c r="AD275" s="30"/>
      <c r="AE275" s="30"/>
      <c r="AF275" s="30"/>
      <c r="AG275" s="30"/>
      <c r="AH275" s="30"/>
      <c r="AI275" s="30"/>
      <c r="AJ275" s="30"/>
      <c r="AK275" s="30"/>
      <c r="AL275" s="30"/>
      <c r="AM275" s="30"/>
      <c r="AN275" s="30"/>
      <c r="AO275" s="30"/>
      <c r="AP275" s="30"/>
      <c r="AQ275" s="30"/>
      <c r="AR275" s="30"/>
      <c r="AS275" s="30"/>
      <c r="AT275" s="30"/>
      <c r="AU275" s="30"/>
      <c r="AV275" s="30"/>
      <c r="AW275" s="30"/>
      <c r="AX275" s="30"/>
      <c r="AY275" s="30"/>
      <c r="AZ275" s="30"/>
      <c r="BA275" s="30"/>
      <c r="BB275" s="30"/>
      <c r="BC275" s="30"/>
      <c r="BD275" s="30"/>
      <c r="BE275" s="30"/>
      <c r="BF275" s="30"/>
      <c r="BG275" s="30"/>
      <c r="BH275" s="30"/>
      <c r="BI275" s="30"/>
      <c r="BJ275" s="30"/>
      <c r="BK275" s="30"/>
      <c r="BL275" s="30"/>
      <c r="BM275" s="30"/>
      <c r="BN275" s="30"/>
      <c r="BO275" s="30"/>
      <c r="BP275" s="30"/>
      <c r="BQ275" s="30"/>
      <c r="BR275" s="30"/>
      <c r="BS275" s="30"/>
      <c r="BT275" s="30"/>
      <c r="BU275" s="30"/>
      <c r="BV275" s="30"/>
      <c r="BW275" s="30"/>
      <c r="BX275" s="30"/>
      <c r="BY275" s="30"/>
      <c r="BZ275" s="30"/>
      <c r="CA275" s="30"/>
      <c r="CB275" s="30"/>
      <c r="CC275" s="30"/>
      <c r="CD275" s="30"/>
      <c r="CE275" s="30"/>
      <c r="CF275" s="30"/>
      <c r="CG275" s="30"/>
      <c r="CH275" s="30"/>
      <c r="CI275" s="30"/>
      <c r="CJ275" s="30"/>
      <c r="CK275" s="30"/>
      <c r="CL275" s="30"/>
      <c r="CM275" s="30"/>
    </row>
    <row r="276" spans="1:91" s="97" customFormat="1" ht="16.5" thickBot="1">
      <c r="A276" s="40"/>
      <c r="B276" s="157"/>
      <c r="C276" s="163"/>
      <c r="D276" s="171" t="s">
        <v>326</v>
      </c>
      <c r="E276" s="173"/>
      <c r="F276" s="254"/>
      <c r="G276" s="158"/>
      <c r="H276" s="272"/>
      <c r="I276" s="272"/>
      <c r="J276" s="272"/>
      <c r="K276" s="23"/>
      <c r="L276" s="102"/>
      <c r="M276" s="30"/>
      <c r="N276" s="30"/>
      <c r="O276" s="30"/>
      <c r="P276" s="30"/>
      <c r="Q276" s="30"/>
      <c r="R276" s="30"/>
      <c r="S276" s="30"/>
      <c r="T276" s="30"/>
      <c r="U276" s="30"/>
      <c r="V276" s="30"/>
      <c r="W276" s="30"/>
      <c r="X276" s="30"/>
      <c r="Y276" s="30"/>
      <c r="Z276" s="30"/>
      <c r="AA276" s="30"/>
      <c r="AB276" s="30"/>
      <c r="AC276" s="30"/>
      <c r="AD276" s="30"/>
      <c r="AE276" s="30"/>
      <c r="AF276" s="30"/>
      <c r="AG276" s="30"/>
      <c r="AH276" s="30"/>
      <c r="AI276" s="30"/>
      <c r="AJ276" s="30"/>
      <c r="AK276" s="30"/>
      <c r="AL276" s="30"/>
      <c r="AM276" s="30"/>
      <c r="AN276" s="30"/>
      <c r="AO276" s="30"/>
      <c r="AP276" s="30"/>
      <c r="AQ276" s="30"/>
      <c r="AR276" s="30"/>
      <c r="AS276" s="30"/>
      <c r="AT276" s="30"/>
      <c r="AU276" s="30"/>
      <c r="AV276" s="30"/>
      <c r="AW276" s="30"/>
      <c r="AX276" s="30"/>
      <c r="AY276" s="30"/>
      <c r="AZ276" s="30"/>
      <c r="BA276" s="30"/>
      <c r="BB276" s="30"/>
      <c r="BC276" s="30"/>
      <c r="BD276" s="30"/>
      <c r="BE276" s="30"/>
      <c r="BF276" s="30"/>
      <c r="BG276" s="30"/>
      <c r="BH276" s="30"/>
      <c r="BI276" s="30"/>
      <c r="BJ276" s="30"/>
      <c r="BK276" s="30"/>
      <c r="BL276" s="30"/>
      <c r="BM276" s="30"/>
      <c r="BN276" s="30"/>
      <c r="BO276" s="30"/>
      <c r="BP276" s="30"/>
      <c r="BQ276" s="30"/>
      <c r="BR276" s="30"/>
      <c r="BS276" s="30"/>
      <c r="BT276" s="30"/>
      <c r="BU276" s="30"/>
      <c r="BV276" s="30"/>
      <c r="BW276" s="30"/>
      <c r="BX276" s="30"/>
      <c r="BY276" s="30"/>
      <c r="BZ276" s="30"/>
      <c r="CA276" s="30"/>
      <c r="CB276" s="30"/>
      <c r="CC276" s="30"/>
      <c r="CD276" s="30"/>
      <c r="CE276" s="30"/>
      <c r="CF276" s="30"/>
      <c r="CG276" s="30"/>
      <c r="CH276" s="30"/>
      <c r="CI276" s="30"/>
      <c r="CJ276" s="30"/>
      <c r="CK276" s="30"/>
      <c r="CL276" s="30"/>
      <c r="CM276" s="30"/>
    </row>
    <row r="277" spans="1:91" s="97" customFormat="1" ht="16.5" thickBot="1">
      <c r="A277" s="40"/>
      <c r="B277" s="157"/>
      <c r="C277" s="163"/>
      <c r="D277" s="171" t="s">
        <v>358</v>
      </c>
      <c r="E277" s="173"/>
      <c r="F277" s="254"/>
      <c r="G277" s="158"/>
      <c r="H277" s="272"/>
      <c r="I277" s="272"/>
      <c r="J277" s="272"/>
      <c r="K277" s="23"/>
      <c r="L277" s="102"/>
      <c r="M277" s="30"/>
      <c r="N277" s="30"/>
      <c r="O277" s="30"/>
      <c r="P277" s="30"/>
      <c r="Q277" s="30"/>
      <c r="R277" s="30"/>
      <c r="S277" s="30"/>
      <c r="T277" s="30"/>
      <c r="U277" s="30"/>
      <c r="V277" s="30"/>
      <c r="W277" s="30"/>
      <c r="X277" s="30"/>
      <c r="Y277" s="30"/>
      <c r="Z277" s="30"/>
      <c r="AA277" s="30"/>
      <c r="AB277" s="30"/>
      <c r="AC277" s="30"/>
      <c r="AD277" s="30"/>
      <c r="AE277" s="30"/>
      <c r="AF277" s="30"/>
      <c r="AG277" s="30"/>
      <c r="AH277" s="30"/>
      <c r="AI277" s="30"/>
      <c r="AJ277" s="30"/>
      <c r="AK277" s="30"/>
      <c r="AL277" s="30"/>
      <c r="AM277" s="30"/>
      <c r="AN277" s="30"/>
      <c r="AO277" s="30"/>
      <c r="AP277" s="30"/>
      <c r="AQ277" s="30"/>
      <c r="AR277" s="30"/>
      <c r="AS277" s="30"/>
      <c r="AT277" s="30"/>
      <c r="AU277" s="30"/>
      <c r="AV277" s="30"/>
      <c r="AW277" s="30"/>
      <c r="AX277" s="30"/>
      <c r="AY277" s="30"/>
      <c r="AZ277" s="30"/>
      <c r="BA277" s="30"/>
      <c r="BB277" s="30"/>
      <c r="BC277" s="30"/>
      <c r="BD277" s="30"/>
      <c r="BE277" s="30"/>
      <c r="BF277" s="30"/>
      <c r="BG277" s="30"/>
      <c r="BH277" s="30"/>
      <c r="BI277" s="30"/>
      <c r="BJ277" s="30"/>
      <c r="BK277" s="30"/>
      <c r="BL277" s="30"/>
      <c r="BM277" s="30"/>
      <c r="BN277" s="30"/>
      <c r="BO277" s="30"/>
      <c r="BP277" s="30"/>
      <c r="BQ277" s="30"/>
      <c r="BR277" s="30"/>
      <c r="BS277" s="30"/>
      <c r="BT277" s="30"/>
      <c r="BU277" s="30"/>
      <c r="BV277" s="30"/>
      <c r="BW277" s="30"/>
      <c r="BX277" s="30"/>
      <c r="BY277" s="30"/>
      <c r="BZ277" s="30"/>
      <c r="CA277" s="30"/>
      <c r="CB277" s="30"/>
      <c r="CC277" s="30"/>
      <c r="CD277" s="30"/>
      <c r="CE277" s="30"/>
      <c r="CF277" s="30"/>
      <c r="CG277" s="30"/>
      <c r="CH277" s="30"/>
      <c r="CI277" s="30"/>
      <c r="CJ277" s="30"/>
      <c r="CK277" s="30"/>
      <c r="CL277" s="30"/>
      <c r="CM277" s="30"/>
    </row>
    <row r="278" spans="1:91" s="97" customFormat="1" ht="16.5" thickBot="1">
      <c r="A278" s="40"/>
      <c r="B278" s="157"/>
      <c r="C278" s="163"/>
      <c r="D278" s="171" t="s">
        <v>381</v>
      </c>
      <c r="E278" s="173"/>
      <c r="F278" s="254"/>
      <c r="G278" s="158"/>
      <c r="H278" s="272"/>
      <c r="I278" s="272"/>
      <c r="J278" s="272"/>
      <c r="K278" s="23"/>
      <c r="L278" s="102"/>
      <c r="M278" s="30"/>
      <c r="N278" s="30"/>
      <c r="O278" s="30"/>
      <c r="P278" s="30"/>
      <c r="Q278" s="30"/>
      <c r="R278" s="30"/>
      <c r="S278" s="30"/>
      <c r="T278" s="30"/>
      <c r="U278" s="30"/>
      <c r="V278" s="30"/>
      <c r="W278" s="30"/>
      <c r="X278" s="30"/>
      <c r="Y278" s="30"/>
      <c r="Z278" s="30"/>
      <c r="AA278" s="30"/>
      <c r="AB278" s="30"/>
      <c r="AC278" s="30"/>
      <c r="AD278" s="30"/>
      <c r="AE278" s="30"/>
      <c r="AF278" s="30"/>
      <c r="AG278" s="30"/>
      <c r="AH278" s="30"/>
      <c r="AI278" s="30"/>
      <c r="AJ278" s="30"/>
      <c r="AK278" s="30"/>
      <c r="AL278" s="30"/>
      <c r="AM278" s="30"/>
      <c r="AN278" s="30"/>
      <c r="AO278" s="30"/>
      <c r="AP278" s="30"/>
      <c r="AQ278" s="30"/>
      <c r="AR278" s="30"/>
      <c r="AS278" s="30"/>
      <c r="AT278" s="30"/>
      <c r="AU278" s="30"/>
      <c r="AV278" s="30"/>
      <c r="AW278" s="30"/>
      <c r="AX278" s="30"/>
      <c r="AY278" s="30"/>
      <c r="AZ278" s="30"/>
      <c r="BA278" s="30"/>
      <c r="BB278" s="30"/>
      <c r="BC278" s="30"/>
      <c r="BD278" s="30"/>
      <c r="BE278" s="30"/>
      <c r="BF278" s="30"/>
      <c r="BG278" s="30"/>
      <c r="BH278" s="30"/>
      <c r="BI278" s="30"/>
      <c r="BJ278" s="30"/>
      <c r="BK278" s="30"/>
      <c r="BL278" s="30"/>
      <c r="BM278" s="30"/>
      <c r="BN278" s="30"/>
      <c r="BO278" s="30"/>
      <c r="BP278" s="30"/>
      <c r="BQ278" s="30"/>
      <c r="BR278" s="30"/>
      <c r="BS278" s="30"/>
      <c r="BT278" s="30"/>
      <c r="BU278" s="30"/>
      <c r="BV278" s="30"/>
      <c r="BW278" s="30"/>
      <c r="BX278" s="30"/>
      <c r="BY278" s="30"/>
      <c r="BZ278" s="30"/>
      <c r="CA278" s="30"/>
      <c r="CB278" s="30"/>
      <c r="CC278" s="30"/>
      <c r="CD278" s="30"/>
      <c r="CE278" s="30"/>
      <c r="CF278" s="30"/>
      <c r="CG278" s="30"/>
      <c r="CH278" s="30"/>
      <c r="CI278" s="30"/>
      <c r="CJ278" s="30"/>
      <c r="CK278" s="30"/>
      <c r="CL278" s="30"/>
      <c r="CM278" s="30"/>
    </row>
    <row r="279" spans="1:91" s="97" customFormat="1" ht="176.1" customHeight="1" thickBot="1">
      <c r="A279" s="40"/>
      <c r="B279" s="157"/>
      <c r="C279" s="163"/>
      <c r="D279" s="171" t="s">
        <v>382</v>
      </c>
      <c r="E279" s="173"/>
      <c r="F279" s="254"/>
      <c r="G279" s="158"/>
      <c r="H279" s="272"/>
      <c r="I279" s="272"/>
      <c r="J279" s="272"/>
      <c r="K279" s="23"/>
      <c r="L279" s="102"/>
      <c r="M279" s="30"/>
      <c r="N279" s="30"/>
      <c r="O279" s="30"/>
      <c r="P279" s="30"/>
      <c r="Q279" s="30"/>
      <c r="R279" s="30"/>
      <c r="S279" s="30"/>
      <c r="T279" s="30"/>
      <c r="U279" s="30"/>
      <c r="V279" s="30"/>
      <c r="W279" s="30"/>
      <c r="X279" s="30"/>
      <c r="Y279" s="30"/>
      <c r="Z279" s="30"/>
      <c r="AA279" s="30"/>
      <c r="AB279" s="30"/>
      <c r="AC279" s="30"/>
      <c r="AD279" s="30"/>
      <c r="AE279" s="30"/>
      <c r="AF279" s="30"/>
      <c r="AG279" s="30"/>
      <c r="AH279" s="30"/>
      <c r="AI279" s="30"/>
      <c r="AJ279" s="30"/>
      <c r="AK279" s="30"/>
      <c r="AL279" s="30"/>
      <c r="AM279" s="30"/>
      <c r="AN279" s="30"/>
      <c r="AO279" s="30"/>
      <c r="AP279" s="30"/>
      <c r="AQ279" s="30"/>
      <c r="AR279" s="30"/>
      <c r="AS279" s="30"/>
      <c r="AT279" s="30"/>
      <c r="AU279" s="30"/>
      <c r="AV279" s="30"/>
      <c r="AW279" s="30"/>
      <c r="AX279" s="30"/>
      <c r="AY279" s="30"/>
      <c r="AZ279" s="30"/>
      <c r="BA279" s="30"/>
      <c r="BB279" s="30"/>
      <c r="BC279" s="30"/>
      <c r="BD279" s="30"/>
      <c r="BE279" s="30"/>
      <c r="BF279" s="30"/>
      <c r="BG279" s="30"/>
      <c r="BH279" s="30"/>
      <c r="BI279" s="30"/>
      <c r="BJ279" s="30"/>
      <c r="BK279" s="30"/>
      <c r="BL279" s="30"/>
      <c r="BM279" s="30"/>
      <c r="BN279" s="30"/>
      <c r="BO279" s="30"/>
      <c r="BP279" s="30"/>
      <c r="BQ279" s="30"/>
      <c r="BR279" s="30"/>
      <c r="BS279" s="30"/>
      <c r="BT279" s="30"/>
      <c r="BU279" s="30"/>
      <c r="BV279" s="30"/>
      <c r="BW279" s="30"/>
      <c r="BX279" s="30"/>
      <c r="BY279" s="30"/>
      <c r="BZ279" s="30"/>
      <c r="CA279" s="30"/>
      <c r="CB279" s="30"/>
      <c r="CC279" s="30"/>
      <c r="CD279" s="30"/>
      <c r="CE279" s="30"/>
      <c r="CF279" s="30"/>
      <c r="CG279" s="30"/>
      <c r="CH279" s="30"/>
      <c r="CI279" s="30"/>
      <c r="CJ279" s="30"/>
      <c r="CK279" s="30"/>
      <c r="CL279" s="30"/>
      <c r="CM279" s="30"/>
    </row>
    <row r="280" spans="1:91" s="97" customFormat="1" ht="16.5" thickBot="1">
      <c r="A280" s="40"/>
      <c r="B280" s="157"/>
      <c r="C280" s="163"/>
      <c r="D280" s="171"/>
      <c r="E280" s="173"/>
      <c r="F280" s="254"/>
      <c r="G280" s="158"/>
      <c r="H280" s="272"/>
      <c r="I280" s="272"/>
      <c r="J280" s="272"/>
      <c r="K280" s="23"/>
      <c r="L280" s="102"/>
      <c r="M280" s="30"/>
      <c r="N280" s="30"/>
      <c r="O280" s="30"/>
      <c r="P280" s="30"/>
      <c r="Q280" s="30"/>
      <c r="R280" s="30"/>
      <c r="S280" s="30"/>
      <c r="T280" s="30"/>
      <c r="U280" s="30"/>
      <c r="V280" s="30"/>
      <c r="W280" s="30"/>
      <c r="X280" s="30"/>
      <c r="Y280" s="30"/>
      <c r="Z280" s="30"/>
      <c r="AA280" s="30"/>
      <c r="AB280" s="30"/>
      <c r="AC280" s="30"/>
      <c r="AD280" s="30"/>
      <c r="AE280" s="30"/>
      <c r="AF280" s="30"/>
      <c r="AG280" s="30"/>
      <c r="AH280" s="30"/>
      <c r="AI280" s="30"/>
      <c r="AJ280" s="30"/>
      <c r="AK280" s="30"/>
      <c r="AL280" s="30"/>
      <c r="AM280" s="30"/>
      <c r="AN280" s="30"/>
      <c r="AO280" s="30"/>
      <c r="AP280" s="30"/>
      <c r="AQ280" s="30"/>
      <c r="AR280" s="30"/>
      <c r="AS280" s="30"/>
      <c r="AT280" s="30"/>
      <c r="AU280" s="30"/>
      <c r="AV280" s="30"/>
      <c r="AW280" s="30"/>
      <c r="AX280" s="30"/>
      <c r="AY280" s="30"/>
      <c r="AZ280" s="30"/>
      <c r="BA280" s="30"/>
      <c r="BB280" s="30"/>
      <c r="BC280" s="30"/>
      <c r="BD280" s="30"/>
      <c r="BE280" s="30"/>
      <c r="BF280" s="30"/>
      <c r="BG280" s="30"/>
      <c r="BH280" s="30"/>
      <c r="BI280" s="30"/>
      <c r="BJ280" s="30"/>
      <c r="BK280" s="30"/>
      <c r="BL280" s="30"/>
      <c r="BM280" s="30"/>
      <c r="BN280" s="30"/>
      <c r="BO280" s="30"/>
      <c r="BP280" s="30"/>
      <c r="BQ280" s="30"/>
      <c r="BR280" s="30"/>
      <c r="BS280" s="30"/>
      <c r="BT280" s="30"/>
      <c r="BU280" s="30"/>
      <c r="BV280" s="30"/>
      <c r="BW280" s="30"/>
      <c r="BX280" s="30"/>
      <c r="BY280" s="30"/>
      <c r="BZ280" s="30"/>
      <c r="CA280" s="30"/>
      <c r="CB280" s="30"/>
      <c r="CC280" s="30"/>
      <c r="CD280" s="30"/>
      <c r="CE280" s="30"/>
      <c r="CF280" s="30"/>
      <c r="CG280" s="30"/>
      <c r="CH280" s="30"/>
      <c r="CI280" s="30"/>
      <c r="CJ280" s="30"/>
      <c r="CK280" s="30"/>
      <c r="CL280" s="30"/>
      <c r="CM280" s="30"/>
    </row>
    <row r="281" spans="1:91" s="97" customFormat="1" ht="12.95" customHeight="1" thickBot="1">
      <c r="A281" s="40"/>
      <c r="B281" s="157"/>
      <c r="C281" s="84"/>
      <c r="D281" s="171"/>
      <c r="E281" s="84"/>
      <c r="F281" s="254"/>
      <c r="G281" s="158"/>
      <c r="H281" s="272"/>
      <c r="I281" s="272"/>
      <c r="J281" s="272"/>
      <c r="K281" s="23"/>
      <c r="L281" s="102"/>
      <c r="M281" s="30"/>
      <c r="N281" s="30"/>
      <c r="O281" s="30"/>
      <c r="P281" s="30"/>
      <c r="Q281" s="30"/>
      <c r="R281" s="30"/>
      <c r="S281" s="30"/>
      <c r="T281" s="30"/>
      <c r="U281" s="30"/>
      <c r="V281" s="30"/>
      <c r="W281" s="30"/>
      <c r="X281" s="30"/>
      <c r="Y281" s="30"/>
      <c r="Z281" s="30"/>
      <c r="AA281" s="30"/>
      <c r="AB281" s="30"/>
      <c r="AC281" s="30"/>
      <c r="AD281" s="30"/>
      <c r="AE281" s="30"/>
      <c r="AF281" s="30"/>
      <c r="AG281" s="30"/>
      <c r="AH281" s="30"/>
      <c r="AI281" s="30"/>
      <c r="AJ281" s="30"/>
      <c r="AK281" s="30"/>
      <c r="AL281" s="30"/>
      <c r="AM281" s="30"/>
      <c r="AN281" s="30"/>
      <c r="AO281" s="30"/>
      <c r="AP281" s="30"/>
      <c r="AQ281" s="30"/>
      <c r="AR281" s="30"/>
      <c r="AS281" s="30"/>
      <c r="AT281" s="30"/>
      <c r="AU281" s="30"/>
      <c r="AV281" s="30"/>
      <c r="AW281" s="30"/>
      <c r="AX281" s="30"/>
      <c r="AY281" s="30"/>
      <c r="AZ281" s="30"/>
      <c r="BA281" s="30"/>
      <c r="BB281" s="30"/>
      <c r="BC281" s="30"/>
      <c r="BD281" s="30"/>
      <c r="BE281" s="30"/>
      <c r="BF281" s="30"/>
      <c r="BG281" s="30"/>
      <c r="BH281" s="30"/>
      <c r="BI281" s="30"/>
      <c r="BJ281" s="30"/>
      <c r="BK281" s="30"/>
      <c r="BL281" s="30"/>
      <c r="BM281" s="30"/>
      <c r="BN281" s="30"/>
      <c r="BO281" s="30"/>
      <c r="BP281" s="30"/>
      <c r="BQ281" s="30"/>
      <c r="BR281" s="30"/>
      <c r="BS281" s="30"/>
      <c r="BT281" s="30"/>
      <c r="BU281" s="30"/>
      <c r="BV281" s="30"/>
      <c r="BW281" s="30"/>
      <c r="BX281" s="30"/>
      <c r="BY281" s="30"/>
      <c r="BZ281" s="30"/>
      <c r="CA281" s="30"/>
      <c r="CB281" s="30"/>
      <c r="CC281" s="30"/>
      <c r="CD281" s="30"/>
      <c r="CE281" s="30"/>
      <c r="CF281" s="30"/>
      <c r="CG281" s="30"/>
      <c r="CH281" s="30"/>
      <c r="CI281" s="30"/>
      <c r="CJ281" s="30"/>
      <c r="CK281" s="30"/>
      <c r="CL281" s="30"/>
      <c r="CM281" s="30"/>
    </row>
    <row r="282" spans="1:91" s="97" customFormat="1" ht="16.5" thickBot="1">
      <c r="A282" s="40"/>
      <c r="B282" s="157"/>
      <c r="C282" s="163" t="s">
        <v>312</v>
      </c>
      <c r="D282" s="172" t="s">
        <v>160</v>
      </c>
      <c r="E282" s="79">
        <v>8</v>
      </c>
      <c r="F282" s="254"/>
      <c r="G282" s="158"/>
      <c r="H282" s="272"/>
      <c r="I282" s="272"/>
      <c r="J282" s="272"/>
      <c r="K282" s="24"/>
      <c r="L282" s="102">
        <f>E282*K282</f>
        <v>0</v>
      </c>
      <c r="M282" s="30"/>
      <c r="N282" s="30"/>
      <c r="O282" s="30"/>
      <c r="P282" s="30"/>
      <c r="Q282" s="30"/>
      <c r="R282" s="30"/>
      <c r="S282" s="30"/>
      <c r="T282" s="30"/>
      <c r="U282" s="30"/>
      <c r="V282" s="30"/>
      <c r="W282" s="30"/>
      <c r="X282" s="30"/>
      <c r="Y282" s="30"/>
      <c r="Z282" s="30"/>
      <c r="AA282" s="30"/>
      <c r="AB282" s="30"/>
      <c r="AC282" s="30"/>
      <c r="AD282" s="30"/>
      <c r="AE282" s="30"/>
      <c r="AF282" s="30"/>
      <c r="AG282" s="30"/>
      <c r="AH282" s="30"/>
      <c r="AI282" s="30"/>
      <c r="AJ282" s="30"/>
      <c r="AK282" s="30"/>
      <c r="AL282" s="30"/>
      <c r="AM282" s="30"/>
      <c r="AN282" s="30"/>
      <c r="AO282" s="30"/>
      <c r="AP282" s="30"/>
      <c r="AQ282" s="30"/>
      <c r="AR282" s="30"/>
      <c r="AS282" s="30"/>
      <c r="AT282" s="30"/>
      <c r="AU282" s="30"/>
      <c r="AV282" s="30"/>
      <c r="AW282" s="30"/>
      <c r="AX282" s="30"/>
      <c r="AY282" s="30"/>
      <c r="AZ282" s="30"/>
      <c r="BA282" s="30"/>
      <c r="BB282" s="30"/>
      <c r="BC282" s="30"/>
      <c r="BD282" s="30"/>
      <c r="BE282" s="30"/>
      <c r="BF282" s="30"/>
      <c r="BG282" s="30"/>
      <c r="BH282" s="30"/>
      <c r="BI282" s="30"/>
      <c r="BJ282" s="30"/>
      <c r="BK282" s="30"/>
      <c r="BL282" s="30"/>
      <c r="BM282" s="30"/>
      <c r="BN282" s="30"/>
      <c r="BO282" s="30"/>
      <c r="BP282" s="30"/>
      <c r="BQ282" s="30"/>
      <c r="BR282" s="30"/>
      <c r="BS282" s="30"/>
      <c r="BT282" s="30"/>
      <c r="BU282" s="30"/>
      <c r="BV282" s="30"/>
      <c r="BW282" s="30"/>
      <c r="BX282" s="30"/>
      <c r="BY282" s="30"/>
      <c r="BZ282" s="30"/>
      <c r="CA282" s="30"/>
      <c r="CB282" s="30"/>
      <c r="CC282" s="30"/>
      <c r="CD282" s="30"/>
      <c r="CE282" s="30"/>
      <c r="CF282" s="30"/>
      <c r="CG282" s="30"/>
      <c r="CH282" s="30"/>
      <c r="CI282" s="30"/>
      <c r="CJ282" s="30"/>
      <c r="CK282" s="30"/>
      <c r="CL282" s="30"/>
      <c r="CM282" s="30"/>
    </row>
    <row r="283" spans="1:91" s="97" customFormat="1" ht="16.5" thickBot="1">
      <c r="A283" s="40"/>
      <c r="B283" s="157"/>
      <c r="C283" s="163"/>
      <c r="D283" s="170" t="s">
        <v>613</v>
      </c>
      <c r="E283" s="79"/>
      <c r="F283" s="254"/>
      <c r="G283" s="158"/>
      <c r="H283" s="272"/>
      <c r="I283" s="272"/>
      <c r="J283" s="272"/>
      <c r="K283" s="23"/>
      <c r="L283" s="102"/>
      <c r="M283" s="30"/>
      <c r="N283" s="30"/>
      <c r="O283" s="30"/>
      <c r="P283" s="30"/>
      <c r="Q283" s="30"/>
      <c r="R283" s="30"/>
      <c r="S283" s="30"/>
      <c r="T283" s="30"/>
      <c r="U283" s="30"/>
      <c r="V283" s="30"/>
      <c r="W283" s="30"/>
      <c r="X283" s="30"/>
      <c r="Y283" s="30"/>
      <c r="Z283" s="30"/>
      <c r="AA283" s="30"/>
      <c r="AB283" s="30"/>
      <c r="AC283" s="30"/>
      <c r="AD283" s="30"/>
      <c r="AE283" s="30"/>
      <c r="AF283" s="30"/>
      <c r="AG283" s="30"/>
      <c r="AH283" s="30"/>
      <c r="AI283" s="30"/>
      <c r="AJ283" s="30"/>
      <c r="AK283" s="30"/>
      <c r="AL283" s="30"/>
      <c r="AM283" s="30"/>
      <c r="AN283" s="30"/>
      <c r="AO283" s="30"/>
      <c r="AP283" s="30"/>
      <c r="AQ283" s="30"/>
      <c r="AR283" s="30"/>
      <c r="AS283" s="30"/>
      <c r="AT283" s="30"/>
      <c r="AU283" s="30"/>
      <c r="AV283" s="30"/>
      <c r="AW283" s="30"/>
      <c r="AX283" s="30"/>
      <c r="AY283" s="30"/>
      <c r="AZ283" s="30"/>
      <c r="BA283" s="30"/>
      <c r="BB283" s="30"/>
      <c r="BC283" s="30"/>
      <c r="BD283" s="30"/>
      <c r="BE283" s="30"/>
      <c r="BF283" s="30"/>
      <c r="BG283" s="30"/>
      <c r="BH283" s="30"/>
      <c r="BI283" s="30"/>
      <c r="BJ283" s="30"/>
      <c r="BK283" s="30"/>
      <c r="BL283" s="30"/>
      <c r="BM283" s="30"/>
      <c r="BN283" s="30"/>
      <c r="BO283" s="30"/>
      <c r="BP283" s="30"/>
      <c r="BQ283" s="30"/>
      <c r="BR283" s="30"/>
      <c r="BS283" s="30"/>
      <c r="BT283" s="30"/>
      <c r="BU283" s="30"/>
      <c r="BV283" s="30"/>
      <c r="BW283" s="30"/>
      <c r="BX283" s="30"/>
      <c r="BY283" s="30"/>
      <c r="BZ283" s="30"/>
      <c r="CA283" s="30"/>
      <c r="CB283" s="30"/>
      <c r="CC283" s="30"/>
      <c r="CD283" s="30"/>
      <c r="CE283" s="30"/>
      <c r="CF283" s="30"/>
      <c r="CG283" s="30"/>
      <c r="CH283" s="30"/>
      <c r="CI283" s="30"/>
      <c r="CJ283" s="30"/>
      <c r="CK283" s="30"/>
      <c r="CL283" s="30"/>
      <c r="CM283" s="30"/>
    </row>
    <row r="284" spans="1:91" s="97" customFormat="1" ht="16.5" thickBot="1">
      <c r="A284" s="40"/>
      <c r="B284" s="157"/>
      <c r="C284" s="163"/>
      <c r="D284" s="171" t="s">
        <v>362</v>
      </c>
      <c r="E284" s="79"/>
      <c r="F284" s="254"/>
      <c r="G284" s="158"/>
      <c r="H284" s="272"/>
      <c r="I284" s="272"/>
      <c r="J284" s="272"/>
      <c r="K284" s="23"/>
      <c r="L284" s="102"/>
      <c r="M284" s="30"/>
      <c r="N284" s="30"/>
      <c r="O284" s="30"/>
      <c r="P284" s="30"/>
      <c r="Q284" s="30"/>
      <c r="R284" s="30"/>
      <c r="S284" s="30"/>
      <c r="T284" s="30"/>
      <c r="U284" s="30"/>
      <c r="V284" s="30"/>
      <c r="W284" s="30"/>
      <c r="X284" s="30"/>
      <c r="Y284" s="30"/>
      <c r="Z284" s="30"/>
      <c r="AA284" s="30"/>
      <c r="AB284" s="30"/>
      <c r="AC284" s="30"/>
      <c r="AD284" s="30"/>
      <c r="AE284" s="30"/>
      <c r="AF284" s="30"/>
      <c r="AG284" s="30"/>
      <c r="AH284" s="30"/>
      <c r="AI284" s="30"/>
      <c r="AJ284" s="30"/>
      <c r="AK284" s="30"/>
      <c r="AL284" s="30"/>
      <c r="AM284" s="30"/>
      <c r="AN284" s="30"/>
      <c r="AO284" s="30"/>
      <c r="AP284" s="30"/>
      <c r="AQ284" s="30"/>
      <c r="AR284" s="30"/>
      <c r="AS284" s="30"/>
      <c r="AT284" s="30"/>
      <c r="AU284" s="30"/>
      <c r="AV284" s="30"/>
      <c r="AW284" s="30"/>
      <c r="AX284" s="30"/>
      <c r="AY284" s="30"/>
      <c r="AZ284" s="30"/>
      <c r="BA284" s="30"/>
      <c r="BB284" s="30"/>
      <c r="BC284" s="30"/>
      <c r="BD284" s="30"/>
      <c r="BE284" s="30"/>
      <c r="BF284" s="30"/>
      <c r="BG284" s="30"/>
      <c r="BH284" s="30"/>
      <c r="BI284" s="30"/>
      <c r="BJ284" s="30"/>
      <c r="BK284" s="30"/>
      <c r="BL284" s="30"/>
      <c r="BM284" s="30"/>
      <c r="BN284" s="30"/>
      <c r="BO284" s="30"/>
      <c r="BP284" s="30"/>
      <c r="BQ284" s="30"/>
      <c r="BR284" s="30"/>
      <c r="BS284" s="30"/>
      <c r="BT284" s="30"/>
      <c r="BU284" s="30"/>
      <c r="BV284" s="30"/>
      <c r="BW284" s="30"/>
      <c r="BX284" s="30"/>
      <c r="BY284" s="30"/>
      <c r="BZ284" s="30"/>
      <c r="CA284" s="30"/>
      <c r="CB284" s="30"/>
      <c r="CC284" s="30"/>
      <c r="CD284" s="30"/>
      <c r="CE284" s="30"/>
      <c r="CF284" s="30"/>
      <c r="CG284" s="30"/>
      <c r="CH284" s="30"/>
      <c r="CI284" s="30"/>
      <c r="CJ284" s="30"/>
      <c r="CK284" s="30"/>
      <c r="CL284" s="30"/>
      <c r="CM284" s="30"/>
    </row>
    <row r="285" spans="1:91" s="97" customFormat="1" ht="16.5" thickBot="1">
      <c r="A285" s="40"/>
      <c r="B285" s="157"/>
      <c r="C285" s="163"/>
      <c r="D285" s="171" t="s">
        <v>325</v>
      </c>
      <c r="E285" s="79"/>
      <c r="F285" s="254"/>
      <c r="G285" s="158"/>
      <c r="H285" s="272"/>
      <c r="I285" s="272"/>
      <c r="J285" s="272"/>
      <c r="K285" s="23"/>
      <c r="L285" s="102"/>
      <c r="M285" s="30"/>
      <c r="N285" s="30"/>
      <c r="O285" s="30"/>
      <c r="P285" s="30"/>
      <c r="Q285" s="30"/>
      <c r="R285" s="30"/>
      <c r="S285" s="30"/>
      <c r="T285" s="30"/>
      <c r="U285" s="30"/>
      <c r="V285" s="30"/>
      <c r="W285" s="30"/>
      <c r="X285" s="30"/>
      <c r="Y285" s="30"/>
      <c r="Z285" s="30"/>
      <c r="AA285" s="30"/>
      <c r="AB285" s="30"/>
      <c r="AC285" s="30"/>
      <c r="AD285" s="30"/>
      <c r="AE285" s="30"/>
      <c r="AF285" s="30"/>
      <c r="AG285" s="30"/>
      <c r="AH285" s="30"/>
      <c r="AI285" s="30"/>
      <c r="AJ285" s="30"/>
      <c r="AK285" s="30"/>
      <c r="AL285" s="30"/>
      <c r="AM285" s="30"/>
      <c r="AN285" s="30"/>
      <c r="AO285" s="30"/>
      <c r="AP285" s="30"/>
      <c r="AQ285" s="30"/>
      <c r="AR285" s="30"/>
      <c r="AS285" s="30"/>
      <c r="AT285" s="30"/>
      <c r="AU285" s="30"/>
      <c r="AV285" s="30"/>
      <c r="AW285" s="30"/>
      <c r="AX285" s="30"/>
      <c r="AY285" s="30"/>
      <c r="AZ285" s="30"/>
      <c r="BA285" s="30"/>
      <c r="BB285" s="30"/>
      <c r="BC285" s="30"/>
      <c r="BD285" s="30"/>
      <c r="BE285" s="30"/>
      <c r="BF285" s="30"/>
      <c r="BG285" s="30"/>
      <c r="BH285" s="30"/>
      <c r="BI285" s="30"/>
      <c r="BJ285" s="30"/>
      <c r="BK285" s="30"/>
      <c r="BL285" s="30"/>
      <c r="BM285" s="30"/>
      <c r="BN285" s="30"/>
      <c r="BO285" s="30"/>
      <c r="BP285" s="30"/>
      <c r="BQ285" s="30"/>
      <c r="BR285" s="30"/>
      <c r="BS285" s="30"/>
      <c r="BT285" s="30"/>
      <c r="BU285" s="30"/>
      <c r="BV285" s="30"/>
      <c r="BW285" s="30"/>
      <c r="BX285" s="30"/>
      <c r="BY285" s="30"/>
      <c r="BZ285" s="30"/>
      <c r="CA285" s="30"/>
      <c r="CB285" s="30"/>
      <c r="CC285" s="30"/>
      <c r="CD285" s="30"/>
      <c r="CE285" s="30"/>
      <c r="CF285" s="30"/>
      <c r="CG285" s="30"/>
      <c r="CH285" s="30"/>
      <c r="CI285" s="30"/>
      <c r="CJ285" s="30"/>
      <c r="CK285" s="30"/>
      <c r="CL285" s="30"/>
      <c r="CM285" s="30"/>
    </row>
    <row r="286" spans="1:91" s="97" customFormat="1" ht="16.5" thickBot="1">
      <c r="A286" s="40"/>
      <c r="B286" s="157"/>
      <c r="C286" s="163"/>
      <c r="D286" s="171" t="s">
        <v>360</v>
      </c>
      <c r="E286" s="79"/>
      <c r="F286" s="254"/>
      <c r="G286" s="158"/>
      <c r="H286" s="272"/>
      <c r="I286" s="272"/>
      <c r="J286" s="272"/>
      <c r="K286" s="23"/>
      <c r="L286" s="102"/>
      <c r="M286" s="30"/>
      <c r="N286" s="30"/>
      <c r="O286" s="30"/>
      <c r="P286" s="30"/>
      <c r="Q286" s="30"/>
      <c r="R286" s="30"/>
      <c r="S286" s="30"/>
      <c r="T286" s="30"/>
      <c r="U286" s="30"/>
      <c r="V286" s="30"/>
      <c r="W286" s="30"/>
      <c r="X286" s="30"/>
      <c r="Y286" s="30"/>
      <c r="Z286" s="30"/>
      <c r="AA286" s="30"/>
      <c r="AB286" s="30"/>
      <c r="AC286" s="30"/>
      <c r="AD286" s="30"/>
      <c r="AE286" s="30"/>
      <c r="AF286" s="30"/>
      <c r="AG286" s="30"/>
      <c r="AH286" s="30"/>
      <c r="AI286" s="30"/>
      <c r="AJ286" s="30"/>
      <c r="AK286" s="30"/>
      <c r="AL286" s="30"/>
      <c r="AM286" s="30"/>
      <c r="AN286" s="30"/>
      <c r="AO286" s="30"/>
      <c r="AP286" s="30"/>
      <c r="AQ286" s="30"/>
      <c r="AR286" s="30"/>
      <c r="AS286" s="30"/>
      <c r="AT286" s="30"/>
      <c r="AU286" s="30"/>
      <c r="AV286" s="30"/>
      <c r="AW286" s="30"/>
      <c r="AX286" s="30"/>
      <c r="AY286" s="30"/>
      <c r="AZ286" s="30"/>
      <c r="BA286" s="30"/>
      <c r="BB286" s="30"/>
      <c r="BC286" s="30"/>
      <c r="BD286" s="30"/>
      <c r="BE286" s="30"/>
      <c r="BF286" s="30"/>
      <c r="BG286" s="30"/>
      <c r="BH286" s="30"/>
      <c r="BI286" s="30"/>
      <c r="BJ286" s="30"/>
      <c r="BK286" s="30"/>
      <c r="BL286" s="30"/>
      <c r="BM286" s="30"/>
      <c r="BN286" s="30"/>
      <c r="BO286" s="30"/>
      <c r="BP286" s="30"/>
      <c r="BQ286" s="30"/>
      <c r="BR286" s="30"/>
      <c r="BS286" s="30"/>
      <c r="BT286" s="30"/>
      <c r="BU286" s="30"/>
      <c r="BV286" s="30"/>
      <c r="BW286" s="30"/>
      <c r="BX286" s="30"/>
      <c r="BY286" s="30"/>
      <c r="BZ286" s="30"/>
      <c r="CA286" s="30"/>
      <c r="CB286" s="30"/>
      <c r="CC286" s="30"/>
      <c r="CD286" s="30"/>
      <c r="CE286" s="30"/>
      <c r="CF286" s="30"/>
      <c r="CG286" s="30"/>
      <c r="CH286" s="30"/>
      <c r="CI286" s="30"/>
      <c r="CJ286" s="30"/>
      <c r="CK286" s="30"/>
      <c r="CL286" s="30"/>
      <c r="CM286" s="30"/>
    </row>
    <row r="287" spans="1:91" s="97" customFormat="1" ht="16.5" thickBot="1">
      <c r="A287" s="40"/>
      <c r="B287" s="157"/>
      <c r="C287" s="163"/>
      <c r="D287" s="171" t="s">
        <v>357</v>
      </c>
      <c r="E287" s="79"/>
      <c r="F287" s="254"/>
      <c r="G287" s="158"/>
      <c r="H287" s="272"/>
      <c r="I287" s="272"/>
      <c r="J287" s="272"/>
      <c r="K287" s="23"/>
      <c r="L287" s="102"/>
      <c r="M287" s="30"/>
      <c r="N287" s="30"/>
      <c r="O287" s="30"/>
      <c r="P287" s="30"/>
      <c r="Q287" s="30"/>
      <c r="R287" s="30"/>
      <c r="S287" s="30"/>
      <c r="T287" s="30"/>
      <c r="U287" s="30"/>
      <c r="V287" s="30"/>
      <c r="W287" s="30"/>
      <c r="X287" s="30"/>
      <c r="Y287" s="30"/>
      <c r="Z287" s="30"/>
      <c r="AA287" s="30"/>
      <c r="AB287" s="30"/>
      <c r="AC287" s="30"/>
      <c r="AD287" s="30"/>
      <c r="AE287" s="30"/>
      <c r="AF287" s="30"/>
      <c r="AG287" s="30"/>
      <c r="AH287" s="30"/>
      <c r="AI287" s="30"/>
      <c r="AJ287" s="30"/>
      <c r="AK287" s="30"/>
      <c r="AL287" s="30"/>
      <c r="AM287" s="30"/>
      <c r="AN287" s="30"/>
      <c r="AO287" s="30"/>
      <c r="AP287" s="30"/>
      <c r="AQ287" s="30"/>
      <c r="AR287" s="30"/>
      <c r="AS287" s="30"/>
      <c r="AT287" s="30"/>
      <c r="AU287" s="30"/>
      <c r="AV287" s="30"/>
      <c r="AW287" s="30"/>
      <c r="AX287" s="30"/>
      <c r="AY287" s="30"/>
      <c r="AZ287" s="30"/>
      <c r="BA287" s="30"/>
      <c r="BB287" s="30"/>
      <c r="BC287" s="30"/>
      <c r="BD287" s="30"/>
      <c r="BE287" s="30"/>
      <c r="BF287" s="30"/>
      <c r="BG287" s="30"/>
      <c r="BH287" s="30"/>
      <c r="BI287" s="30"/>
      <c r="BJ287" s="30"/>
      <c r="BK287" s="30"/>
      <c r="BL287" s="30"/>
      <c r="BM287" s="30"/>
      <c r="BN287" s="30"/>
      <c r="BO287" s="30"/>
      <c r="BP287" s="30"/>
      <c r="BQ287" s="30"/>
      <c r="BR287" s="30"/>
      <c r="BS287" s="30"/>
      <c r="BT287" s="30"/>
      <c r="BU287" s="30"/>
      <c r="BV287" s="30"/>
      <c r="BW287" s="30"/>
      <c r="BX287" s="30"/>
      <c r="BY287" s="30"/>
      <c r="BZ287" s="30"/>
      <c r="CA287" s="30"/>
      <c r="CB287" s="30"/>
      <c r="CC287" s="30"/>
      <c r="CD287" s="30"/>
      <c r="CE287" s="30"/>
      <c r="CF287" s="30"/>
      <c r="CG287" s="30"/>
      <c r="CH287" s="30"/>
      <c r="CI287" s="30"/>
      <c r="CJ287" s="30"/>
      <c r="CK287" s="30"/>
      <c r="CL287" s="30"/>
      <c r="CM287" s="30"/>
    </row>
    <row r="288" spans="1:91" s="97" customFormat="1" ht="16.5" thickBot="1">
      <c r="A288" s="40"/>
      <c r="B288" s="157"/>
      <c r="C288" s="163"/>
      <c r="D288" s="171" t="s">
        <v>361</v>
      </c>
      <c r="E288" s="79"/>
      <c r="F288" s="254"/>
      <c r="G288" s="158"/>
      <c r="H288" s="272"/>
      <c r="I288" s="272"/>
      <c r="J288" s="272"/>
      <c r="K288" s="23"/>
      <c r="L288" s="102"/>
      <c r="M288" s="30"/>
      <c r="N288" s="30"/>
      <c r="O288" s="30"/>
      <c r="P288" s="30"/>
      <c r="Q288" s="30"/>
      <c r="R288" s="30"/>
      <c r="S288" s="30"/>
      <c r="T288" s="30"/>
      <c r="U288" s="30"/>
      <c r="V288" s="30"/>
      <c r="W288" s="30"/>
      <c r="X288" s="30"/>
      <c r="Y288" s="30"/>
      <c r="Z288" s="30"/>
      <c r="AA288" s="30"/>
      <c r="AB288" s="30"/>
      <c r="AC288" s="30"/>
      <c r="AD288" s="30"/>
      <c r="AE288" s="30"/>
      <c r="AF288" s="30"/>
      <c r="AG288" s="30"/>
      <c r="AH288" s="30"/>
      <c r="AI288" s="30"/>
      <c r="AJ288" s="30"/>
      <c r="AK288" s="30"/>
      <c r="AL288" s="30"/>
      <c r="AM288" s="30"/>
      <c r="AN288" s="30"/>
      <c r="AO288" s="30"/>
      <c r="AP288" s="30"/>
      <c r="AQ288" s="30"/>
      <c r="AR288" s="30"/>
      <c r="AS288" s="30"/>
      <c r="AT288" s="30"/>
      <c r="AU288" s="30"/>
      <c r="AV288" s="30"/>
      <c r="AW288" s="30"/>
      <c r="AX288" s="30"/>
      <c r="AY288" s="30"/>
      <c r="AZ288" s="30"/>
      <c r="BA288" s="30"/>
      <c r="BB288" s="30"/>
      <c r="BC288" s="30"/>
      <c r="BD288" s="30"/>
      <c r="BE288" s="30"/>
      <c r="BF288" s="30"/>
      <c r="BG288" s="30"/>
      <c r="BH288" s="30"/>
      <c r="BI288" s="30"/>
      <c r="BJ288" s="30"/>
      <c r="BK288" s="30"/>
      <c r="BL288" s="30"/>
      <c r="BM288" s="30"/>
      <c r="BN288" s="30"/>
      <c r="BO288" s="30"/>
      <c r="BP288" s="30"/>
      <c r="BQ288" s="30"/>
      <c r="BR288" s="30"/>
      <c r="BS288" s="30"/>
      <c r="BT288" s="30"/>
      <c r="BU288" s="30"/>
      <c r="BV288" s="30"/>
      <c r="BW288" s="30"/>
      <c r="BX288" s="30"/>
      <c r="BY288" s="30"/>
      <c r="BZ288" s="30"/>
      <c r="CA288" s="30"/>
      <c r="CB288" s="30"/>
      <c r="CC288" s="30"/>
      <c r="CD288" s="30"/>
      <c r="CE288" s="30"/>
      <c r="CF288" s="30"/>
      <c r="CG288" s="30"/>
      <c r="CH288" s="30"/>
      <c r="CI288" s="30"/>
      <c r="CJ288" s="30"/>
      <c r="CK288" s="30"/>
      <c r="CL288" s="30"/>
      <c r="CM288" s="30"/>
    </row>
    <row r="289" spans="1:91" s="97" customFormat="1" ht="185.1" customHeight="1" thickBot="1">
      <c r="A289" s="40"/>
      <c r="B289" s="157"/>
      <c r="C289" s="163"/>
      <c r="D289" s="171" t="s">
        <v>359</v>
      </c>
      <c r="E289" s="79"/>
      <c r="F289" s="254"/>
      <c r="G289" s="158"/>
      <c r="H289" s="272"/>
      <c r="I289" s="272"/>
      <c r="J289" s="272"/>
      <c r="K289" s="23"/>
      <c r="L289" s="102"/>
      <c r="M289" s="30"/>
      <c r="N289" s="30"/>
      <c r="O289" s="30"/>
      <c r="P289" s="30"/>
      <c r="Q289" s="30"/>
      <c r="R289" s="30"/>
      <c r="S289" s="30"/>
      <c r="T289" s="30"/>
      <c r="U289" s="30"/>
      <c r="V289" s="30"/>
      <c r="W289" s="30"/>
      <c r="X289" s="30"/>
      <c r="Y289" s="30"/>
      <c r="Z289" s="30"/>
      <c r="AA289" s="30"/>
      <c r="AB289" s="30"/>
      <c r="AC289" s="30"/>
      <c r="AD289" s="30"/>
      <c r="AE289" s="30"/>
      <c r="AF289" s="30"/>
      <c r="AG289" s="30"/>
      <c r="AH289" s="30"/>
      <c r="AI289" s="30"/>
      <c r="AJ289" s="30"/>
      <c r="AK289" s="30"/>
      <c r="AL289" s="30"/>
      <c r="AM289" s="30"/>
      <c r="AN289" s="30"/>
      <c r="AO289" s="30"/>
      <c r="AP289" s="30"/>
      <c r="AQ289" s="30"/>
      <c r="AR289" s="30"/>
      <c r="AS289" s="30"/>
      <c r="AT289" s="30"/>
      <c r="AU289" s="30"/>
      <c r="AV289" s="30"/>
      <c r="AW289" s="30"/>
      <c r="AX289" s="30"/>
      <c r="AY289" s="30"/>
      <c r="AZ289" s="30"/>
      <c r="BA289" s="30"/>
      <c r="BB289" s="30"/>
      <c r="BC289" s="30"/>
      <c r="BD289" s="30"/>
      <c r="BE289" s="30"/>
      <c r="BF289" s="30"/>
      <c r="BG289" s="30"/>
      <c r="BH289" s="30"/>
      <c r="BI289" s="30"/>
      <c r="BJ289" s="30"/>
      <c r="BK289" s="30"/>
      <c r="BL289" s="30"/>
      <c r="BM289" s="30"/>
      <c r="BN289" s="30"/>
      <c r="BO289" s="30"/>
      <c r="BP289" s="30"/>
      <c r="BQ289" s="30"/>
      <c r="BR289" s="30"/>
      <c r="BS289" s="30"/>
      <c r="BT289" s="30"/>
      <c r="BU289" s="30"/>
      <c r="BV289" s="30"/>
      <c r="BW289" s="30"/>
      <c r="BX289" s="30"/>
      <c r="BY289" s="30"/>
      <c r="BZ289" s="30"/>
      <c r="CA289" s="30"/>
      <c r="CB289" s="30"/>
      <c r="CC289" s="30"/>
      <c r="CD289" s="30"/>
      <c r="CE289" s="30"/>
      <c r="CF289" s="30"/>
      <c r="CG289" s="30"/>
      <c r="CH289" s="30"/>
      <c r="CI289" s="30"/>
      <c r="CJ289" s="30"/>
      <c r="CK289" s="30"/>
      <c r="CL289" s="30"/>
      <c r="CM289" s="30"/>
    </row>
    <row r="290" spans="1:91" s="97" customFormat="1" ht="16.5" thickBot="1">
      <c r="A290" s="40"/>
      <c r="B290" s="157"/>
      <c r="C290" s="163"/>
      <c r="D290" s="171"/>
      <c r="E290" s="79"/>
      <c r="F290" s="254"/>
      <c r="G290" s="158"/>
      <c r="H290" s="272"/>
      <c r="I290" s="272"/>
      <c r="J290" s="272"/>
      <c r="K290" s="23"/>
      <c r="L290" s="102"/>
      <c r="M290" s="30"/>
      <c r="N290" s="30"/>
      <c r="O290" s="30"/>
      <c r="P290" s="30"/>
      <c r="Q290" s="30"/>
      <c r="R290" s="30"/>
      <c r="S290" s="30"/>
      <c r="T290" s="30"/>
      <c r="U290" s="30"/>
      <c r="V290" s="30"/>
      <c r="W290" s="30"/>
      <c r="X290" s="30"/>
      <c r="Y290" s="30"/>
      <c r="Z290" s="30"/>
      <c r="AA290" s="30"/>
      <c r="AB290" s="30"/>
      <c r="AC290" s="30"/>
      <c r="AD290" s="30"/>
      <c r="AE290" s="30"/>
      <c r="AF290" s="30"/>
      <c r="AG290" s="30"/>
      <c r="AH290" s="30"/>
      <c r="AI290" s="30"/>
      <c r="AJ290" s="30"/>
      <c r="AK290" s="30"/>
      <c r="AL290" s="30"/>
      <c r="AM290" s="30"/>
      <c r="AN290" s="30"/>
      <c r="AO290" s="30"/>
      <c r="AP290" s="30"/>
      <c r="AQ290" s="30"/>
      <c r="AR290" s="30"/>
      <c r="AS290" s="30"/>
      <c r="AT290" s="30"/>
      <c r="AU290" s="30"/>
      <c r="AV290" s="30"/>
      <c r="AW290" s="30"/>
      <c r="AX290" s="30"/>
      <c r="AY290" s="30"/>
      <c r="AZ290" s="30"/>
      <c r="BA290" s="30"/>
      <c r="BB290" s="30"/>
      <c r="BC290" s="30"/>
      <c r="BD290" s="30"/>
      <c r="BE290" s="30"/>
      <c r="BF290" s="30"/>
      <c r="BG290" s="30"/>
      <c r="BH290" s="30"/>
      <c r="BI290" s="30"/>
      <c r="BJ290" s="30"/>
      <c r="BK290" s="30"/>
      <c r="BL290" s="30"/>
      <c r="BM290" s="30"/>
      <c r="BN290" s="30"/>
      <c r="BO290" s="30"/>
      <c r="BP290" s="30"/>
      <c r="BQ290" s="30"/>
      <c r="BR290" s="30"/>
      <c r="BS290" s="30"/>
      <c r="BT290" s="30"/>
      <c r="BU290" s="30"/>
      <c r="BV290" s="30"/>
      <c r="BW290" s="30"/>
      <c r="BX290" s="30"/>
      <c r="BY290" s="30"/>
      <c r="BZ290" s="30"/>
      <c r="CA290" s="30"/>
      <c r="CB290" s="30"/>
      <c r="CC290" s="30"/>
      <c r="CD290" s="30"/>
      <c r="CE290" s="30"/>
      <c r="CF290" s="30"/>
      <c r="CG290" s="30"/>
      <c r="CH290" s="30"/>
      <c r="CI290" s="30"/>
      <c r="CJ290" s="30"/>
      <c r="CK290" s="30"/>
      <c r="CL290" s="30"/>
      <c r="CM290" s="30"/>
    </row>
    <row r="291" spans="1:91" s="97" customFormat="1" ht="12.95" customHeight="1" thickBot="1">
      <c r="A291" s="40"/>
      <c r="B291" s="157"/>
      <c r="C291" s="84"/>
      <c r="D291" s="171"/>
      <c r="E291" s="84"/>
      <c r="F291" s="254"/>
      <c r="G291" s="158"/>
      <c r="H291" s="272"/>
      <c r="I291" s="272"/>
      <c r="J291" s="272"/>
      <c r="K291" s="23"/>
      <c r="L291" s="102"/>
      <c r="M291" s="30"/>
      <c r="N291" s="30"/>
      <c r="O291" s="30"/>
      <c r="P291" s="30"/>
      <c r="Q291" s="30"/>
      <c r="R291" s="30"/>
      <c r="S291" s="30"/>
      <c r="T291" s="30"/>
      <c r="U291" s="30"/>
      <c r="V291" s="30"/>
      <c r="W291" s="30"/>
      <c r="X291" s="30"/>
      <c r="Y291" s="30"/>
      <c r="Z291" s="30"/>
      <c r="AA291" s="30"/>
      <c r="AB291" s="30"/>
      <c r="AC291" s="30"/>
      <c r="AD291" s="30"/>
      <c r="AE291" s="30"/>
      <c r="AF291" s="30"/>
      <c r="AG291" s="30"/>
      <c r="AH291" s="30"/>
      <c r="AI291" s="30"/>
      <c r="AJ291" s="30"/>
      <c r="AK291" s="30"/>
      <c r="AL291" s="30"/>
      <c r="AM291" s="30"/>
      <c r="AN291" s="30"/>
      <c r="AO291" s="30"/>
      <c r="AP291" s="30"/>
      <c r="AQ291" s="30"/>
      <c r="AR291" s="30"/>
      <c r="AS291" s="30"/>
      <c r="AT291" s="30"/>
      <c r="AU291" s="30"/>
      <c r="AV291" s="30"/>
      <c r="AW291" s="30"/>
      <c r="AX291" s="30"/>
      <c r="AY291" s="30"/>
      <c r="AZ291" s="30"/>
      <c r="BA291" s="30"/>
      <c r="BB291" s="30"/>
      <c r="BC291" s="30"/>
      <c r="BD291" s="30"/>
      <c r="BE291" s="30"/>
      <c r="BF291" s="30"/>
      <c r="BG291" s="30"/>
      <c r="BH291" s="30"/>
      <c r="BI291" s="30"/>
      <c r="BJ291" s="30"/>
      <c r="BK291" s="30"/>
      <c r="BL291" s="30"/>
      <c r="BM291" s="30"/>
      <c r="BN291" s="30"/>
      <c r="BO291" s="30"/>
      <c r="BP291" s="30"/>
      <c r="BQ291" s="30"/>
      <c r="BR291" s="30"/>
      <c r="BS291" s="30"/>
      <c r="BT291" s="30"/>
      <c r="BU291" s="30"/>
      <c r="BV291" s="30"/>
      <c r="BW291" s="30"/>
      <c r="BX291" s="30"/>
      <c r="BY291" s="30"/>
      <c r="BZ291" s="30"/>
      <c r="CA291" s="30"/>
      <c r="CB291" s="30"/>
      <c r="CC291" s="30"/>
      <c r="CD291" s="30"/>
      <c r="CE291" s="30"/>
      <c r="CF291" s="30"/>
      <c r="CG291" s="30"/>
      <c r="CH291" s="30"/>
      <c r="CI291" s="30"/>
      <c r="CJ291" s="30"/>
      <c r="CK291" s="30"/>
      <c r="CL291" s="30"/>
      <c r="CM291" s="30"/>
    </row>
    <row r="292" spans="1:91" s="97" customFormat="1" ht="16.5" thickBot="1">
      <c r="A292" s="40"/>
      <c r="B292" s="157"/>
      <c r="C292" s="163" t="s">
        <v>347</v>
      </c>
      <c r="D292" s="172" t="s">
        <v>356</v>
      </c>
      <c r="E292" s="79">
        <v>4</v>
      </c>
      <c r="F292" s="254"/>
      <c r="G292" s="158"/>
      <c r="H292" s="272"/>
      <c r="I292" s="272"/>
      <c r="J292" s="272"/>
      <c r="K292" s="24"/>
      <c r="L292" s="102">
        <f>E292*K292</f>
        <v>0</v>
      </c>
      <c r="M292" s="30"/>
      <c r="N292" s="30"/>
      <c r="O292" s="30"/>
      <c r="P292" s="30"/>
      <c r="Q292" s="30"/>
      <c r="R292" s="30"/>
      <c r="S292" s="30"/>
      <c r="T292" s="30"/>
      <c r="U292" s="30"/>
      <c r="V292" s="30"/>
      <c r="W292" s="30"/>
      <c r="X292" s="30"/>
      <c r="Y292" s="30"/>
      <c r="Z292" s="30"/>
      <c r="AA292" s="30"/>
      <c r="AB292" s="30"/>
      <c r="AC292" s="30"/>
      <c r="AD292" s="30"/>
      <c r="AE292" s="30"/>
      <c r="AF292" s="30"/>
      <c r="AG292" s="30"/>
      <c r="AH292" s="30"/>
      <c r="AI292" s="30"/>
      <c r="AJ292" s="30"/>
      <c r="AK292" s="30"/>
      <c r="AL292" s="30"/>
      <c r="AM292" s="30"/>
      <c r="AN292" s="30"/>
      <c r="AO292" s="30"/>
      <c r="AP292" s="30"/>
      <c r="AQ292" s="30"/>
      <c r="AR292" s="30"/>
      <c r="AS292" s="30"/>
      <c r="AT292" s="30"/>
      <c r="AU292" s="30"/>
      <c r="AV292" s="30"/>
      <c r="AW292" s="30"/>
      <c r="AX292" s="30"/>
      <c r="AY292" s="30"/>
      <c r="AZ292" s="30"/>
      <c r="BA292" s="30"/>
      <c r="BB292" s="30"/>
      <c r="BC292" s="30"/>
      <c r="BD292" s="30"/>
      <c r="BE292" s="30"/>
      <c r="BF292" s="30"/>
      <c r="BG292" s="30"/>
      <c r="BH292" s="30"/>
      <c r="BI292" s="30"/>
      <c r="BJ292" s="30"/>
      <c r="BK292" s="30"/>
      <c r="BL292" s="30"/>
      <c r="BM292" s="30"/>
      <c r="BN292" s="30"/>
      <c r="BO292" s="30"/>
      <c r="BP292" s="30"/>
      <c r="BQ292" s="30"/>
      <c r="BR292" s="30"/>
      <c r="BS292" s="30"/>
      <c r="BT292" s="30"/>
      <c r="BU292" s="30"/>
      <c r="BV292" s="30"/>
      <c r="BW292" s="30"/>
      <c r="BX292" s="30"/>
      <c r="BY292" s="30"/>
      <c r="BZ292" s="30"/>
      <c r="CA292" s="30"/>
      <c r="CB292" s="30"/>
      <c r="CC292" s="30"/>
      <c r="CD292" s="30"/>
      <c r="CE292" s="30"/>
      <c r="CF292" s="30"/>
      <c r="CG292" s="30"/>
      <c r="CH292" s="30"/>
      <c r="CI292" s="30"/>
      <c r="CJ292" s="30"/>
      <c r="CK292" s="30"/>
      <c r="CL292" s="30"/>
      <c r="CM292" s="30"/>
    </row>
    <row r="293" spans="1:91" s="97" customFormat="1" ht="16.5" thickBot="1">
      <c r="A293" s="40"/>
      <c r="B293" s="157"/>
      <c r="C293" s="163"/>
      <c r="D293" s="170" t="s">
        <v>614</v>
      </c>
      <c r="E293" s="79"/>
      <c r="F293" s="254"/>
      <c r="G293" s="158"/>
      <c r="H293" s="272"/>
      <c r="I293" s="272"/>
      <c r="J293" s="272"/>
      <c r="K293" s="23"/>
      <c r="L293" s="102"/>
      <c r="M293" s="30"/>
      <c r="N293" s="30"/>
      <c r="O293" s="30"/>
      <c r="P293" s="30"/>
      <c r="Q293" s="30"/>
      <c r="R293" s="30"/>
      <c r="S293" s="30"/>
      <c r="T293" s="30"/>
      <c r="U293" s="30"/>
      <c r="V293" s="30"/>
      <c r="W293" s="30"/>
      <c r="X293" s="30"/>
      <c r="Y293" s="30"/>
      <c r="Z293" s="30"/>
      <c r="AA293" s="30"/>
      <c r="AB293" s="30"/>
      <c r="AC293" s="30"/>
      <c r="AD293" s="30"/>
      <c r="AE293" s="30"/>
      <c r="AF293" s="30"/>
      <c r="AG293" s="30"/>
      <c r="AH293" s="30"/>
      <c r="AI293" s="30"/>
      <c r="AJ293" s="30"/>
      <c r="AK293" s="30"/>
      <c r="AL293" s="30"/>
      <c r="AM293" s="30"/>
      <c r="AN293" s="30"/>
      <c r="AO293" s="30"/>
      <c r="AP293" s="30"/>
      <c r="AQ293" s="30"/>
      <c r="AR293" s="30"/>
      <c r="AS293" s="30"/>
      <c r="AT293" s="30"/>
      <c r="AU293" s="30"/>
      <c r="AV293" s="30"/>
      <c r="AW293" s="30"/>
      <c r="AX293" s="30"/>
      <c r="AY293" s="30"/>
      <c r="AZ293" s="30"/>
      <c r="BA293" s="30"/>
      <c r="BB293" s="30"/>
      <c r="BC293" s="30"/>
      <c r="BD293" s="30"/>
      <c r="BE293" s="30"/>
      <c r="BF293" s="30"/>
      <c r="BG293" s="30"/>
      <c r="BH293" s="30"/>
      <c r="BI293" s="30"/>
      <c r="BJ293" s="30"/>
      <c r="BK293" s="30"/>
      <c r="BL293" s="30"/>
      <c r="BM293" s="30"/>
      <c r="BN293" s="30"/>
      <c r="BO293" s="30"/>
      <c r="BP293" s="30"/>
      <c r="BQ293" s="30"/>
      <c r="BR293" s="30"/>
      <c r="BS293" s="30"/>
      <c r="BT293" s="30"/>
      <c r="BU293" s="30"/>
      <c r="BV293" s="30"/>
      <c r="BW293" s="30"/>
      <c r="BX293" s="30"/>
      <c r="BY293" s="30"/>
      <c r="BZ293" s="30"/>
      <c r="CA293" s="30"/>
      <c r="CB293" s="30"/>
      <c r="CC293" s="30"/>
      <c r="CD293" s="30"/>
      <c r="CE293" s="30"/>
      <c r="CF293" s="30"/>
      <c r="CG293" s="30"/>
      <c r="CH293" s="30"/>
      <c r="CI293" s="30"/>
      <c r="CJ293" s="30"/>
      <c r="CK293" s="30"/>
      <c r="CL293" s="30"/>
      <c r="CM293" s="30"/>
    </row>
    <row r="294" spans="1:91" s="97" customFormat="1" ht="16.5" thickBot="1">
      <c r="A294" s="40"/>
      <c r="B294" s="157"/>
      <c r="C294" s="163"/>
      <c r="D294" s="171" t="s">
        <v>350</v>
      </c>
      <c r="E294" s="79"/>
      <c r="F294" s="254"/>
      <c r="G294" s="158"/>
      <c r="H294" s="272"/>
      <c r="I294" s="272"/>
      <c r="J294" s="272"/>
      <c r="K294" s="23"/>
      <c r="L294" s="102"/>
      <c r="M294" s="30"/>
      <c r="N294" s="30"/>
      <c r="O294" s="30"/>
      <c r="P294" s="30"/>
      <c r="Q294" s="30"/>
      <c r="R294" s="30"/>
      <c r="S294" s="30"/>
      <c r="T294" s="30"/>
      <c r="U294" s="30"/>
      <c r="V294" s="30"/>
      <c r="W294" s="30"/>
      <c r="X294" s="30"/>
      <c r="Y294" s="30"/>
      <c r="Z294" s="30"/>
      <c r="AA294" s="30"/>
      <c r="AB294" s="30"/>
      <c r="AC294" s="30"/>
      <c r="AD294" s="30"/>
      <c r="AE294" s="30"/>
      <c r="AF294" s="30"/>
      <c r="AG294" s="30"/>
      <c r="AH294" s="30"/>
      <c r="AI294" s="30"/>
      <c r="AJ294" s="30"/>
      <c r="AK294" s="30"/>
      <c r="AL294" s="30"/>
      <c r="AM294" s="30"/>
      <c r="AN294" s="30"/>
      <c r="AO294" s="30"/>
      <c r="AP294" s="30"/>
      <c r="AQ294" s="30"/>
      <c r="AR294" s="30"/>
      <c r="AS294" s="30"/>
      <c r="AT294" s="30"/>
      <c r="AU294" s="30"/>
      <c r="AV294" s="30"/>
      <c r="AW294" s="30"/>
      <c r="AX294" s="30"/>
      <c r="AY294" s="30"/>
      <c r="AZ294" s="30"/>
      <c r="BA294" s="30"/>
      <c r="BB294" s="30"/>
      <c r="BC294" s="30"/>
      <c r="BD294" s="30"/>
      <c r="BE294" s="30"/>
      <c r="BF294" s="30"/>
      <c r="BG294" s="30"/>
      <c r="BH294" s="30"/>
      <c r="BI294" s="30"/>
      <c r="BJ294" s="30"/>
      <c r="BK294" s="30"/>
      <c r="BL294" s="30"/>
      <c r="BM294" s="30"/>
      <c r="BN294" s="30"/>
      <c r="BO294" s="30"/>
      <c r="BP294" s="30"/>
      <c r="BQ294" s="30"/>
      <c r="BR294" s="30"/>
      <c r="BS294" s="30"/>
      <c r="BT294" s="30"/>
      <c r="BU294" s="30"/>
      <c r="BV294" s="30"/>
      <c r="BW294" s="30"/>
      <c r="BX294" s="30"/>
      <c r="BY294" s="30"/>
      <c r="BZ294" s="30"/>
      <c r="CA294" s="30"/>
      <c r="CB294" s="30"/>
      <c r="CC294" s="30"/>
      <c r="CD294" s="30"/>
      <c r="CE294" s="30"/>
      <c r="CF294" s="30"/>
      <c r="CG294" s="30"/>
      <c r="CH294" s="30"/>
      <c r="CI294" s="30"/>
      <c r="CJ294" s="30"/>
      <c r="CK294" s="30"/>
      <c r="CL294" s="30"/>
      <c r="CM294" s="30"/>
    </row>
    <row r="295" spans="1:91" s="97" customFormat="1" ht="16.5" thickBot="1">
      <c r="A295" s="40"/>
      <c r="B295" s="157"/>
      <c r="C295" s="163"/>
      <c r="D295" s="171" t="s">
        <v>349</v>
      </c>
      <c r="E295" s="79"/>
      <c r="F295" s="254"/>
      <c r="G295" s="158"/>
      <c r="H295" s="272"/>
      <c r="I295" s="272"/>
      <c r="J295" s="272"/>
      <c r="K295" s="23"/>
      <c r="L295" s="102"/>
      <c r="M295" s="30"/>
      <c r="N295" s="30"/>
      <c r="O295" s="30"/>
      <c r="P295" s="30"/>
      <c r="Q295" s="30"/>
      <c r="R295" s="30"/>
      <c r="S295" s="30"/>
      <c r="T295" s="30"/>
      <c r="U295" s="30"/>
      <c r="V295" s="30"/>
      <c r="W295" s="30"/>
      <c r="X295" s="30"/>
      <c r="Y295" s="30"/>
      <c r="Z295" s="30"/>
      <c r="AA295" s="30"/>
      <c r="AB295" s="30"/>
      <c r="AC295" s="30"/>
      <c r="AD295" s="30"/>
      <c r="AE295" s="30"/>
      <c r="AF295" s="30"/>
      <c r="AG295" s="30"/>
      <c r="AH295" s="30"/>
      <c r="AI295" s="30"/>
      <c r="AJ295" s="30"/>
      <c r="AK295" s="30"/>
      <c r="AL295" s="30"/>
      <c r="AM295" s="30"/>
      <c r="AN295" s="30"/>
      <c r="AO295" s="30"/>
      <c r="AP295" s="30"/>
      <c r="AQ295" s="30"/>
      <c r="AR295" s="30"/>
      <c r="AS295" s="30"/>
      <c r="AT295" s="30"/>
      <c r="AU295" s="30"/>
      <c r="AV295" s="30"/>
      <c r="AW295" s="30"/>
      <c r="AX295" s="30"/>
      <c r="AY295" s="30"/>
      <c r="AZ295" s="30"/>
      <c r="BA295" s="30"/>
      <c r="BB295" s="30"/>
      <c r="BC295" s="30"/>
      <c r="BD295" s="30"/>
      <c r="BE295" s="30"/>
      <c r="BF295" s="30"/>
      <c r="BG295" s="30"/>
      <c r="BH295" s="30"/>
      <c r="BI295" s="30"/>
      <c r="BJ295" s="30"/>
      <c r="BK295" s="30"/>
      <c r="BL295" s="30"/>
      <c r="BM295" s="30"/>
      <c r="BN295" s="30"/>
      <c r="BO295" s="30"/>
      <c r="BP295" s="30"/>
      <c r="BQ295" s="30"/>
      <c r="BR295" s="30"/>
      <c r="BS295" s="30"/>
      <c r="BT295" s="30"/>
      <c r="BU295" s="30"/>
      <c r="BV295" s="30"/>
      <c r="BW295" s="30"/>
      <c r="BX295" s="30"/>
      <c r="BY295" s="30"/>
      <c r="BZ295" s="30"/>
      <c r="CA295" s="30"/>
      <c r="CB295" s="30"/>
      <c r="CC295" s="30"/>
      <c r="CD295" s="30"/>
      <c r="CE295" s="30"/>
      <c r="CF295" s="30"/>
      <c r="CG295" s="30"/>
      <c r="CH295" s="30"/>
      <c r="CI295" s="30"/>
      <c r="CJ295" s="30"/>
      <c r="CK295" s="30"/>
      <c r="CL295" s="30"/>
      <c r="CM295" s="30"/>
    </row>
    <row r="296" spans="1:91" s="97" customFormat="1" ht="16.5" thickBot="1">
      <c r="A296" s="40"/>
      <c r="B296" s="157"/>
      <c r="C296" s="163"/>
      <c r="D296" s="171" t="s">
        <v>351</v>
      </c>
      <c r="E296" s="79"/>
      <c r="F296" s="254"/>
      <c r="G296" s="158"/>
      <c r="H296" s="272"/>
      <c r="I296" s="272"/>
      <c r="J296" s="272"/>
      <c r="K296" s="23"/>
      <c r="L296" s="102"/>
      <c r="M296" s="30"/>
      <c r="N296" s="30"/>
      <c r="O296" s="30"/>
      <c r="P296" s="30"/>
      <c r="Q296" s="30"/>
      <c r="R296" s="30"/>
      <c r="S296" s="30"/>
      <c r="T296" s="30"/>
      <c r="U296" s="30"/>
      <c r="V296" s="30"/>
      <c r="W296" s="30"/>
      <c r="X296" s="30"/>
      <c r="Y296" s="30"/>
      <c r="Z296" s="30"/>
      <c r="AA296" s="30"/>
      <c r="AB296" s="30"/>
      <c r="AC296" s="30"/>
      <c r="AD296" s="30"/>
      <c r="AE296" s="30"/>
      <c r="AF296" s="30"/>
      <c r="AG296" s="30"/>
      <c r="AH296" s="30"/>
      <c r="AI296" s="30"/>
      <c r="AJ296" s="30"/>
      <c r="AK296" s="30"/>
      <c r="AL296" s="30"/>
      <c r="AM296" s="30"/>
      <c r="AN296" s="30"/>
      <c r="AO296" s="30"/>
      <c r="AP296" s="30"/>
      <c r="AQ296" s="30"/>
      <c r="AR296" s="30"/>
      <c r="AS296" s="30"/>
      <c r="AT296" s="30"/>
      <c r="AU296" s="30"/>
      <c r="AV296" s="30"/>
      <c r="AW296" s="30"/>
      <c r="AX296" s="30"/>
      <c r="AY296" s="30"/>
      <c r="AZ296" s="30"/>
      <c r="BA296" s="30"/>
      <c r="BB296" s="30"/>
      <c r="BC296" s="30"/>
      <c r="BD296" s="30"/>
      <c r="BE296" s="30"/>
      <c r="BF296" s="30"/>
      <c r="BG296" s="30"/>
      <c r="BH296" s="30"/>
      <c r="BI296" s="30"/>
      <c r="BJ296" s="30"/>
      <c r="BK296" s="30"/>
      <c r="BL296" s="30"/>
      <c r="BM296" s="30"/>
      <c r="BN296" s="30"/>
      <c r="BO296" s="30"/>
      <c r="BP296" s="30"/>
      <c r="BQ296" s="30"/>
      <c r="BR296" s="30"/>
      <c r="BS296" s="30"/>
      <c r="BT296" s="30"/>
      <c r="BU296" s="30"/>
      <c r="BV296" s="30"/>
      <c r="BW296" s="30"/>
      <c r="BX296" s="30"/>
      <c r="BY296" s="30"/>
      <c r="BZ296" s="30"/>
      <c r="CA296" s="30"/>
      <c r="CB296" s="30"/>
      <c r="CC296" s="30"/>
      <c r="CD296" s="30"/>
      <c r="CE296" s="30"/>
      <c r="CF296" s="30"/>
      <c r="CG296" s="30"/>
      <c r="CH296" s="30"/>
      <c r="CI296" s="30"/>
      <c r="CJ296" s="30"/>
      <c r="CK296" s="30"/>
      <c r="CL296" s="30"/>
      <c r="CM296" s="30"/>
    </row>
    <row r="297" spans="1:91" s="97" customFormat="1" ht="26.25" thickBot="1">
      <c r="A297" s="40"/>
      <c r="B297" s="157"/>
      <c r="C297" s="163"/>
      <c r="D297" s="174" t="s">
        <v>352</v>
      </c>
      <c r="E297" s="79"/>
      <c r="F297" s="254"/>
      <c r="G297" s="158"/>
      <c r="H297" s="272"/>
      <c r="I297" s="272"/>
      <c r="J297" s="272"/>
      <c r="K297" s="23"/>
      <c r="L297" s="102"/>
      <c r="M297" s="30"/>
      <c r="N297" s="30"/>
      <c r="O297" s="30"/>
      <c r="P297" s="30"/>
      <c r="Q297" s="30"/>
      <c r="R297" s="30"/>
      <c r="S297" s="30"/>
      <c r="T297" s="30"/>
      <c r="U297" s="30"/>
      <c r="V297" s="30"/>
      <c r="W297" s="30"/>
      <c r="X297" s="30"/>
      <c r="Y297" s="30"/>
      <c r="Z297" s="30"/>
      <c r="AA297" s="30"/>
      <c r="AB297" s="30"/>
      <c r="AC297" s="30"/>
      <c r="AD297" s="30"/>
      <c r="AE297" s="30"/>
      <c r="AF297" s="30"/>
      <c r="AG297" s="30"/>
      <c r="AH297" s="30"/>
      <c r="AI297" s="30"/>
      <c r="AJ297" s="30"/>
      <c r="AK297" s="30"/>
      <c r="AL297" s="30"/>
      <c r="AM297" s="30"/>
      <c r="AN297" s="30"/>
      <c r="AO297" s="30"/>
      <c r="AP297" s="30"/>
      <c r="AQ297" s="30"/>
      <c r="AR297" s="30"/>
      <c r="AS297" s="30"/>
      <c r="AT297" s="30"/>
      <c r="AU297" s="30"/>
      <c r="AV297" s="30"/>
      <c r="AW297" s="30"/>
      <c r="AX297" s="30"/>
      <c r="AY297" s="30"/>
      <c r="AZ297" s="30"/>
      <c r="BA297" s="30"/>
      <c r="BB297" s="30"/>
      <c r="BC297" s="30"/>
      <c r="BD297" s="30"/>
      <c r="BE297" s="30"/>
      <c r="BF297" s="30"/>
      <c r="BG297" s="30"/>
      <c r="BH297" s="30"/>
      <c r="BI297" s="30"/>
      <c r="BJ297" s="30"/>
      <c r="BK297" s="30"/>
      <c r="BL297" s="30"/>
      <c r="BM297" s="30"/>
      <c r="BN297" s="30"/>
      <c r="BO297" s="30"/>
      <c r="BP297" s="30"/>
      <c r="BQ297" s="30"/>
      <c r="BR297" s="30"/>
      <c r="BS297" s="30"/>
      <c r="BT297" s="30"/>
      <c r="BU297" s="30"/>
      <c r="BV297" s="30"/>
      <c r="BW297" s="30"/>
      <c r="BX297" s="30"/>
      <c r="BY297" s="30"/>
      <c r="BZ297" s="30"/>
      <c r="CA297" s="30"/>
      <c r="CB297" s="30"/>
      <c r="CC297" s="30"/>
      <c r="CD297" s="30"/>
      <c r="CE297" s="30"/>
      <c r="CF297" s="30"/>
      <c r="CG297" s="30"/>
      <c r="CH297" s="30"/>
      <c r="CI297" s="30"/>
      <c r="CJ297" s="30"/>
      <c r="CK297" s="30"/>
      <c r="CL297" s="30"/>
      <c r="CM297" s="30"/>
    </row>
    <row r="298" spans="1:91" s="97" customFormat="1" ht="26.25" thickBot="1">
      <c r="A298" s="40"/>
      <c r="B298" s="157"/>
      <c r="C298" s="163"/>
      <c r="D298" s="174" t="s">
        <v>353</v>
      </c>
      <c r="E298" s="79"/>
      <c r="F298" s="254"/>
      <c r="G298" s="158"/>
      <c r="H298" s="272"/>
      <c r="I298" s="272"/>
      <c r="J298" s="272"/>
      <c r="K298" s="23"/>
      <c r="L298" s="102"/>
      <c r="M298" s="30"/>
      <c r="N298" s="30"/>
      <c r="O298" s="30"/>
      <c r="P298" s="30"/>
      <c r="Q298" s="30"/>
      <c r="R298" s="30"/>
      <c r="S298" s="30"/>
      <c r="T298" s="30"/>
      <c r="U298" s="30"/>
      <c r="V298" s="30"/>
      <c r="W298" s="30"/>
      <c r="X298" s="30"/>
      <c r="Y298" s="30"/>
      <c r="Z298" s="30"/>
      <c r="AA298" s="30"/>
      <c r="AB298" s="30"/>
      <c r="AC298" s="30"/>
      <c r="AD298" s="30"/>
      <c r="AE298" s="30"/>
      <c r="AF298" s="30"/>
      <c r="AG298" s="30"/>
      <c r="AH298" s="30"/>
      <c r="AI298" s="30"/>
      <c r="AJ298" s="30"/>
      <c r="AK298" s="30"/>
      <c r="AL298" s="30"/>
      <c r="AM298" s="30"/>
      <c r="AN298" s="30"/>
      <c r="AO298" s="30"/>
      <c r="AP298" s="30"/>
      <c r="AQ298" s="30"/>
      <c r="AR298" s="30"/>
      <c r="AS298" s="30"/>
      <c r="AT298" s="30"/>
      <c r="AU298" s="30"/>
      <c r="AV298" s="30"/>
      <c r="AW298" s="30"/>
      <c r="AX298" s="30"/>
      <c r="AY298" s="30"/>
      <c r="AZ298" s="30"/>
      <c r="BA298" s="30"/>
      <c r="BB298" s="30"/>
      <c r="BC298" s="30"/>
      <c r="BD298" s="30"/>
      <c r="BE298" s="30"/>
      <c r="BF298" s="30"/>
      <c r="BG298" s="30"/>
      <c r="BH298" s="30"/>
      <c r="BI298" s="30"/>
      <c r="BJ298" s="30"/>
      <c r="BK298" s="30"/>
      <c r="BL298" s="30"/>
      <c r="BM298" s="30"/>
      <c r="BN298" s="30"/>
      <c r="BO298" s="30"/>
      <c r="BP298" s="30"/>
      <c r="BQ298" s="30"/>
      <c r="BR298" s="30"/>
      <c r="BS298" s="30"/>
      <c r="BT298" s="30"/>
      <c r="BU298" s="30"/>
      <c r="BV298" s="30"/>
      <c r="BW298" s="30"/>
      <c r="BX298" s="30"/>
      <c r="BY298" s="30"/>
      <c r="BZ298" s="30"/>
      <c r="CA298" s="30"/>
      <c r="CB298" s="30"/>
      <c r="CC298" s="30"/>
      <c r="CD298" s="30"/>
      <c r="CE298" s="30"/>
      <c r="CF298" s="30"/>
      <c r="CG298" s="30"/>
      <c r="CH298" s="30"/>
      <c r="CI298" s="30"/>
      <c r="CJ298" s="30"/>
      <c r="CK298" s="30"/>
      <c r="CL298" s="30"/>
      <c r="CM298" s="30"/>
    </row>
    <row r="299" spans="1:91" s="97" customFormat="1" ht="16.5" thickBot="1">
      <c r="A299" s="40"/>
      <c r="B299" s="157"/>
      <c r="C299" s="163"/>
      <c r="D299" s="174" t="s">
        <v>355</v>
      </c>
      <c r="E299" s="79"/>
      <c r="F299" s="254"/>
      <c r="G299" s="158"/>
      <c r="H299" s="272"/>
      <c r="I299" s="272"/>
      <c r="J299" s="272"/>
      <c r="K299" s="23"/>
      <c r="L299" s="102"/>
      <c r="M299" s="30"/>
      <c r="N299" s="30"/>
      <c r="O299" s="30"/>
      <c r="P299" s="30"/>
      <c r="Q299" s="30"/>
      <c r="R299" s="30"/>
      <c r="S299" s="30"/>
      <c r="T299" s="30"/>
      <c r="U299" s="30"/>
      <c r="V299" s="30"/>
      <c r="W299" s="30"/>
      <c r="X299" s="30"/>
      <c r="Y299" s="30"/>
      <c r="Z299" s="30"/>
      <c r="AA299" s="30"/>
      <c r="AB299" s="30"/>
      <c r="AC299" s="30"/>
      <c r="AD299" s="30"/>
      <c r="AE299" s="30"/>
      <c r="AF299" s="30"/>
      <c r="AG299" s="30"/>
      <c r="AH299" s="30"/>
      <c r="AI299" s="30"/>
      <c r="AJ299" s="30"/>
      <c r="AK299" s="30"/>
      <c r="AL299" s="30"/>
      <c r="AM299" s="30"/>
      <c r="AN299" s="30"/>
      <c r="AO299" s="30"/>
      <c r="AP299" s="30"/>
      <c r="AQ299" s="30"/>
      <c r="AR299" s="30"/>
      <c r="AS299" s="30"/>
      <c r="AT299" s="30"/>
      <c r="AU299" s="30"/>
      <c r="AV299" s="30"/>
      <c r="AW299" s="30"/>
      <c r="AX299" s="30"/>
      <c r="AY299" s="30"/>
      <c r="AZ299" s="30"/>
      <c r="BA299" s="30"/>
      <c r="BB299" s="30"/>
      <c r="BC299" s="30"/>
      <c r="BD299" s="30"/>
      <c r="BE299" s="30"/>
      <c r="BF299" s="30"/>
      <c r="BG299" s="30"/>
      <c r="BH299" s="30"/>
      <c r="BI299" s="30"/>
      <c r="BJ299" s="30"/>
      <c r="BK299" s="30"/>
      <c r="BL299" s="30"/>
      <c r="BM299" s="30"/>
      <c r="BN299" s="30"/>
      <c r="BO299" s="30"/>
      <c r="BP299" s="30"/>
      <c r="BQ299" s="30"/>
      <c r="BR299" s="30"/>
      <c r="BS299" s="30"/>
      <c r="BT299" s="30"/>
      <c r="BU299" s="30"/>
      <c r="BV299" s="30"/>
      <c r="BW299" s="30"/>
      <c r="BX299" s="30"/>
      <c r="BY299" s="30"/>
      <c r="BZ299" s="30"/>
      <c r="CA299" s="30"/>
      <c r="CB299" s="30"/>
      <c r="CC299" s="30"/>
      <c r="CD299" s="30"/>
      <c r="CE299" s="30"/>
      <c r="CF299" s="30"/>
      <c r="CG299" s="30"/>
      <c r="CH299" s="30"/>
      <c r="CI299" s="30"/>
      <c r="CJ299" s="30"/>
      <c r="CK299" s="30"/>
      <c r="CL299" s="30"/>
      <c r="CM299" s="30"/>
    </row>
    <row r="300" spans="1:91" s="97" customFormat="1" ht="16.5" thickBot="1">
      <c r="A300" s="40"/>
      <c r="B300" s="157"/>
      <c r="C300" s="163"/>
      <c r="D300" s="174" t="s">
        <v>354</v>
      </c>
      <c r="E300" s="79"/>
      <c r="F300" s="254"/>
      <c r="G300" s="158"/>
      <c r="H300" s="272"/>
      <c r="I300" s="272"/>
      <c r="J300" s="272"/>
      <c r="K300" s="23"/>
      <c r="L300" s="102"/>
      <c r="M300" s="30"/>
      <c r="N300" s="30"/>
      <c r="O300" s="30"/>
      <c r="P300" s="30"/>
      <c r="Q300" s="30"/>
      <c r="R300" s="30"/>
      <c r="S300" s="30"/>
      <c r="T300" s="30"/>
      <c r="U300" s="30"/>
      <c r="V300" s="30"/>
      <c r="W300" s="30"/>
      <c r="X300" s="30"/>
      <c r="Y300" s="30"/>
      <c r="Z300" s="30"/>
      <c r="AA300" s="30"/>
      <c r="AB300" s="30"/>
      <c r="AC300" s="30"/>
      <c r="AD300" s="30"/>
      <c r="AE300" s="30"/>
      <c r="AF300" s="30"/>
      <c r="AG300" s="30"/>
      <c r="AH300" s="30"/>
      <c r="AI300" s="30"/>
      <c r="AJ300" s="30"/>
      <c r="AK300" s="30"/>
      <c r="AL300" s="30"/>
      <c r="AM300" s="30"/>
      <c r="AN300" s="30"/>
      <c r="AO300" s="30"/>
      <c r="AP300" s="30"/>
      <c r="AQ300" s="30"/>
      <c r="AR300" s="30"/>
      <c r="AS300" s="30"/>
      <c r="AT300" s="30"/>
      <c r="AU300" s="30"/>
      <c r="AV300" s="30"/>
      <c r="AW300" s="30"/>
      <c r="AX300" s="30"/>
      <c r="AY300" s="30"/>
      <c r="AZ300" s="30"/>
      <c r="BA300" s="30"/>
      <c r="BB300" s="30"/>
      <c r="BC300" s="30"/>
      <c r="BD300" s="30"/>
      <c r="BE300" s="30"/>
      <c r="BF300" s="30"/>
      <c r="BG300" s="30"/>
      <c r="BH300" s="30"/>
      <c r="BI300" s="30"/>
      <c r="BJ300" s="30"/>
      <c r="BK300" s="30"/>
      <c r="BL300" s="30"/>
      <c r="BM300" s="30"/>
      <c r="BN300" s="30"/>
      <c r="BO300" s="30"/>
      <c r="BP300" s="30"/>
      <c r="BQ300" s="30"/>
      <c r="BR300" s="30"/>
      <c r="BS300" s="30"/>
      <c r="BT300" s="30"/>
      <c r="BU300" s="30"/>
      <c r="BV300" s="30"/>
      <c r="BW300" s="30"/>
      <c r="BX300" s="30"/>
      <c r="BY300" s="30"/>
      <c r="BZ300" s="30"/>
      <c r="CA300" s="30"/>
      <c r="CB300" s="30"/>
      <c r="CC300" s="30"/>
      <c r="CD300" s="30"/>
      <c r="CE300" s="30"/>
      <c r="CF300" s="30"/>
      <c r="CG300" s="30"/>
      <c r="CH300" s="30"/>
      <c r="CI300" s="30"/>
      <c r="CJ300" s="30"/>
      <c r="CK300" s="30"/>
      <c r="CL300" s="30"/>
      <c r="CM300" s="30"/>
    </row>
    <row r="301" spans="1:91" s="97" customFormat="1" ht="12.95" customHeight="1" thickBot="1">
      <c r="A301" s="40"/>
      <c r="B301" s="157"/>
      <c r="C301" s="84"/>
      <c r="D301" s="171"/>
      <c r="E301" s="84"/>
      <c r="F301" s="254"/>
      <c r="G301" s="158"/>
      <c r="H301" s="272"/>
      <c r="I301" s="272"/>
      <c r="J301" s="272"/>
      <c r="K301" s="23"/>
      <c r="L301" s="102"/>
      <c r="M301" s="30"/>
      <c r="N301" s="30"/>
      <c r="O301" s="30"/>
      <c r="P301" s="30"/>
      <c r="Q301" s="30"/>
      <c r="R301" s="30"/>
      <c r="S301" s="30"/>
      <c r="T301" s="30"/>
      <c r="U301" s="30"/>
      <c r="V301" s="30"/>
      <c r="W301" s="30"/>
      <c r="X301" s="30"/>
      <c r="Y301" s="30"/>
      <c r="Z301" s="30"/>
      <c r="AA301" s="30"/>
      <c r="AB301" s="30"/>
      <c r="AC301" s="30"/>
      <c r="AD301" s="30"/>
      <c r="AE301" s="30"/>
      <c r="AF301" s="30"/>
      <c r="AG301" s="30"/>
      <c r="AH301" s="30"/>
      <c r="AI301" s="30"/>
      <c r="AJ301" s="30"/>
      <c r="AK301" s="30"/>
      <c r="AL301" s="30"/>
      <c r="AM301" s="30"/>
      <c r="AN301" s="30"/>
      <c r="AO301" s="30"/>
      <c r="AP301" s="30"/>
      <c r="AQ301" s="30"/>
      <c r="AR301" s="30"/>
      <c r="AS301" s="30"/>
      <c r="AT301" s="30"/>
      <c r="AU301" s="30"/>
      <c r="AV301" s="30"/>
      <c r="AW301" s="30"/>
      <c r="AX301" s="30"/>
      <c r="AY301" s="30"/>
      <c r="AZ301" s="30"/>
      <c r="BA301" s="30"/>
      <c r="BB301" s="30"/>
      <c r="BC301" s="30"/>
      <c r="BD301" s="30"/>
      <c r="BE301" s="30"/>
      <c r="BF301" s="30"/>
      <c r="BG301" s="30"/>
      <c r="BH301" s="30"/>
      <c r="BI301" s="30"/>
      <c r="BJ301" s="30"/>
      <c r="BK301" s="30"/>
      <c r="BL301" s="30"/>
      <c r="BM301" s="30"/>
      <c r="BN301" s="30"/>
      <c r="BO301" s="30"/>
      <c r="BP301" s="30"/>
      <c r="BQ301" s="30"/>
      <c r="BR301" s="30"/>
      <c r="BS301" s="30"/>
      <c r="BT301" s="30"/>
      <c r="BU301" s="30"/>
      <c r="BV301" s="30"/>
      <c r="BW301" s="30"/>
      <c r="BX301" s="30"/>
      <c r="BY301" s="30"/>
      <c r="BZ301" s="30"/>
      <c r="CA301" s="30"/>
      <c r="CB301" s="30"/>
      <c r="CC301" s="30"/>
      <c r="CD301" s="30"/>
      <c r="CE301" s="30"/>
      <c r="CF301" s="30"/>
      <c r="CG301" s="30"/>
      <c r="CH301" s="30"/>
      <c r="CI301" s="30"/>
      <c r="CJ301" s="30"/>
      <c r="CK301" s="30"/>
      <c r="CL301" s="30"/>
      <c r="CM301" s="30"/>
    </row>
    <row r="302" spans="1:91" s="97" customFormat="1" ht="16.5" thickBot="1">
      <c r="A302" s="40"/>
      <c r="B302" s="157"/>
      <c r="C302" s="163" t="s">
        <v>348</v>
      </c>
      <c r="D302" s="172" t="s">
        <v>363</v>
      </c>
      <c r="E302" s="79">
        <v>2</v>
      </c>
      <c r="F302" s="254"/>
      <c r="G302" s="158"/>
      <c r="H302" s="272"/>
      <c r="I302" s="272"/>
      <c r="J302" s="272"/>
      <c r="K302" s="24"/>
      <c r="L302" s="102">
        <f>E302*K302</f>
        <v>0</v>
      </c>
      <c r="M302" s="30"/>
      <c r="N302" s="30"/>
      <c r="O302" s="30"/>
      <c r="P302" s="30"/>
      <c r="Q302" s="30"/>
      <c r="R302" s="30"/>
      <c r="S302" s="30"/>
      <c r="T302" s="30"/>
      <c r="U302" s="30"/>
      <c r="V302" s="30"/>
      <c r="W302" s="30"/>
      <c r="X302" s="30"/>
      <c r="Y302" s="30"/>
      <c r="Z302" s="30"/>
      <c r="AA302" s="30"/>
      <c r="AB302" s="30"/>
      <c r="AC302" s="30"/>
      <c r="AD302" s="30"/>
      <c r="AE302" s="30"/>
      <c r="AF302" s="30"/>
      <c r="AG302" s="30"/>
      <c r="AH302" s="30"/>
      <c r="AI302" s="30"/>
      <c r="AJ302" s="30"/>
      <c r="AK302" s="30"/>
      <c r="AL302" s="30"/>
      <c r="AM302" s="30"/>
      <c r="AN302" s="30"/>
      <c r="AO302" s="30"/>
      <c r="AP302" s="30"/>
      <c r="AQ302" s="30"/>
      <c r="AR302" s="30"/>
      <c r="AS302" s="30"/>
      <c r="AT302" s="30"/>
      <c r="AU302" s="30"/>
      <c r="AV302" s="30"/>
      <c r="AW302" s="30"/>
      <c r="AX302" s="30"/>
      <c r="AY302" s="30"/>
      <c r="AZ302" s="30"/>
      <c r="BA302" s="30"/>
      <c r="BB302" s="30"/>
      <c r="BC302" s="30"/>
      <c r="BD302" s="30"/>
      <c r="BE302" s="30"/>
      <c r="BF302" s="30"/>
      <c r="BG302" s="30"/>
      <c r="BH302" s="30"/>
      <c r="BI302" s="30"/>
      <c r="BJ302" s="30"/>
      <c r="BK302" s="30"/>
      <c r="BL302" s="30"/>
      <c r="BM302" s="30"/>
      <c r="BN302" s="30"/>
      <c r="BO302" s="30"/>
      <c r="BP302" s="30"/>
      <c r="BQ302" s="30"/>
      <c r="BR302" s="30"/>
      <c r="BS302" s="30"/>
      <c r="BT302" s="30"/>
      <c r="BU302" s="30"/>
      <c r="BV302" s="30"/>
      <c r="BW302" s="30"/>
      <c r="BX302" s="30"/>
      <c r="BY302" s="30"/>
      <c r="BZ302" s="30"/>
      <c r="CA302" s="30"/>
      <c r="CB302" s="30"/>
      <c r="CC302" s="30"/>
      <c r="CD302" s="30"/>
      <c r="CE302" s="30"/>
      <c r="CF302" s="30"/>
      <c r="CG302" s="30"/>
      <c r="CH302" s="30"/>
      <c r="CI302" s="30"/>
      <c r="CJ302" s="30"/>
      <c r="CK302" s="30"/>
      <c r="CL302" s="30"/>
      <c r="CM302" s="30"/>
    </row>
    <row r="303" spans="1:91" s="97" customFormat="1" ht="16.5" thickBot="1">
      <c r="A303" s="40"/>
      <c r="B303" s="157"/>
      <c r="C303" s="163"/>
      <c r="D303" s="170" t="s">
        <v>615</v>
      </c>
      <c r="E303" s="79"/>
      <c r="F303" s="254"/>
      <c r="G303" s="158"/>
      <c r="H303" s="272"/>
      <c r="I303" s="272"/>
      <c r="J303" s="272"/>
      <c r="K303" s="23"/>
      <c r="L303" s="102"/>
      <c r="M303" s="30"/>
      <c r="N303" s="30"/>
      <c r="O303" s="30"/>
      <c r="P303" s="30"/>
      <c r="Q303" s="30"/>
      <c r="R303" s="30"/>
      <c r="S303" s="30"/>
      <c r="T303" s="30"/>
      <c r="U303" s="30"/>
      <c r="V303" s="30"/>
      <c r="W303" s="30"/>
      <c r="X303" s="30"/>
      <c r="Y303" s="30"/>
      <c r="Z303" s="30"/>
      <c r="AA303" s="30"/>
      <c r="AB303" s="30"/>
      <c r="AC303" s="30"/>
      <c r="AD303" s="30"/>
      <c r="AE303" s="30"/>
      <c r="AF303" s="30"/>
      <c r="AG303" s="30"/>
      <c r="AH303" s="30"/>
      <c r="AI303" s="30"/>
      <c r="AJ303" s="30"/>
      <c r="AK303" s="30"/>
      <c r="AL303" s="30"/>
      <c r="AM303" s="30"/>
      <c r="AN303" s="30"/>
      <c r="AO303" s="30"/>
      <c r="AP303" s="30"/>
      <c r="AQ303" s="30"/>
      <c r="AR303" s="30"/>
      <c r="AS303" s="30"/>
      <c r="AT303" s="30"/>
      <c r="AU303" s="30"/>
      <c r="AV303" s="30"/>
      <c r="AW303" s="30"/>
      <c r="AX303" s="30"/>
      <c r="AY303" s="30"/>
      <c r="AZ303" s="30"/>
      <c r="BA303" s="30"/>
      <c r="BB303" s="30"/>
      <c r="BC303" s="30"/>
      <c r="BD303" s="30"/>
      <c r="BE303" s="30"/>
      <c r="BF303" s="30"/>
      <c r="BG303" s="30"/>
      <c r="BH303" s="30"/>
      <c r="BI303" s="30"/>
      <c r="BJ303" s="30"/>
      <c r="BK303" s="30"/>
      <c r="BL303" s="30"/>
      <c r="BM303" s="30"/>
      <c r="BN303" s="30"/>
      <c r="BO303" s="30"/>
      <c r="BP303" s="30"/>
      <c r="BQ303" s="30"/>
      <c r="BR303" s="30"/>
      <c r="BS303" s="30"/>
      <c r="BT303" s="30"/>
      <c r="BU303" s="30"/>
      <c r="BV303" s="30"/>
      <c r="BW303" s="30"/>
      <c r="BX303" s="30"/>
      <c r="BY303" s="30"/>
      <c r="BZ303" s="30"/>
      <c r="CA303" s="30"/>
      <c r="CB303" s="30"/>
      <c r="CC303" s="30"/>
      <c r="CD303" s="30"/>
      <c r="CE303" s="30"/>
      <c r="CF303" s="30"/>
      <c r="CG303" s="30"/>
      <c r="CH303" s="30"/>
      <c r="CI303" s="30"/>
      <c r="CJ303" s="30"/>
      <c r="CK303" s="30"/>
      <c r="CL303" s="30"/>
      <c r="CM303" s="30"/>
    </row>
    <row r="304" spans="1:91" s="97" customFormat="1" ht="16.5" thickBot="1">
      <c r="A304" s="40"/>
      <c r="B304" s="157"/>
      <c r="C304" s="163"/>
      <c r="D304" s="171" t="s">
        <v>365</v>
      </c>
      <c r="E304" s="79"/>
      <c r="F304" s="254"/>
      <c r="G304" s="158"/>
      <c r="H304" s="272"/>
      <c r="I304" s="272"/>
      <c r="J304" s="272"/>
      <c r="K304" s="23"/>
      <c r="L304" s="102"/>
      <c r="M304" s="30"/>
      <c r="N304" s="30"/>
      <c r="O304" s="30"/>
      <c r="P304" s="30"/>
      <c r="Q304" s="30"/>
      <c r="R304" s="30"/>
      <c r="S304" s="30"/>
      <c r="T304" s="30"/>
      <c r="U304" s="30"/>
      <c r="V304" s="30"/>
      <c r="W304" s="30"/>
      <c r="X304" s="30"/>
      <c r="Y304" s="30"/>
      <c r="Z304" s="30"/>
      <c r="AA304" s="30"/>
      <c r="AB304" s="30"/>
      <c r="AC304" s="30"/>
      <c r="AD304" s="30"/>
      <c r="AE304" s="30"/>
      <c r="AF304" s="30"/>
      <c r="AG304" s="30"/>
      <c r="AH304" s="30"/>
      <c r="AI304" s="30"/>
      <c r="AJ304" s="30"/>
      <c r="AK304" s="30"/>
      <c r="AL304" s="30"/>
      <c r="AM304" s="30"/>
      <c r="AN304" s="30"/>
      <c r="AO304" s="30"/>
      <c r="AP304" s="30"/>
      <c r="AQ304" s="30"/>
      <c r="AR304" s="30"/>
      <c r="AS304" s="30"/>
      <c r="AT304" s="30"/>
      <c r="AU304" s="30"/>
      <c r="AV304" s="30"/>
      <c r="AW304" s="30"/>
      <c r="AX304" s="30"/>
      <c r="AY304" s="30"/>
      <c r="AZ304" s="30"/>
      <c r="BA304" s="30"/>
      <c r="BB304" s="30"/>
      <c r="BC304" s="30"/>
      <c r="BD304" s="30"/>
      <c r="BE304" s="30"/>
      <c r="BF304" s="30"/>
      <c r="BG304" s="30"/>
      <c r="BH304" s="30"/>
      <c r="BI304" s="30"/>
      <c r="BJ304" s="30"/>
      <c r="BK304" s="30"/>
      <c r="BL304" s="30"/>
      <c r="BM304" s="30"/>
      <c r="BN304" s="30"/>
      <c r="BO304" s="30"/>
      <c r="BP304" s="30"/>
      <c r="BQ304" s="30"/>
      <c r="BR304" s="30"/>
      <c r="BS304" s="30"/>
      <c r="BT304" s="30"/>
      <c r="BU304" s="30"/>
      <c r="BV304" s="30"/>
      <c r="BW304" s="30"/>
      <c r="BX304" s="30"/>
      <c r="BY304" s="30"/>
      <c r="BZ304" s="30"/>
      <c r="CA304" s="30"/>
      <c r="CB304" s="30"/>
      <c r="CC304" s="30"/>
      <c r="CD304" s="30"/>
      <c r="CE304" s="30"/>
      <c r="CF304" s="30"/>
      <c r="CG304" s="30"/>
      <c r="CH304" s="30"/>
      <c r="CI304" s="30"/>
      <c r="CJ304" s="30"/>
      <c r="CK304" s="30"/>
      <c r="CL304" s="30"/>
      <c r="CM304" s="30"/>
    </row>
    <row r="305" spans="1:91" s="97" customFormat="1" ht="16.5" thickBot="1">
      <c r="A305" s="40"/>
      <c r="B305" s="157"/>
      <c r="C305" s="163"/>
      <c r="D305" s="171" t="s">
        <v>364</v>
      </c>
      <c r="E305" s="79"/>
      <c r="F305" s="254"/>
      <c r="G305" s="158"/>
      <c r="H305" s="272"/>
      <c r="I305" s="272"/>
      <c r="J305" s="272"/>
      <c r="K305" s="23"/>
      <c r="L305" s="102"/>
      <c r="M305" s="30"/>
      <c r="N305" s="30"/>
      <c r="O305" s="30"/>
      <c r="P305" s="30"/>
      <c r="Q305" s="30"/>
      <c r="R305" s="30"/>
      <c r="S305" s="30"/>
      <c r="T305" s="30"/>
      <c r="U305" s="30"/>
      <c r="V305" s="30"/>
      <c r="W305" s="30"/>
      <c r="X305" s="30"/>
      <c r="Y305" s="30"/>
      <c r="Z305" s="30"/>
      <c r="AA305" s="30"/>
      <c r="AB305" s="30"/>
      <c r="AC305" s="30"/>
      <c r="AD305" s="30"/>
      <c r="AE305" s="30"/>
      <c r="AF305" s="30"/>
      <c r="AG305" s="30"/>
      <c r="AH305" s="30"/>
      <c r="AI305" s="30"/>
      <c r="AJ305" s="30"/>
      <c r="AK305" s="30"/>
      <c r="AL305" s="30"/>
      <c r="AM305" s="30"/>
      <c r="AN305" s="30"/>
      <c r="AO305" s="30"/>
      <c r="AP305" s="30"/>
      <c r="AQ305" s="30"/>
      <c r="AR305" s="30"/>
      <c r="AS305" s="30"/>
      <c r="AT305" s="30"/>
      <c r="AU305" s="30"/>
      <c r="AV305" s="30"/>
      <c r="AW305" s="30"/>
      <c r="AX305" s="30"/>
      <c r="AY305" s="30"/>
      <c r="AZ305" s="30"/>
      <c r="BA305" s="30"/>
      <c r="BB305" s="30"/>
      <c r="BC305" s="30"/>
      <c r="BD305" s="30"/>
      <c r="BE305" s="30"/>
      <c r="BF305" s="30"/>
      <c r="BG305" s="30"/>
      <c r="BH305" s="30"/>
      <c r="BI305" s="30"/>
      <c r="BJ305" s="30"/>
      <c r="BK305" s="30"/>
      <c r="BL305" s="30"/>
      <c r="BM305" s="30"/>
      <c r="BN305" s="30"/>
      <c r="BO305" s="30"/>
      <c r="BP305" s="30"/>
      <c r="BQ305" s="30"/>
      <c r="BR305" s="30"/>
      <c r="BS305" s="30"/>
      <c r="BT305" s="30"/>
      <c r="BU305" s="30"/>
      <c r="BV305" s="30"/>
      <c r="BW305" s="30"/>
      <c r="BX305" s="30"/>
      <c r="BY305" s="30"/>
      <c r="BZ305" s="30"/>
      <c r="CA305" s="30"/>
      <c r="CB305" s="30"/>
      <c r="CC305" s="30"/>
      <c r="CD305" s="30"/>
      <c r="CE305" s="30"/>
      <c r="CF305" s="30"/>
      <c r="CG305" s="30"/>
      <c r="CH305" s="30"/>
      <c r="CI305" s="30"/>
      <c r="CJ305" s="30"/>
      <c r="CK305" s="30"/>
      <c r="CL305" s="30"/>
      <c r="CM305" s="30"/>
    </row>
    <row r="306" spans="1:91" s="97" customFormat="1" ht="16.5" thickBot="1">
      <c r="A306" s="40"/>
      <c r="B306" s="157"/>
      <c r="C306" s="163"/>
      <c r="D306" s="171" t="s">
        <v>366</v>
      </c>
      <c r="E306" s="79"/>
      <c r="F306" s="254"/>
      <c r="G306" s="158"/>
      <c r="H306" s="272"/>
      <c r="I306" s="272"/>
      <c r="J306" s="272"/>
      <c r="K306" s="23"/>
      <c r="L306" s="102"/>
      <c r="M306" s="30"/>
      <c r="N306" s="30"/>
      <c r="O306" s="30"/>
      <c r="P306" s="30"/>
      <c r="Q306" s="30"/>
      <c r="R306" s="30"/>
      <c r="S306" s="30"/>
      <c r="T306" s="30"/>
      <c r="U306" s="30"/>
      <c r="V306" s="30"/>
      <c r="W306" s="30"/>
      <c r="X306" s="30"/>
      <c r="Y306" s="30"/>
      <c r="Z306" s="30"/>
      <c r="AA306" s="30"/>
      <c r="AB306" s="30"/>
      <c r="AC306" s="30"/>
      <c r="AD306" s="30"/>
      <c r="AE306" s="30"/>
      <c r="AF306" s="30"/>
      <c r="AG306" s="30"/>
      <c r="AH306" s="30"/>
      <c r="AI306" s="30"/>
      <c r="AJ306" s="30"/>
      <c r="AK306" s="30"/>
      <c r="AL306" s="30"/>
      <c r="AM306" s="30"/>
      <c r="AN306" s="30"/>
      <c r="AO306" s="30"/>
      <c r="AP306" s="30"/>
      <c r="AQ306" s="30"/>
      <c r="AR306" s="30"/>
      <c r="AS306" s="30"/>
      <c r="AT306" s="30"/>
      <c r="AU306" s="30"/>
      <c r="AV306" s="30"/>
      <c r="AW306" s="30"/>
      <c r="AX306" s="30"/>
      <c r="AY306" s="30"/>
      <c r="AZ306" s="30"/>
      <c r="BA306" s="30"/>
      <c r="BB306" s="30"/>
      <c r="BC306" s="30"/>
      <c r="BD306" s="30"/>
      <c r="BE306" s="30"/>
      <c r="BF306" s="30"/>
      <c r="BG306" s="30"/>
      <c r="BH306" s="30"/>
      <c r="BI306" s="30"/>
      <c r="BJ306" s="30"/>
      <c r="BK306" s="30"/>
      <c r="BL306" s="30"/>
      <c r="BM306" s="30"/>
      <c r="BN306" s="30"/>
      <c r="BO306" s="30"/>
      <c r="BP306" s="30"/>
      <c r="BQ306" s="30"/>
      <c r="BR306" s="30"/>
      <c r="BS306" s="30"/>
      <c r="BT306" s="30"/>
      <c r="BU306" s="30"/>
      <c r="BV306" s="30"/>
      <c r="BW306" s="30"/>
      <c r="BX306" s="30"/>
      <c r="BY306" s="30"/>
      <c r="BZ306" s="30"/>
      <c r="CA306" s="30"/>
      <c r="CB306" s="30"/>
      <c r="CC306" s="30"/>
      <c r="CD306" s="30"/>
      <c r="CE306" s="30"/>
      <c r="CF306" s="30"/>
      <c r="CG306" s="30"/>
      <c r="CH306" s="30"/>
      <c r="CI306" s="30"/>
      <c r="CJ306" s="30"/>
      <c r="CK306" s="30"/>
      <c r="CL306" s="30"/>
      <c r="CM306" s="30"/>
    </row>
    <row r="307" spans="1:91" s="97" customFormat="1" ht="16.5" thickBot="1">
      <c r="A307" s="40"/>
      <c r="B307" s="157"/>
      <c r="C307" s="163"/>
      <c r="D307" s="171" t="s">
        <v>358</v>
      </c>
      <c r="E307" s="79"/>
      <c r="F307" s="254"/>
      <c r="G307" s="158"/>
      <c r="H307" s="272"/>
      <c r="I307" s="272"/>
      <c r="J307" s="272"/>
      <c r="K307" s="23"/>
      <c r="L307" s="102"/>
      <c r="M307" s="30"/>
      <c r="N307" s="30"/>
      <c r="O307" s="30"/>
      <c r="P307" s="30"/>
      <c r="Q307" s="30"/>
      <c r="R307" s="30"/>
      <c r="S307" s="30"/>
      <c r="T307" s="30"/>
      <c r="U307" s="30"/>
      <c r="V307" s="30"/>
      <c r="W307" s="30"/>
      <c r="X307" s="30"/>
      <c r="Y307" s="30"/>
      <c r="Z307" s="30"/>
      <c r="AA307" s="30"/>
      <c r="AB307" s="30"/>
      <c r="AC307" s="30"/>
      <c r="AD307" s="30"/>
      <c r="AE307" s="30"/>
      <c r="AF307" s="30"/>
      <c r="AG307" s="30"/>
      <c r="AH307" s="30"/>
      <c r="AI307" s="30"/>
      <c r="AJ307" s="30"/>
      <c r="AK307" s="30"/>
      <c r="AL307" s="30"/>
      <c r="AM307" s="30"/>
      <c r="AN307" s="30"/>
      <c r="AO307" s="30"/>
      <c r="AP307" s="30"/>
      <c r="AQ307" s="30"/>
      <c r="AR307" s="30"/>
      <c r="AS307" s="30"/>
      <c r="AT307" s="30"/>
      <c r="AU307" s="30"/>
      <c r="AV307" s="30"/>
      <c r="AW307" s="30"/>
      <c r="AX307" s="30"/>
      <c r="AY307" s="30"/>
      <c r="AZ307" s="30"/>
      <c r="BA307" s="30"/>
      <c r="BB307" s="30"/>
      <c r="BC307" s="30"/>
      <c r="BD307" s="30"/>
      <c r="BE307" s="30"/>
      <c r="BF307" s="30"/>
      <c r="BG307" s="30"/>
      <c r="BH307" s="30"/>
      <c r="BI307" s="30"/>
      <c r="BJ307" s="30"/>
      <c r="BK307" s="30"/>
      <c r="BL307" s="30"/>
      <c r="BM307" s="30"/>
      <c r="BN307" s="30"/>
      <c r="BO307" s="30"/>
      <c r="BP307" s="30"/>
      <c r="BQ307" s="30"/>
      <c r="BR307" s="30"/>
      <c r="BS307" s="30"/>
      <c r="BT307" s="30"/>
      <c r="BU307" s="30"/>
      <c r="BV307" s="30"/>
      <c r="BW307" s="30"/>
      <c r="BX307" s="30"/>
      <c r="BY307" s="30"/>
      <c r="BZ307" s="30"/>
      <c r="CA307" s="30"/>
      <c r="CB307" s="30"/>
      <c r="CC307" s="30"/>
      <c r="CD307" s="30"/>
      <c r="CE307" s="30"/>
      <c r="CF307" s="30"/>
      <c r="CG307" s="30"/>
      <c r="CH307" s="30"/>
      <c r="CI307" s="30"/>
      <c r="CJ307" s="30"/>
      <c r="CK307" s="30"/>
      <c r="CL307" s="30"/>
      <c r="CM307" s="30"/>
    </row>
    <row r="308" spans="1:91" s="97" customFormat="1" ht="16.5" thickBot="1">
      <c r="A308" s="40"/>
      <c r="B308" s="157"/>
      <c r="C308" s="163"/>
      <c r="D308" s="171" t="s">
        <v>367</v>
      </c>
      <c r="E308" s="79"/>
      <c r="F308" s="254"/>
      <c r="G308" s="158"/>
      <c r="H308" s="272"/>
      <c r="I308" s="272"/>
      <c r="J308" s="272"/>
      <c r="K308" s="23"/>
      <c r="L308" s="102"/>
      <c r="M308" s="30"/>
      <c r="N308" s="30"/>
      <c r="O308" s="30"/>
      <c r="P308" s="30"/>
      <c r="Q308" s="30"/>
      <c r="R308" s="30"/>
      <c r="S308" s="30"/>
      <c r="T308" s="30"/>
      <c r="U308" s="30"/>
      <c r="V308" s="30"/>
      <c r="W308" s="30"/>
      <c r="X308" s="30"/>
      <c r="Y308" s="30"/>
      <c r="Z308" s="30"/>
      <c r="AA308" s="30"/>
      <c r="AB308" s="30"/>
      <c r="AC308" s="30"/>
      <c r="AD308" s="30"/>
      <c r="AE308" s="30"/>
      <c r="AF308" s="30"/>
      <c r="AG308" s="30"/>
      <c r="AH308" s="30"/>
      <c r="AI308" s="30"/>
      <c r="AJ308" s="30"/>
      <c r="AK308" s="30"/>
      <c r="AL308" s="30"/>
      <c r="AM308" s="30"/>
      <c r="AN308" s="30"/>
      <c r="AO308" s="30"/>
      <c r="AP308" s="30"/>
      <c r="AQ308" s="30"/>
      <c r="AR308" s="30"/>
      <c r="AS308" s="30"/>
      <c r="AT308" s="30"/>
      <c r="AU308" s="30"/>
      <c r="AV308" s="30"/>
      <c r="AW308" s="30"/>
      <c r="AX308" s="30"/>
      <c r="AY308" s="30"/>
      <c r="AZ308" s="30"/>
      <c r="BA308" s="30"/>
      <c r="BB308" s="30"/>
      <c r="BC308" s="30"/>
      <c r="BD308" s="30"/>
      <c r="BE308" s="30"/>
      <c r="BF308" s="30"/>
      <c r="BG308" s="30"/>
      <c r="BH308" s="30"/>
      <c r="BI308" s="30"/>
      <c r="BJ308" s="30"/>
      <c r="BK308" s="30"/>
      <c r="BL308" s="30"/>
      <c r="BM308" s="30"/>
      <c r="BN308" s="30"/>
      <c r="BO308" s="30"/>
      <c r="BP308" s="30"/>
      <c r="BQ308" s="30"/>
      <c r="BR308" s="30"/>
      <c r="BS308" s="30"/>
      <c r="BT308" s="30"/>
      <c r="BU308" s="30"/>
      <c r="BV308" s="30"/>
      <c r="BW308" s="30"/>
      <c r="BX308" s="30"/>
      <c r="BY308" s="30"/>
      <c r="BZ308" s="30"/>
      <c r="CA308" s="30"/>
      <c r="CB308" s="30"/>
      <c r="CC308" s="30"/>
      <c r="CD308" s="30"/>
      <c r="CE308" s="30"/>
      <c r="CF308" s="30"/>
      <c r="CG308" s="30"/>
      <c r="CH308" s="30"/>
      <c r="CI308" s="30"/>
      <c r="CJ308" s="30"/>
      <c r="CK308" s="30"/>
      <c r="CL308" s="30"/>
      <c r="CM308" s="30"/>
    </row>
    <row r="309" spans="1:91" s="97" customFormat="1" ht="149.1" customHeight="1" thickBot="1">
      <c r="A309" s="40"/>
      <c r="B309" s="157"/>
      <c r="C309" s="163"/>
      <c r="D309" s="171" t="s">
        <v>368</v>
      </c>
      <c r="E309" s="79"/>
      <c r="F309" s="254"/>
      <c r="G309" s="158"/>
      <c r="H309" s="272"/>
      <c r="I309" s="272"/>
      <c r="J309" s="272"/>
      <c r="K309" s="23"/>
      <c r="L309" s="102"/>
      <c r="M309" s="30"/>
      <c r="N309" s="30"/>
      <c r="O309" s="30"/>
      <c r="P309" s="30"/>
      <c r="Q309" s="30"/>
      <c r="R309" s="30"/>
      <c r="S309" s="30"/>
      <c r="T309" s="30"/>
      <c r="U309" s="30"/>
      <c r="V309" s="30"/>
      <c r="W309" s="30"/>
      <c r="X309" s="30"/>
      <c r="Y309" s="30"/>
      <c r="Z309" s="30"/>
      <c r="AA309" s="30"/>
      <c r="AB309" s="30"/>
      <c r="AC309" s="30"/>
      <c r="AD309" s="30"/>
      <c r="AE309" s="30"/>
      <c r="AF309" s="30"/>
      <c r="AG309" s="30"/>
      <c r="AH309" s="30"/>
      <c r="AI309" s="30"/>
      <c r="AJ309" s="30"/>
      <c r="AK309" s="30"/>
      <c r="AL309" s="30"/>
      <c r="AM309" s="30"/>
      <c r="AN309" s="30"/>
      <c r="AO309" s="30"/>
      <c r="AP309" s="30"/>
      <c r="AQ309" s="30"/>
      <c r="AR309" s="30"/>
      <c r="AS309" s="30"/>
      <c r="AT309" s="30"/>
      <c r="AU309" s="30"/>
      <c r="AV309" s="30"/>
      <c r="AW309" s="30"/>
      <c r="AX309" s="30"/>
      <c r="AY309" s="30"/>
      <c r="AZ309" s="30"/>
      <c r="BA309" s="30"/>
      <c r="BB309" s="30"/>
      <c r="BC309" s="30"/>
      <c r="BD309" s="30"/>
      <c r="BE309" s="30"/>
      <c r="BF309" s="30"/>
      <c r="BG309" s="30"/>
      <c r="BH309" s="30"/>
      <c r="BI309" s="30"/>
      <c r="BJ309" s="30"/>
      <c r="BK309" s="30"/>
      <c r="BL309" s="30"/>
      <c r="BM309" s="30"/>
      <c r="BN309" s="30"/>
      <c r="BO309" s="30"/>
      <c r="BP309" s="30"/>
      <c r="BQ309" s="30"/>
      <c r="BR309" s="30"/>
      <c r="BS309" s="30"/>
      <c r="BT309" s="30"/>
      <c r="BU309" s="30"/>
      <c r="BV309" s="30"/>
      <c r="BW309" s="30"/>
      <c r="BX309" s="30"/>
      <c r="BY309" s="30"/>
      <c r="BZ309" s="30"/>
      <c r="CA309" s="30"/>
      <c r="CB309" s="30"/>
      <c r="CC309" s="30"/>
      <c r="CD309" s="30"/>
      <c r="CE309" s="30"/>
      <c r="CF309" s="30"/>
      <c r="CG309" s="30"/>
      <c r="CH309" s="30"/>
      <c r="CI309" s="30"/>
      <c r="CJ309" s="30"/>
      <c r="CK309" s="30"/>
      <c r="CL309" s="30"/>
      <c r="CM309" s="30"/>
    </row>
    <row r="310" spans="1:91" s="97" customFormat="1" ht="16.5" thickBot="1">
      <c r="A310" s="40"/>
      <c r="B310" s="157"/>
      <c r="C310" s="163"/>
      <c r="D310" s="171"/>
      <c r="E310" s="79"/>
      <c r="F310" s="254"/>
      <c r="G310" s="158"/>
      <c r="H310" s="272"/>
      <c r="I310" s="272"/>
      <c r="J310" s="272"/>
      <c r="K310" s="23"/>
      <c r="L310" s="102"/>
      <c r="M310" s="30"/>
      <c r="N310" s="30"/>
      <c r="O310" s="30"/>
      <c r="P310" s="30"/>
      <c r="Q310" s="30"/>
      <c r="R310" s="30"/>
      <c r="S310" s="30"/>
      <c r="T310" s="30"/>
      <c r="U310" s="30"/>
      <c r="V310" s="30"/>
      <c r="W310" s="30"/>
      <c r="X310" s="30"/>
      <c r="Y310" s="30"/>
      <c r="Z310" s="30"/>
      <c r="AA310" s="30"/>
      <c r="AB310" s="30"/>
      <c r="AC310" s="30"/>
      <c r="AD310" s="30"/>
      <c r="AE310" s="30"/>
      <c r="AF310" s="30"/>
      <c r="AG310" s="30"/>
      <c r="AH310" s="30"/>
      <c r="AI310" s="30"/>
      <c r="AJ310" s="30"/>
      <c r="AK310" s="30"/>
      <c r="AL310" s="30"/>
      <c r="AM310" s="30"/>
      <c r="AN310" s="30"/>
      <c r="AO310" s="30"/>
      <c r="AP310" s="30"/>
      <c r="AQ310" s="30"/>
      <c r="AR310" s="30"/>
      <c r="AS310" s="30"/>
      <c r="AT310" s="30"/>
      <c r="AU310" s="30"/>
      <c r="AV310" s="30"/>
      <c r="AW310" s="30"/>
      <c r="AX310" s="30"/>
      <c r="AY310" s="30"/>
      <c r="AZ310" s="30"/>
      <c r="BA310" s="30"/>
      <c r="BB310" s="30"/>
      <c r="BC310" s="30"/>
      <c r="BD310" s="30"/>
      <c r="BE310" s="30"/>
      <c r="BF310" s="30"/>
      <c r="BG310" s="30"/>
      <c r="BH310" s="30"/>
      <c r="BI310" s="30"/>
      <c r="BJ310" s="30"/>
      <c r="BK310" s="30"/>
      <c r="BL310" s="30"/>
      <c r="BM310" s="30"/>
      <c r="BN310" s="30"/>
      <c r="BO310" s="30"/>
      <c r="BP310" s="30"/>
      <c r="BQ310" s="30"/>
      <c r="BR310" s="30"/>
      <c r="BS310" s="30"/>
      <c r="BT310" s="30"/>
      <c r="BU310" s="30"/>
      <c r="BV310" s="30"/>
      <c r="BW310" s="30"/>
      <c r="BX310" s="30"/>
      <c r="BY310" s="30"/>
      <c r="BZ310" s="30"/>
      <c r="CA310" s="30"/>
      <c r="CB310" s="30"/>
      <c r="CC310" s="30"/>
      <c r="CD310" s="30"/>
      <c r="CE310" s="30"/>
      <c r="CF310" s="30"/>
      <c r="CG310" s="30"/>
      <c r="CH310" s="30"/>
      <c r="CI310" s="30"/>
      <c r="CJ310" s="30"/>
      <c r="CK310" s="30"/>
      <c r="CL310" s="30"/>
      <c r="CM310" s="30"/>
    </row>
    <row r="311" spans="1:91" s="97" customFormat="1" ht="12.95" customHeight="1" thickBot="1">
      <c r="A311" s="84"/>
      <c r="B311" s="84"/>
      <c r="C311" s="84"/>
      <c r="D311" s="171"/>
      <c r="E311" s="84"/>
      <c r="F311" s="254"/>
      <c r="G311" s="158"/>
      <c r="H311" s="272"/>
      <c r="I311" s="272"/>
      <c r="J311" s="272"/>
      <c r="K311" s="23"/>
      <c r="L311" s="102"/>
      <c r="M311" s="30"/>
      <c r="N311" s="30"/>
      <c r="O311" s="30"/>
      <c r="P311" s="30"/>
      <c r="Q311" s="30"/>
      <c r="R311" s="30"/>
      <c r="S311" s="30"/>
      <c r="T311" s="30"/>
      <c r="U311" s="30"/>
      <c r="V311" s="30"/>
      <c r="W311" s="30"/>
      <c r="X311" s="30"/>
      <c r="Y311" s="30"/>
      <c r="Z311" s="30"/>
      <c r="AA311" s="30"/>
      <c r="AB311" s="30"/>
      <c r="AC311" s="30"/>
      <c r="AD311" s="30"/>
      <c r="AE311" s="30"/>
      <c r="AF311" s="30"/>
      <c r="AG311" s="30"/>
      <c r="AH311" s="30"/>
      <c r="AI311" s="30"/>
      <c r="AJ311" s="30"/>
      <c r="AK311" s="30"/>
      <c r="AL311" s="30"/>
      <c r="AM311" s="30"/>
      <c r="AN311" s="30"/>
      <c r="AO311" s="30"/>
      <c r="AP311" s="30"/>
      <c r="AQ311" s="30"/>
      <c r="AR311" s="30"/>
      <c r="AS311" s="30"/>
      <c r="AT311" s="30"/>
      <c r="AU311" s="30"/>
      <c r="AV311" s="30"/>
      <c r="AW311" s="30"/>
      <c r="AX311" s="30"/>
      <c r="AY311" s="30"/>
      <c r="AZ311" s="30"/>
      <c r="BA311" s="30"/>
      <c r="BB311" s="30"/>
      <c r="BC311" s="30"/>
      <c r="BD311" s="30"/>
      <c r="BE311" s="30"/>
      <c r="BF311" s="30"/>
      <c r="BG311" s="30"/>
      <c r="BH311" s="30"/>
      <c r="BI311" s="30"/>
      <c r="BJ311" s="30"/>
      <c r="BK311" s="30"/>
      <c r="BL311" s="30"/>
      <c r="BM311" s="30"/>
      <c r="BN311" s="30"/>
      <c r="BO311" s="30"/>
      <c r="BP311" s="30"/>
      <c r="BQ311" s="30"/>
      <c r="BR311" s="30"/>
      <c r="BS311" s="30"/>
      <c r="BT311" s="30"/>
      <c r="BU311" s="30"/>
      <c r="BV311" s="30"/>
      <c r="BW311" s="30"/>
      <c r="BX311" s="30"/>
      <c r="BY311" s="30"/>
      <c r="BZ311" s="30"/>
      <c r="CA311" s="30"/>
      <c r="CB311" s="30"/>
      <c r="CC311" s="30"/>
      <c r="CD311" s="30"/>
      <c r="CE311" s="30"/>
      <c r="CF311" s="30"/>
      <c r="CG311" s="30"/>
      <c r="CH311" s="30"/>
      <c r="CI311" s="30"/>
      <c r="CJ311" s="30"/>
      <c r="CK311" s="30"/>
      <c r="CL311" s="30"/>
      <c r="CM311" s="30"/>
    </row>
    <row r="312" spans="1:91" s="97" customFormat="1" ht="16.5" thickBot="1">
      <c r="A312" s="40"/>
      <c r="B312" s="157"/>
      <c r="C312" s="163"/>
      <c r="D312" s="172"/>
      <c r="E312" s="175"/>
      <c r="F312" s="254"/>
      <c r="G312" s="158"/>
      <c r="H312" s="272"/>
      <c r="I312" s="272"/>
      <c r="J312" s="272"/>
      <c r="K312" s="23"/>
      <c r="L312" s="102"/>
      <c r="M312" s="30"/>
      <c r="N312" s="30"/>
      <c r="O312" s="30"/>
      <c r="P312" s="30"/>
      <c r="Q312" s="30"/>
      <c r="R312" s="30"/>
      <c r="S312" s="30"/>
      <c r="T312" s="30"/>
      <c r="U312" s="30"/>
      <c r="V312" s="30"/>
      <c r="W312" s="30"/>
      <c r="X312" s="30"/>
      <c r="Y312" s="30"/>
      <c r="Z312" s="30"/>
      <c r="AA312" s="30"/>
      <c r="AB312" s="30"/>
      <c r="AC312" s="30"/>
      <c r="AD312" s="30"/>
      <c r="AE312" s="30"/>
      <c r="AF312" s="30"/>
      <c r="AG312" s="30"/>
      <c r="AH312" s="30"/>
      <c r="AI312" s="30"/>
      <c r="AJ312" s="30"/>
      <c r="AK312" s="30"/>
      <c r="AL312" s="30"/>
      <c r="AM312" s="30"/>
      <c r="AN312" s="30"/>
      <c r="AO312" s="30"/>
      <c r="AP312" s="30"/>
      <c r="AQ312" s="30"/>
      <c r="AR312" s="30"/>
      <c r="AS312" s="30"/>
      <c r="AT312" s="30"/>
      <c r="AU312" s="30"/>
      <c r="AV312" s="30"/>
      <c r="AW312" s="30"/>
      <c r="AX312" s="30"/>
      <c r="AY312" s="30"/>
      <c r="AZ312" s="30"/>
      <c r="BA312" s="30"/>
      <c r="BB312" s="30"/>
      <c r="BC312" s="30"/>
      <c r="BD312" s="30"/>
      <c r="BE312" s="30"/>
      <c r="BF312" s="30"/>
      <c r="BG312" s="30"/>
      <c r="BH312" s="30"/>
      <c r="BI312" s="30"/>
      <c r="BJ312" s="30"/>
      <c r="BK312" s="30"/>
      <c r="BL312" s="30"/>
      <c r="BM312" s="30"/>
      <c r="BN312" s="30"/>
      <c r="BO312" s="30"/>
      <c r="BP312" s="30"/>
      <c r="BQ312" s="30"/>
      <c r="BR312" s="30"/>
      <c r="BS312" s="30"/>
      <c r="BT312" s="30"/>
      <c r="BU312" s="30"/>
      <c r="BV312" s="30"/>
      <c r="BW312" s="30"/>
      <c r="BX312" s="30"/>
      <c r="BY312" s="30"/>
      <c r="BZ312" s="30"/>
      <c r="CA312" s="30"/>
      <c r="CB312" s="30"/>
      <c r="CC312" s="30"/>
      <c r="CD312" s="30"/>
      <c r="CE312" s="30"/>
      <c r="CF312" s="30"/>
      <c r="CG312" s="30"/>
      <c r="CH312" s="30"/>
      <c r="CI312" s="30"/>
      <c r="CJ312" s="30"/>
      <c r="CK312" s="30"/>
      <c r="CL312" s="30"/>
      <c r="CM312" s="30"/>
    </row>
    <row r="313" spans="1:91" s="97" customFormat="1" ht="16.5" thickBot="1">
      <c r="A313" s="40"/>
      <c r="B313" s="157"/>
      <c r="C313" s="163"/>
      <c r="D313" s="170"/>
      <c r="E313" s="175"/>
      <c r="F313" s="254"/>
      <c r="G313" s="158"/>
      <c r="H313" s="272"/>
      <c r="I313" s="272"/>
      <c r="J313" s="272"/>
      <c r="K313" s="23"/>
      <c r="L313" s="102"/>
      <c r="M313" s="30"/>
      <c r="N313" s="30"/>
      <c r="O313" s="30"/>
      <c r="P313" s="30"/>
      <c r="Q313" s="30"/>
      <c r="R313" s="30"/>
      <c r="S313" s="30"/>
      <c r="T313" s="30"/>
      <c r="U313" s="30"/>
      <c r="V313" s="30"/>
      <c r="W313" s="30"/>
      <c r="X313" s="30"/>
      <c r="Y313" s="30"/>
      <c r="Z313" s="30"/>
      <c r="AA313" s="30"/>
      <c r="AB313" s="30"/>
      <c r="AC313" s="30"/>
      <c r="AD313" s="30"/>
      <c r="AE313" s="30"/>
      <c r="AF313" s="30"/>
      <c r="AG313" s="30"/>
      <c r="AH313" s="30"/>
      <c r="AI313" s="30"/>
      <c r="AJ313" s="30"/>
      <c r="AK313" s="30"/>
      <c r="AL313" s="30"/>
      <c r="AM313" s="30"/>
      <c r="AN313" s="30"/>
      <c r="AO313" s="30"/>
      <c r="AP313" s="30"/>
      <c r="AQ313" s="30"/>
      <c r="AR313" s="30"/>
      <c r="AS313" s="30"/>
      <c r="AT313" s="30"/>
      <c r="AU313" s="30"/>
      <c r="AV313" s="30"/>
      <c r="AW313" s="30"/>
      <c r="AX313" s="30"/>
      <c r="AY313" s="30"/>
      <c r="AZ313" s="30"/>
      <c r="BA313" s="30"/>
      <c r="BB313" s="30"/>
      <c r="BC313" s="30"/>
      <c r="BD313" s="30"/>
      <c r="BE313" s="30"/>
      <c r="BF313" s="30"/>
      <c r="BG313" s="30"/>
      <c r="BH313" s="30"/>
      <c r="BI313" s="30"/>
      <c r="BJ313" s="30"/>
      <c r="BK313" s="30"/>
      <c r="BL313" s="30"/>
      <c r="BM313" s="30"/>
      <c r="BN313" s="30"/>
      <c r="BO313" s="30"/>
      <c r="BP313" s="30"/>
      <c r="BQ313" s="30"/>
      <c r="BR313" s="30"/>
      <c r="BS313" s="30"/>
      <c r="BT313" s="30"/>
      <c r="BU313" s="30"/>
      <c r="BV313" s="30"/>
      <c r="BW313" s="30"/>
      <c r="BX313" s="30"/>
      <c r="BY313" s="30"/>
      <c r="BZ313" s="30"/>
      <c r="CA313" s="30"/>
      <c r="CB313" s="30"/>
      <c r="CC313" s="30"/>
      <c r="CD313" s="30"/>
      <c r="CE313" s="30"/>
      <c r="CF313" s="30"/>
      <c r="CG313" s="30"/>
      <c r="CH313" s="30"/>
      <c r="CI313" s="30"/>
      <c r="CJ313" s="30"/>
      <c r="CK313" s="30"/>
      <c r="CL313" s="30"/>
      <c r="CM313" s="30"/>
    </row>
    <row r="314" spans="1:91" s="97" customFormat="1" ht="16.5" thickBot="1">
      <c r="A314" s="40"/>
      <c r="B314" s="157"/>
      <c r="C314" s="163"/>
      <c r="D314" s="171"/>
      <c r="E314" s="175"/>
      <c r="F314" s="254"/>
      <c r="G314" s="158"/>
      <c r="H314" s="272"/>
      <c r="I314" s="272"/>
      <c r="J314" s="272"/>
      <c r="K314" s="23"/>
      <c r="L314" s="102"/>
      <c r="M314" s="30"/>
      <c r="N314" s="30"/>
      <c r="O314" s="30"/>
      <c r="P314" s="30"/>
      <c r="Q314" s="30"/>
      <c r="R314" s="30"/>
      <c r="S314" s="30"/>
      <c r="T314" s="30"/>
      <c r="U314" s="30"/>
      <c r="V314" s="30"/>
      <c r="W314" s="30"/>
      <c r="X314" s="30"/>
      <c r="Y314" s="30"/>
      <c r="Z314" s="30"/>
      <c r="AA314" s="30"/>
      <c r="AB314" s="30"/>
      <c r="AC314" s="30"/>
      <c r="AD314" s="30"/>
      <c r="AE314" s="30"/>
      <c r="AF314" s="30"/>
      <c r="AG314" s="30"/>
      <c r="AH314" s="30"/>
      <c r="AI314" s="30"/>
      <c r="AJ314" s="30"/>
      <c r="AK314" s="30"/>
      <c r="AL314" s="30"/>
      <c r="AM314" s="30"/>
      <c r="AN314" s="30"/>
      <c r="AO314" s="30"/>
      <c r="AP314" s="30"/>
      <c r="AQ314" s="30"/>
      <c r="AR314" s="30"/>
      <c r="AS314" s="30"/>
      <c r="AT314" s="30"/>
      <c r="AU314" s="30"/>
      <c r="AV314" s="30"/>
      <c r="AW314" s="30"/>
      <c r="AX314" s="30"/>
      <c r="AY314" s="30"/>
      <c r="AZ314" s="30"/>
      <c r="BA314" s="30"/>
      <c r="BB314" s="30"/>
      <c r="BC314" s="30"/>
      <c r="BD314" s="30"/>
      <c r="BE314" s="30"/>
      <c r="BF314" s="30"/>
      <c r="BG314" s="30"/>
      <c r="BH314" s="30"/>
      <c r="BI314" s="30"/>
      <c r="BJ314" s="30"/>
      <c r="BK314" s="30"/>
      <c r="BL314" s="30"/>
      <c r="BM314" s="30"/>
      <c r="BN314" s="30"/>
      <c r="BO314" s="30"/>
      <c r="BP314" s="30"/>
      <c r="BQ314" s="30"/>
      <c r="BR314" s="30"/>
      <c r="BS314" s="30"/>
      <c r="BT314" s="30"/>
      <c r="BU314" s="30"/>
      <c r="BV314" s="30"/>
      <c r="BW314" s="30"/>
      <c r="BX314" s="30"/>
      <c r="BY314" s="30"/>
      <c r="BZ314" s="30"/>
      <c r="CA314" s="30"/>
      <c r="CB314" s="30"/>
      <c r="CC314" s="30"/>
      <c r="CD314" s="30"/>
      <c r="CE314" s="30"/>
      <c r="CF314" s="30"/>
      <c r="CG314" s="30"/>
      <c r="CH314" s="30"/>
      <c r="CI314" s="30"/>
      <c r="CJ314" s="30"/>
      <c r="CK314" s="30"/>
      <c r="CL314" s="30"/>
      <c r="CM314" s="30"/>
    </row>
    <row r="315" spans="1:91" s="97" customFormat="1" ht="16.5" thickBot="1">
      <c r="A315" s="40"/>
      <c r="B315" s="157"/>
      <c r="C315" s="163"/>
      <c r="D315" s="171"/>
      <c r="E315" s="84"/>
      <c r="F315" s="254"/>
      <c r="G315" s="158"/>
      <c r="H315" s="272"/>
      <c r="I315" s="272"/>
      <c r="J315" s="272"/>
      <c r="K315" s="23"/>
      <c r="L315" s="102"/>
      <c r="M315" s="30"/>
      <c r="N315" s="30"/>
      <c r="O315" s="30"/>
      <c r="P315" s="30"/>
      <c r="Q315" s="30"/>
      <c r="R315" s="30"/>
      <c r="S315" s="30"/>
      <c r="T315" s="30"/>
      <c r="U315" s="30"/>
      <c r="V315" s="30"/>
      <c r="W315" s="30"/>
      <c r="X315" s="30"/>
      <c r="Y315" s="30"/>
      <c r="Z315" s="30"/>
      <c r="AA315" s="30"/>
      <c r="AB315" s="30"/>
      <c r="AC315" s="30"/>
      <c r="AD315" s="30"/>
      <c r="AE315" s="30"/>
      <c r="AF315" s="30"/>
      <c r="AG315" s="30"/>
      <c r="AH315" s="30"/>
      <c r="AI315" s="30"/>
      <c r="AJ315" s="30"/>
      <c r="AK315" s="30"/>
      <c r="AL315" s="30"/>
      <c r="AM315" s="30"/>
      <c r="AN315" s="30"/>
      <c r="AO315" s="30"/>
      <c r="AP315" s="30"/>
      <c r="AQ315" s="30"/>
      <c r="AR315" s="30"/>
      <c r="AS315" s="30"/>
      <c r="AT315" s="30"/>
      <c r="AU315" s="30"/>
      <c r="AV315" s="30"/>
      <c r="AW315" s="30"/>
      <c r="AX315" s="30"/>
      <c r="AY315" s="30"/>
      <c r="AZ315" s="30"/>
      <c r="BA315" s="30"/>
      <c r="BB315" s="30"/>
      <c r="BC315" s="30"/>
      <c r="BD315" s="30"/>
      <c r="BE315" s="30"/>
      <c r="BF315" s="30"/>
      <c r="BG315" s="30"/>
      <c r="BH315" s="30"/>
      <c r="BI315" s="30"/>
      <c r="BJ315" s="30"/>
      <c r="BK315" s="30"/>
      <c r="BL315" s="30"/>
      <c r="BM315" s="30"/>
      <c r="BN315" s="30"/>
      <c r="BO315" s="30"/>
      <c r="BP315" s="30"/>
      <c r="BQ315" s="30"/>
      <c r="BR315" s="30"/>
      <c r="BS315" s="30"/>
      <c r="BT315" s="30"/>
      <c r="BU315" s="30"/>
      <c r="BV315" s="30"/>
      <c r="BW315" s="30"/>
      <c r="BX315" s="30"/>
      <c r="BY315" s="30"/>
      <c r="BZ315" s="30"/>
      <c r="CA315" s="30"/>
      <c r="CB315" s="30"/>
      <c r="CC315" s="30"/>
      <c r="CD315" s="30"/>
      <c r="CE315" s="30"/>
      <c r="CF315" s="30"/>
      <c r="CG315" s="30"/>
      <c r="CH315" s="30"/>
      <c r="CI315" s="30"/>
      <c r="CJ315" s="30"/>
      <c r="CK315" s="30"/>
      <c r="CL315" s="30"/>
      <c r="CM315" s="30"/>
    </row>
    <row r="316" spans="1:91" s="97" customFormat="1" ht="16.5" thickBot="1">
      <c r="A316" s="40"/>
      <c r="B316" s="157"/>
      <c r="C316" s="163" t="s">
        <v>323</v>
      </c>
      <c r="D316" s="172" t="s">
        <v>324</v>
      </c>
      <c r="E316" s="175">
        <v>2</v>
      </c>
      <c r="F316" s="254"/>
      <c r="G316" s="158"/>
      <c r="H316" s="272"/>
      <c r="I316" s="272"/>
      <c r="J316" s="272"/>
      <c r="K316" s="24"/>
      <c r="L316" s="102">
        <f>E316*K316</f>
        <v>0</v>
      </c>
      <c r="M316" s="30"/>
      <c r="N316" s="30"/>
      <c r="O316" s="30"/>
      <c r="P316" s="30"/>
      <c r="Q316" s="30"/>
      <c r="R316" s="30"/>
      <c r="S316" s="30"/>
      <c r="T316" s="30"/>
      <c r="U316" s="30"/>
      <c r="V316" s="30"/>
      <c r="W316" s="30"/>
      <c r="X316" s="30"/>
      <c r="Y316" s="30"/>
      <c r="Z316" s="30"/>
      <c r="AA316" s="30"/>
      <c r="AB316" s="30"/>
      <c r="AC316" s="30"/>
      <c r="AD316" s="30"/>
      <c r="AE316" s="30"/>
      <c r="AF316" s="30"/>
      <c r="AG316" s="30"/>
      <c r="AH316" s="30"/>
      <c r="AI316" s="30"/>
      <c r="AJ316" s="30"/>
      <c r="AK316" s="30"/>
      <c r="AL316" s="30"/>
      <c r="AM316" s="30"/>
      <c r="AN316" s="30"/>
      <c r="AO316" s="30"/>
      <c r="AP316" s="30"/>
      <c r="AQ316" s="30"/>
      <c r="AR316" s="30"/>
      <c r="AS316" s="30"/>
      <c r="AT316" s="30"/>
      <c r="AU316" s="30"/>
      <c r="AV316" s="30"/>
      <c r="AW316" s="30"/>
      <c r="AX316" s="30"/>
      <c r="AY316" s="30"/>
      <c r="AZ316" s="30"/>
      <c r="BA316" s="30"/>
      <c r="BB316" s="30"/>
      <c r="BC316" s="30"/>
      <c r="BD316" s="30"/>
      <c r="BE316" s="30"/>
      <c r="BF316" s="30"/>
      <c r="BG316" s="30"/>
      <c r="BH316" s="30"/>
      <c r="BI316" s="30"/>
      <c r="BJ316" s="30"/>
      <c r="BK316" s="30"/>
      <c r="BL316" s="30"/>
      <c r="BM316" s="30"/>
      <c r="BN316" s="30"/>
      <c r="BO316" s="30"/>
      <c r="BP316" s="30"/>
      <c r="BQ316" s="30"/>
      <c r="BR316" s="30"/>
      <c r="BS316" s="30"/>
      <c r="BT316" s="30"/>
      <c r="BU316" s="30"/>
      <c r="BV316" s="30"/>
      <c r="BW316" s="30"/>
      <c r="BX316" s="30"/>
      <c r="BY316" s="30"/>
      <c r="BZ316" s="30"/>
      <c r="CA316" s="30"/>
      <c r="CB316" s="30"/>
      <c r="CC316" s="30"/>
      <c r="CD316" s="30"/>
      <c r="CE316" s="30"/>
      <c r="CF316" s="30"/>
      <c r="CG316" s="30"/>
      <c r="CH316" s="30"/>
      <c r="CI316" s="30"/>
      <c r="CJ316" s="30"/>
      <c r="CK316" s="30"/>
      <c r="CL316" s="30"/>
      <c r="CM316" s="30"/>
    </row>
    <row r="317" spans="1:91" s="97" customFormat="1" ht="16.5" thickBot="1">
      <c r="A317" s="40"/>
      <c r="B317" s="157"/>
      <c r="C317" s="163"/>
      <c r="D317" s="170" t="s">
        <v>616</v>
      </c>
      <c r="E317" s="175"/>
      <c r="F317" s="254"/>
      <c r="G317" s="158"/>
      <c r="H317" s="272"/>
      <c r="I317" s="272"/>
      <c r="J317" s="272"/>
      <c r="K317" s="23"/>
      <c r="L317" s="102"/>
      <c r="M317" s="30"/>
      <c r="N317" s="30"/>
      <c r="O317" s="30"/>
      <c r="P317" s="30"/>
      <c r="Q317" s="30"/>
      <c r="R317" s="30"/>
      <c r="S317" s="30"/>
      <c r="T317" s="30"/>
      <c r="U317" s="30"/>
      <c r="V317" s="30"/>
      <c r="W317" s="30"/>
      <c r="X317" s="30"/>
      <c r="Y317" s="30"/>
      <c r="Z317" s="30"/>
      <c r="AA317" s="30"/>
      <c r="AB317" s="30"/>
      <c r="AC317" s="30"/>
      <c r="AD317" s="30"/>
      <c r="AE317" s="30"/>
      <c r="AF317" s="30"/>
      <c r="AG317" s="30"/>
      <c r="AH317" s="30"/>
      <c r="AI317" s="30"/>
      <c r="AJ317" s="30"/>
      <c r="AK317" s="30"/>
      <c r="AL317" s="30"/>
      <c r="AM317" s="30"/>
      <c r="AN317" s="30"/>
      <c r="AO317" s="30"/>
      <c r="AP317" s="30"/>
      <c r="AQ317" s="30"/>
      <c r="AR317" s="30"/>
      <c r="AS317" s="30"/>
      <c r="AT317" s="30"/>
      <c r="AU317" s="30"/>
      <c r="AV317" s="30"/>
      <c r="AW317" s="30"/>
      <c r="AX317" s="30"/>
      <c r="AY317" s="30"/>
      <c r="AZ317" s="30"/>
      <c r="BA317" s="30"/>
      <c r="BB317" s="30"/>
      <c r="BC317" s="30"/>
      <c r="BD317" s="30"/>
      <c r="BE317" s="30"/>
      <c r="BF317" s="30"/>
      <c r="BG317" s="30"/>
      <c r="BH317" s="30"/>
      <c r="BI317" s="30"/>
      <c r="BJ317" s="30"/>
      <c r="BK317" s="30"/>
      <c r="BL317" s="30"/>
      <c r="BM317" s="30"/>
      <c r="BN317" s="30"/>
      <c r="BO317" s="30"/>
      <c r="BP317" s="30"/>
      <c r="BQ317" s="30"/>
      <c r="BR317" s="30"/>
      <c r="BS317" s="30"/>
      <c r="BT317" s="30"/>
      <c r="BU317" s="30"/>
      <c r="BV317" s="30"/>
      <c r="BW317" s="30"/>
      <c r="BX317" s="30"/>
      <c r="BY317" s="30"/>
      <c r="BZ317" s="30"/>
      <c r="CA317" s="30"/>
      <c r="CB317" s="30"/>
      <c r="CC317" s="30"/>
      <c r="CD317" s="30"/>
      <c r="CE317" s="30"/>
      <c r="CF317" s="30"/>
      <c r="CG317" s="30"/>
      <c r="CH317" s="30"/>
      <c r="CI317" s="30"/>
      <c r="CJ317" s="30"/>
      <c r="CK317" s="30"/>
      <c r="CL317" s="30"/>
      <c r="CM317" s="30"/>
    </row>
    <row r="318" spans="1:91" s="97" customFormat="1" ht="16.5" thickBot="1">
      <c r="A318" s="40"/>
      <c r="B318" s="157"/>
      <c r="C318" s="163"/>
      <c r="D318" s="171" t="s">
        <v>329</v>
      </c>
      <c r="E318" s="175"/>
      <c r="F318" s="254"/>
      <c r="G318" s="158"/>
      <c r="H318" s="272"/>
      <c r="I318" s="272"/>
      <c r="J318" s="272"/>
      <c r="K318" s="23"/>
      <c r="L318" s="102"/>
      <c r="M318" s="30"/>
      <c r="N318" s="30"/>
      <c r="O318" s="30"/>
      <c r="P318" s="30"/>
      <c r="Q318" s="30"/>
      <c r="R318" s="30"/>
      <c r="S318" s="30"/>
      <c r="T318" s="30"/>
      <c r="U318" s="30"/>
      <c r="V318" s="30"/>
      <c r="W318" s="30"/>
      <c r="X318" s="30"/>
      <c r="Y318" s="30"/>
      <c r="Z318" s="30"/>
      <c r="AA318" s="30"/>
      <c r="AB318" s="30"/>
      <c r="AC318" s="30"/>
      <c r="AD318" s="30"/>
      <c r="AE318" s="30"/>
      <c r="AF318" s="30"/>
      <c r="AG318" s="30"/>
      <c r="AH318" s="30"/>
      <c r="AI318" s="30"/>
      <c r="AJ318" s="30"/>
      <c r="AK318" s="30"/>
      <c r="AL318" s="30"/>
      <c r="AM318" s="30"/>
      <c r="AN318" s="30"/>
      <c r="AO318" s="30"/>
      <c r="AP318" s="30"/>
      <c r="AQ318" s="30"/>
      <c r="AR318" s="30"/>
      <c r="AS318" s="30"/>
      <c r="AT318" s="30"/>
      <c r="AU318" s="30"/>
      <c r="AV318" s="30"/>
      <c r="AW318" s="30"/>
      <c r="AX318" s="30"/>
      <c r="AY318" s="30"/>
      <c r="AZ318" s="30"/>
      <c r="BA318" s="30"/>
      <c r="BB318" s="30"/>
      <c r="BC318" s="30"/>
      <c r="BD318" s="30"/>
      <c r="BE318" s="30"/>
      <c r="BF318" s="30"/>
      <c r="BG318" s="30"/>
      <c r="BH318" s="30"/>
      <c r="BI318" s="30"/>
      <c r="BJ318" s="30"/>
      <c r="BK318" s="30"/>
      <c r="BL318" s="30"/>
      <c r="BM318" s="30"/>
      <c r="BN318" s="30"/>
      <c r="BO318" s="30"/>
      <c r="BP318" s="30"/>
      <c r="BQ318" s="30"/>
      <c r="BR318" s="30"/>
      <c r="BS318" s="30"/>
      <c r="BT318" s="30"/>
      <c r="BU318" s="30"/>
      <c r="BV318" s="30"/>
      <c r="BW318" s="30"/>
      <c r="BX318" s="30"/>
      <c r="BY318" s="30"/>
      <c r="BZ318" s="30"/>
      <c r="CA318" s="30"/>
      <c r="CB318" s="30"/>
      <c r="CC318" s="30"/>
      <c r="CD318" s="30"/>
      <c r="CE318" s="30"/>
      <c r="CF318" s="30"/>
      <c r="CG318" s="30"/>
      <c r="CH318" s="30"/>
      <c r="CI318" s="30"/>
      <c r="CJ318" s="30"/>
      <c r="CK318" s="30"/>
      <c r="CL318" s="30"/>
      <c r="CM318" s="30"/>
    </row>
    <row r="319" spans="1:91" s="97" customFormat="1" ht="18.95" customHeight="1" thickBot="1">
      <c r="A319" s="40"/>
      <c r="B319" s="157"/>
      <c r="C319" s="163"/>
      <c r="D319" s="171" t="s">
        <v>326</v>
      </c>
      <c r="E319" s="175"/>
      <c r="F319" s="254"/>
      <c r="G319" s="158"/>
      <c r="H319" s="272"/>
      <c r="I319" s="272"/>
      <c r="J319" s="272"/>
      <c r="K319" s="23"/>
      <c r="L319" s="102"/>
      <c r="M319" s="30"/>
      <c r="N319" s="30"/>
      <c r="O319" s="30"/>
      <c r="P319" s="30"/>
      <c r="Q319" s="30"/>
      <c r="R319" s="30"/>
      <c r="S319" s="30"/>
      <c r="T319" s="30"/>
      <c r="U319" s="30"/>
      <c r="V319" s="30"/>
      <c r="W319" s="30"/>
      <c r="X319" s="30"/>
      <c r="Y319" s="30"/>
      <c r="Z319" s="30"/>
      <c r="AA319" s="30"/>
      <c r="AB319" s="30"/>
      <c r="AC319" s="30"/>
      <c r="AD319" s="30"/>
      <c r="AE319" s="30"/>
      <c r="AF319" s="30"/>
      <c r="AG319" s="30"/>
      <c r="AH319" s="30"/>
      <c r="AI319" s="30"/>
      <c r="AJ319" s="30"/>
      <c r="AK319" s="30"/>
      <c r="AL319" s="30"/>
      <c r="AM319" s="30"/>
      <c r="AN319" s="30"/>
      <c r="AO319" s="30"/>
      <c r="AP319" s="30"/>
      <c r="AQ319" s="30"/>
      <c r="AR319" s="30"/>
      <c r="AS319" s="30"/>
      <c r="AT319" s="30"/>
      <c r="AU319" s="30"/>
      <c r="AV319" s="30"/>
      <c r="AW319" s="30"/>
      <c r="AX319" s="30"/>
      <c r="AY319" s="30"/>
      <c r="AZ319" s="30"/>
      <c r="BA319" s="30"/>
      <c r="BB319" s="30"/>
      <c r="BC319" s="30"/>
      <c r="BD319" s="30"/>
      <c r="BE319" s="30"/>
      <c r="BF319" s="30"/>
      <c r="BG319" s="30"/>
      <c r="BH319" s="30"/>
      <c r="BI319" s="30"/>
      <c r="BJ319" s="30"/>
      <c r="BK319" s="30"/>
      <c r="BL319" s="30"/>
      <c r="BM319" s="30"/>
      <c r="BN319" s="30"/>
      <c r="BO319" s="30"/>
      <c r="BP319" s="30"/>
      <c r="BQ319" s="30"/>
      <c r="BR319" s="30"/>
      <c r="BS319" s="30"/>
      <c r="BT319" s="30"/>
      <c r="BU319" s="30"/>
      <c r="BV319" s="30"/>
      <c r="BW319" s="30"/>
      <c r="BX319" s="30"/>
      <c r="BY319" s="30"/>
      <c r="BZ319" s="30"/>
      <c r="CA319" s="30"/>
      <c r="CB319" s="30"/>
      <c r="CC319" s="30"/>
      <c r="CD319" s="30"/>
      <c r="CE319" s="30"/>
      <c r="CF319" s="30"/>
      <c r="CG319" s="30"/>
      <c r="CH319" s="30"/>
      <c r="CI319" s="30"/>
      <c r="CJ319" s="30"/>
      <c r="CK319" s="30"/>
      <c r="CL319" s="30"/>
      <c r="CM319" s="30"/>
    </row>
    <row r="320" spans="1:91" s="97" customFormat="1" ht="16.5" thickBot="1">
      <c r="A320" s="40"/>
      <c r="B320" s="157"/>
      <c r="C320" s="163"/>
      <c r="D320" s="171" t="s">
        <v>330</v>
      </c>
      <c r="E320" s="175"/>
      <c r="F320" s="254"/>
      <c r="G320" s="158"/>
      <c r="H320" s="272"/>
      <c r="I320" s="272"/>
      <c r="J320" s="272"/>
      <c r="K320" s="23"/>
      <c r="L320" s="102"/>
      <c r="M320" s="30"/>
      <c r="N320" s="30"/>
      <c r="O320" s="30"/>
      <c r="P320" s="30"/>
      <c r="Q320" s="30"/>
      <c r="R320" s="30"/>
      <c r="S320" s="30"/>
      <c r="T320" s="30"/>
      <c r="U320" s="30"/>
      <c r="V320" s="30"/>
      <c r="W320" s="30"/>
      <c r="X320" s="30"/>
      <c r="Y320" s="30"/>
      <c r="Z320" s="30"/>
      <c r="AA320" s="30"/>
      <c r="AB320" s="30"/>
      <c r="AC320" s="30"/>
      <c r="AD320" s="30"/>
      <c r="AE320" s="30"/>
      <c r="AF320" s="30"/>
      <c r="AG320" s="30"/>
      <c r="AH320" s="30"/>
      <c r="AI320" s="30"/>
      <c r="AJ320" s="30"/>
      <c r="AK320" s="30"/>
      <c r="AL320" s="30"/>
      <c r="AM320" s="30"/>
      <c r="AN320" s="30"/>
      <c r="AO320" s="30"/>
      <c r="AP320" s="30"/>
      <c r="AQ320" s="30"/>
      <c r="AR320" s="30"/>
      <c r="AS320" s="30"/>
      <c r="AT320" s="30"/>
      <c r="AU320" s="30"/>
      <c r="AV320" s="30"/>
      <c r="AW320" s="30"/>
      <c r="AX320" s="30"/>
      <c r="AY320" s="30"/>
      <c r="AZ320" s="30"/>
      <c r="BA320" s="30"/>
      <c r="BB320" s="30"/>
      <c r="BC320" s="30"/>
      <c r="BD320" s="30"/>
      <c r="BE320" s="30"/>
      <c r="BF320" s="30"/>
      <c r="BG320" s="30"/>
      <c r="BH320" s="30"/>
      <c r="BI320" s="30"/>
      <c r="BJ320" s="30"/>
      <c r="BK320" s="30"/>
      <c r="BL320" s="30"/>
      <c r="BM320" s="30"/>
      <c r="BN320" s="30"/>
      <c r="BO320" s="30"/>
      <c r="BP320" s="30"/>
      <c r="BQ320" s="30"/>
      <c r="BR320" s="30"/>
      <c r="BS320" s="30"/>
      <c r="BT320" s="30"/>
      <c r="BU320" s="30"/>
      <c r="BV320" s="30"/>
      <c r="BW320" s="30"/>
      <c r="BX320" s="30"/>
      <c r="BY320" s="30"/>
      <c r="BZ320" s="30"/>
      <c r="CA320" s="30"/>
      <c r="CB320" s="30"/>
      <c r="CC320" s="30"/>
      <c r="CD320" s="30"/>
      <c r="CE320" s="30"/>
      <c r="CF320" s="30"/>
      <c r="CG320" s="30"/>
      <c r="CH320" s="30"/>
      <c r="CI320" s="30"/>
      <c r="CJ320" s="30"/>
      <c r="CK320" s="30"/>
      <c r="CL320" s="30"/>
      <c r="CM320" s="30"/>
    </row>
    <row r="321" spans="1:91" s="97" customFormat="1" ht="16.5" thickBot="1">
      <c r="A321" s="40"/>
      <c r="B321" s="157"/>
      <c r="C321" s="163"/>
      <c r="D321" s="171" t="s">
        <v>331</v>
      </c>
      <c r="E321" s="175"/>
      <c r="F321" s="254"/>
      <c r="G321" s="158"/>
      <c r="H321" s="272"/>
      <c r="I321" s="272"/>
      <c r="J321" s="272"/>
      <c r="K321" s="23"/>
      <c r="L321" s="102"/>
      <c r="M321" s="30"/>
      <c r="N321" s="30"/>
      <c r="O321" s="30"/>
      <c r="P321" s="30"/>
      <c r="Q321" s="30"/>
      <c r="R321" s="30"/>
      <c r="S321" s="30"/>
      <c r="T321" s="30"/>
      <c r="U321" s="30"/>
      <c r="V321" s="30"/>
      <c r="W321" s="30"/>
      <c r="X321" s="30"/>
      <c r="Y321" s="30"/>
      <c r="Z321" s="30"/>
      <c r="AA321" s="30"/>
      <c r="AB321" s="30"/>
      <c r="AC321" s="30"/>
      <c r="AD321" s="30"/>
      <c r="AE321" s="30"/>
      <c r="AF321" s="30"/>
      <c r="AG321" s="30"/>
      <c r="AH321" s="30"/>
      <c r="AI321" s="30"/>
      <c r="AJ321" s="30"/>
      <c r="AK321" s="30"/>
      <c r="AL321" s="30"/>
      <c r="AM321" s="30"/>
      <c r="AN321" s="30"/>
      <c r="AO321" s="30"/>
      <c r="AP321" s="30"/>
      <c r="AQ321" s="30"/>
      <c r="AR321" s="30"/>
      <c r="AS321" s="30"/>
      <c r="AT321" s="30"/>
      <c r="AU321" s="30"/>
      <c r="AV321" s="30"/>
      <c r="AW321" s="30"/>
      <c r="AX321" s="30"/>
      <c r="AY321" s="30"/>
      <c r="AZ321" s="30"/>
      <c r="BA321" s="30"/>
      <c r="BB321" s="30"/>
      <c r="BC321" s="30"/>
      <c r="BD321" s="30"/>
      <c r="BE321" s="30"/>
      <c r="BF321" s="30"/>
      <c r="BG321" s="30"/>
      <c r="BH321" s="30"/>
      <c r="BI321" s="30"/>
      <c r="BJ321" s="30"/>
      <c r="BK321" s="30"/>
      <c r="BL321" s="30"/>
      <c r="BM321" s="30"/>
      <c r="BN321" s="30"/>
      <c r="BO321" s="30"/>
      <c r="BP321" s="30"/>
      <c r="BQ321" s="30"/>
      <c r="BR321" s="30"/>
      <c r="BS321" s="30"/>
      <c r="BT321" s="30"/>
      <c r="BU321" s="30"/>
      <c r="BV321" s="30"/>
      <c r="BW321" s="30"/>
      <c r="BX321" s="30"/>
      <c r="BY321" s="30"/>
      <c r="BZ321" s="30"/>
      <c r="CA321" s="30"/>
      <c r="CB321" s="30"/>
      <c r="CC321" s="30"/>
      <c r="CD321" s="30"/>
      <c r="CE321" s="30"/>
      <c r="CF321" s="30"/>
      <c r="CG321" s="30"/>
      <c r="CH321" s="30"/>
      <c r="CI321" s="30"/>
      <c r="CJ321" s="30"/>
      <c r="CK321" s="30"/>
      <c r="CL321" s="30"/>
      <c r="CM321" s="30"/>
    </row>
    <row r="322" spans="1:91" s="97" customFormat="1" ht="16.5" thickBot="1">
      <c r="A322" s="40"/>
      <c r="B322" s="157"/>
      <c r="C322" s="163"/>
      <c r="D322" s="171" t="s">
        <v>328</v>
      </c>
      <c r="E322" s="175"/>
      <c r="F322" s="254"/>
      <c r="G322" s="158"/>
      <c r="H322" s="272"/>
      <c r="I322" s="272"/>
      <c r="J322" s="272"/>
      <c r="K322" s="23"/>
      <c r="L322" s="102"/>
      <c r="M322" s="30"/>
      <c r="N322" s="30"/>
      <c r="O322" s="30"/>
      <c r="P322" s="30"/>
      <c r="Q322" s="30"/>
      <c r="R322" s="30"/>
      <c r="S322" s="30"/>
      <c r="T322" s="30"/>
      <c r="U322" s="30"/>
      <c r="V322" s="30"/>
      <c r="W322" s="30"/>
      <c r="X322" s="30"/>
      <c r="Y322" s="30"/>
      <c r="Z322" s="30"/>
      <c r="AA322" s="30"/>
      <c r="AB322" s="30"/>
      <c r="AC322" s="30"/>
      <c r="AD322" s="30"/>
      <c r="AE322" s="30"/>
      <c r="AF322" s="30"/>
      <c r="AG322" s="30"/>
      <c r="AH322" s="30"/>
      <c r="AI322" s="30"/>
      <c r="AJ322" s="30"/>
      <c r="AK322" s="30"/>
      <c r="AL322" s="30"/>
      <c r="AM322" s="30"/>
      <c r="AN322" s="30"/>
      <c r="AO322" s="30"/>
      <c r="AP322" s="30"/>
      <c r="AQ322" s="30"/>
      <c r="AR322" s="30"/>
      <c r="AS322" s="30"/>
      <c r="AT322" s="30"/>
      <c r="AU322" s="30"/>
      <c r="AV322" s="30"/>
      <c r="AW322" s="30"/>
      <c r="AX322" s="30"/>
      <c r="AY322" s="30"/>
      <c r="AZ322" s="30"/>
      <c r="BA322" s="30"/>
      <c r="BB322" s="30"/>
      <c r="BC322" s="30"/>
      <c r="BD322" s="30"/>
      <c r="BE322" s="30"/>
      <c r="BF322" s="30"/>
      <c r="BG322" s="30"/>
      <c r="BH322" s="30"/>
      <c r="BI322" s="30"/>
      <c r="BJ322" s="30"/>
      <c r="BK322" s="30"/>
      <c r="BL322" s="30"/>
      <c r="BM322" s="30"/>
      <c r="BN322" s="30"/>
      <c r="BO322" s="30"/>
      <c r="BP322" s="30"/>
      <c r="BQ322" s="30"/>
      <c r="BR322" s="30"/>
      <c r="BS322" s="30"/>
      <c r="BT322" s="30"/>
      <c r="BU322" s="30"/>
      <c r="BV322" s="30"/>
      <c r="BW322" s="30"/>
      <c r="BX322" s="30"/>
      <c r="BY322" s="30"/>
      <c r="BZ322" s="30"/>
      <c r="CA322" s="30"/>
      <c r="CB322" s="30"/>
      <c r="CC322" s="30"/>
      <c r="CD322" s="30"/>
      <c r="CE322" s="30"/>
      <c r="CF322" s="30"/>
      <c r="CG322" s="30"/>
      <c r="CH322" s="30"/>
      <c r="CI322" s="30"/>
      <c r="CJ322" s="30"/>
      <c r="CK322" s="30"/>
      <c r="CL322" s="30"/>
      <c r="CM322" s="30"/>
    </row>
    <row r="323" spans="1:91" s="97" customFormat="1" ht="140.1" customHeight="1" thickBot="1">
      <c r="A323" s="40"/>
      <c r="B323" s="157"/>
      <c r="C323" s="163"/>
      <c r="D323" s="171" t="s">
        <v>327</v>
      </c>
      <c r="E323" s="175"/>
      <c r="F323" s="254"/>
      <c r="G323" s="158"/>
      <c r="H323" s="272"/>
      <c r="I323" s="272"/>
      <c r="J323" s="272"/>
      <c r="K323" s="23"/>
      <c r="L323" s="102"/>
      <c r="M323" s="30"/>
      <c r="N323" s="30"/>
      <c r="O323" s="30"/>
      <c r="P323" s="30"/>
      <c r="Q323" s="30"/>
      <c r="R323" s="30"/>
      <c r="S323" s="30"/>
      <c r="T323" s="30"/>
      <c r="U323" s="30"/>
      <c r="V323" s="30"/>
      <c r="W323" s="30"/>
      <c r="X323" s="30"/>
      <c r="Y323" s="30"/>
      <c r="Z323" s="30"/>
      <c r="AA323" s="30"/>
      <c r="AB323" s="30"/>
      <c r="AC323" s="30"/>
      <c r="AD323" s="30"/>
      <c r="AE323" s="30"/>
      <c r="AF323" s="30"/>
      <c r="AG323" s="30"/>
      <c r="AH323" s="30"/>
      <c r="AI323" s="30"/>
      <c r="AJ323" s="30"/>
      <c r="AK323" s="30"/>
      <c r="AL323" s="30"/>
      <c r="AM323" s="30"/>
      <c r="AN323" s="30"/>
      <c r="AO323" s="30"/>
      <c r="AP323" s="30"/>
      <c r="AQ323" s="30"/>
      <c r="AR323" s="30"/>
      <c r="AS323" s="30"/>
      <c r="AT323" s="30"/>
      <c r="AU323" s="30"/>
      <c r="AV323" s="30"/>
      <c r="AW323" s="30"/>
      <c r="AX323" s="30"/>
      <c r="AY323" s="30"/>
      <c r="AZ323" s="30"/>
      <c r="BA323" s="30"/>
      <c r="BB323" s="30"/>
      <c r="BC323" s="30"/>
      <c r="BD323" s="30"/>
      <c r="BE323" s="30"/>
      <c r="BF323" s="30"/>
      <c r="BG323" s="30"/>
      <c r="BH323" s="30"/>
      <c r="BI323" s="30"/>
      <c r="BJ323" s="30"/>
      <c r="BK323" s="30"/>
      <c r="BL323" s="30"/>
      <c r="BM323" s="30"/>
      <c r="BN323" s="30"/>
      <c r="BO323" s="30"/>
      <c r="BP323" s="30"/>
      <c r="BQ323" s="30"/>
      <c r="BR323" s="30"/>
      <c r="BS323" s="30"/>
      <c r="BT323" s="30"/>
      <c r="BU323" s="30"/>
      <c r="BV323" s="30"/>
      <c r="BW323" s="30"/>
      <c r="BX323" s="30"/>
      <c r="BY323" s="30"/>
      <c r="BZ323" s="30"/>
      <c r="CA323" s="30"/>
      <c r="CB323" s="30"/>
      <c r="CC323" s="30"/>
      <c r="CD323" s="30"/>
      <c r="CE323" s="30"/>
      <c r="CF323" s="30"/>
      <c r="CG323" s="30"/>
      <c r="CH323" s="30"/>
      <c r="CI323" s="30"/>
      <c r="CJ323" s="30"/>
      <c r="CK323" s="30"/>
      <c r="CL323" s="30"/>
      <c r="CM323" s="30"/>
    </row>
    <row r="324" spans="1:91" s="97" customFormat="1" ht="16.5" thickBot="1">
      <c r="A324" s="40"/>
      <c r="B324" s="157"/>
      <c r="C324" s="163"/>
      <c r="D324" s="171"/>
      <c r="E324" s="175"/>
      <c r="F324" s="254"/>
      <c r="G324" s="158"/>
      <c r="H324" s="272"/>
      <c r="I324" s="272"/>
      <c r="J324" s="272"/>
      <c r="K324" s="23"/>
      <c r="L324" s="102"/>
      <c r="M324" s="30"/>
      <c r="N324" s="30"/>
      <c r="O324" s="30"/>
      <c r="P324" s="30"/>
      <c r="Q324" s="30"/>
      <c r="R324" s="30"/>
      <c r="S324" s="30"/>
      <c r="T324" s="30"/>
      <c r="U324" s="30"/>
      <c r="V324" s="30"/>
      <c r="W324" s="30"/>
      <c r="X324" s="30"/>
      <c r="Y324" s="30"/>
      <c r="Z324" s="30"/>
      <c r="AA324" s="30"/>
      <c r="AB324" s="30"/>
      <c r="AC324" s="30"/>
      <c r="AD324" s="30"/>
      <c r="AE324" s="30"/>
      <c r="AF324" s="30"/>
      <c r="AG324" s="30"/>
      <c r="AH324" s="30"/>
      <c r="AI324" s="30"/>
      <c r="AJ324" s="30"/>
      <c r="AK324" s="30"/>
      <c r="AL324" s="30"/>
      <c r="AM324" s="30"/>
      <c r="AN324" s="30"/>
      <c r="AO324" s="30"/>
      <c r="AP324" s="30"/>
      <c r="AQ324" s="30"/>
      <c r="AR324" s="30"/>
      <c r="AS324" s="30"/>
      <c r="AT324" s="30"/>
      <c r="AU324" s="30"/>
      <c r="AV324" s="30"/>
      <c r="AW324" s="30"/>
      <c r="AX324" s="30"/>
      <c r="AY324" s="30"/>
      <c r="AZ324" s="30"/>
      <c r="BA324" s="30"/>
      <c r="BB324" s="30"/>
      <c r="BC324" s="30"/>
      <c r="BD324" s="30"/>
      <c r="BE324" s="30"/>
      <c r="BF324" s="30"/>
      <c r="BG324" s="30"/>
      <c r="BH324" s="30"/>
      <c r="BI324" s="30"/>
      <c r="BJ324" s="30"/>
      <c r="BK324" s="30"/>
      <c r="BL324" s="30"/>
      <c r="BM324" s="30"/>
      <c r="BN324" s="30"/>
      <c r="BO324" s="30"/>
      <c r="BP324" s="30"/>
      <c r="BQ324" s="30"/>
      <c r="BR324" s="30"/>
      <c r="BS324" s="30"/>
      <c r="BT324" s="30"/>
      <c r="BU324" s="30"/>
      <c r="BV324" s="30"/>
      <c r="BW324" s="30"/>
      <c r="BX324" s="30"/>
      <c r="BY324" s="30"/>
      <c r="BZ324" s="30"/>
      <c r="CA324" s="30"/>
      <c r="CB324" s="30"/>
      <c r="CC324" s="30"/>
      <c r="CD324" s="30"/>
      <c r="CE324" s="30"/>
      <c r="CF324" s="30"/>
      <c r="CG324" s="30"/>
      <c r="CH324" s="30"/>
      <c r="CI324" s="30"/>
      <c r="CJ324" s="30"/>
      <c r="CK324" s="30"/>
      <c r="CL324" s="30"/>
      <c r="CM324" s="30"/>
    </row>
    <row r="325" spans="1:91" s="97" customFormat="1" ht="16.5" thickBot="1">
      <c r="A325" s="40"/>
      <c r="B325" s="157"/>
      <c r="C325" s="163"/>
      <c r="D325" s="171"/>
      <c r="E325" s="84"/>
      <c r="F325" s="254"/>
      <c r="G325" s="158"/>
      <c r="H325" s="272"/>
      <c r="I325" s="272"/>
      <c r="J325" s="272"/>
      <c r="K325" s="23"/>
      <c r="L325" s="102"/>
      <c r="M325" s="30"/>
      <c r="N325" s="30"/>
      <c r="O325" s="30"/>
      <c r="P325" s="30"/>
      <c r="Q325" s="30"/>
      <c r="R325" s="30"/>
      <c r="S325" s="30"/>
      <c r="T325" s="30"/>
      <c r="U325" s="30"/>
      <c r="V325" s="30"/>
      <c r="W325" s="30"/>
      <c r="X325" s="30"/>
      <c r="Y325" s="30"/>
      <c r="Z325" s="30"/>
      <c r="AA325" s="30"/>
      <c r="AB325" s="30"/>
      <c r="AC325" s="30"/>
      <c r="AD325" s="30"/>
      <c r="AE325" s="30"/>
      <c r="AF325" s="30"/>
      <c r="AG325" s="30"/>
      <c r="AH325" s="30"/>
      <c r="AI325" s="30"/>
      <c r="AJ325" s="30"/>
      <c r="AK325" s="30"/>
      <c r="AL325" s="30"/>
      <c r="AM325" s="30"/>
      <c r="AN325" s="30"/>
      <c r="AO325" s="30"/>
      <c r="AP325" s="30"/>
      <c r="AQ325" s="30"/>
      <c r="AR325" s="30"/>
      <c r="AS325" s="30"/>
      <c r="AT325" s="30"/>
      <c r="AU325" s="30"/>
      <c r="AV325" s="30"/>
      <c r="AW325" s="30"/>
      <c r="AX325" s="30"/>
      <c r="AY325" s="30"/>
      <c r="AZ325" s="30"/>
      <c r="BA325" s="30"/>
      <c r="BB325" s="30"/>
      <c r="BC325" s="30"/>
      <c r="BD325" s="30"/>
      <c r="BE325" s="30"/>
      <c r="BF325" s="30"/>
      <c r="BG325" s="30"/>
      <c r="BH325" s="30"/>
      <c r="BI325" s="30"/>
      <c r="BJ325" s="30"/>
      <c r="BK325" s="30"/>
      <c r="BL325" s="30"/>
      <c r="BM325" s="30"/>
      <c r="BN325" s="30"/>
      <c r="BO325" s="30"/>
      <c r="BP325" s="30"/>
      <c r="BQ325" s="30"/>
      <c r="BR325" s="30"/>
      <c r="BS325" s="30"/>
      <c r="BT325" s="30"/>
      <c r="BU325" s="30"/>
      <c r="BV325" s="30"/>
      <c r="BW325" s="30"/>
      <c r="BX325" s="30"/>
      <c r="BY325" s="30"/>
      <c r="BZ325" s="30"/>
      <c r="CA325" s="30"/>
      <c r="CB325" s="30"/>
      <c r="CC325" s="30"/>
      <c r="CD325" s="30"/>
      <c r="CE325" s="30"/>
      <c r="CF325" s="30"/>
      <c r="CG325" s="30"/>
      <c r="CH325" s="30"/>
      <c r="CI325" s="30"/>
      <c r="CJ325" s="30"/>
      <c r="CK325" s="30"/>
      <c r="CL325" s="30"/>
      <c r="CM325" s="30"/>
    </row>
    <row r="326" spans="1:91" s="97" customFormat="1" ht="16.5" thickBot="1">
      <c r="A326" s="40"/>
      <c r="B326" s="157"/>
      <c r="C326" s="163" t="s">
        <v>317</v>
      </c>
      <c r="D326" s="172" t="s">
        <v>318</v>
      </c>
      <c r="E326" s="175">
        <v>2</v>
      </c>
      <c r="F326" s="254"/>
      <c r="G326" s="158"/>
      <c r="H326" s="272"/>
      <c r="I326" s="272"/>
      <c r="J326" s="272"/>
      <c r="K326" s="24"/>
      <c r="L326" s="102">
        <f>E326*K326</f>
        <v>0</v>
      </c>
      <c r="M326" s="30"/>
      <c r="N326" s="30"/>
      <c r="O326" s="30"/>
      <c r="P326" s="30"/>
      <c r="Q326" s="30"/>
      <c r="R326" s="30"/>
      <c r="S326" s="30"/>
      <c r="T326" s="30"/>
      <c r="U326" s="30"/>
      <c r="V326" s="30"/>
      <c r="W326" s="30"/>
      <c r="X326" s="30"/>
      <c r="Y326" s="30"/>
      <c r="Z326" s="30"/>
      <c r="AA326" s="30"/>
      <c r="AB326" s="30"/>
      <c r="AC326" s="30"/>
      <c r="AD326" s="30"/>
      <c r="AE326" s="30"/>
      <c r="AF326" s="30"/>
      <c r="AG326" s="30"/>
      <c r="AH326" s="30"/>
      <c r="AI326" s="30"/>
      <c r="AJ326" s="30"/>
      <c r="AK326" s="30"/>
      <c r="AL326" s="30"/>
      <c r="AM326" s="30"/>
      <c r="AN326" s="30"/>
      <c r="AO326" s="30"/>
      <c r="AP326" s="30"/>
      <c r="AQ326" s="30"/>
      <c r="AR326" s="30"/>
      <c r="AS326" s="30"/>
      <c r="AT326" s="30"/>
      <c r="AU326" s="30"/>
      <c r="AV326" s="30"/>
      <c r="AW326" s="30"/>
      <c r="AX326" s="30"/>
      <c r="AY326" s="30"/>
      <c r="AZ326" s="30"/>
      <c r="BA326" s="30"/>
      <c r="BB326" s="30"/>
      <c r="BC326" s="30"/>
      <c r="BD326" s="30"/>
      <c r="BE326" s="30"/>
      <c r="BF326" s="30"/>
      <c r="BG326" s="30"/>
      <c r="BH326" s="30"/>
      <c r="BI326" s="30"/>
      <c r="BJ326" s="30"/>
      <c r="BK326" s="30"/>
      <c r="BL326" s="30"/>
      <c r="BM326" s="30"/>
      <c r="BN326" s="30"/>
      <c r="BO326" s="30"/>
      <c r="BP326" s="30"/>
      <c r="BQ326" s="30"/>
      <c r="BR326" s="30"/>
      <c r="BS326" s="30"/>
      <c r="BT326" s="30"/>
      <c r="BU326" s="30"/>
      <c r="BV326" s="30"/>
      <c r="BW326" s="30"/>
      <c r="BX326" s="30"/>
      <c r="BY326" s="30"/>
      <c r="BZ326" s="30"/>
      <c r="CA326" s="30"/>
      <c r="CB326" s="30"/>
      <c r="CC326" s="30"/>
      <c r="CD326" s="30"/>
      <c r="CE326" s="30"/>
      <c r="CF326" s="30"/>
      <c r="CG326" s="30"/>
      <c r="CH326" s="30"/>
      <c r="CI326" s="30"/>
      <c r="CJ326" s="30"/>
      <c r="CK326" s="30"/>
      <c r="CL326" s="30"/>
      <c r="CM326" s="30"/>
    </row>
    <row r="327" spans="1:91" s="97" customFormat="1" ht="16.5" thickBot="1">
      <c r="A327" s="40"/>
      <c r="B327" s="157"/>
      <c r="C327" s="163"/>
      <c r="D327" s="170" t="s">
        <v>616</v>
      </c>
      <c r="E327" s="175"/>
      <c r="F327" s="254"/>
      <c r="G327" s="158"/>
      <c r="H327" s="272"/>
      <c r="I327" s="272"/>
      <c r="J327" s="272"/>
      <c r="K327" s="23"/>
      <c r="L327" s="102"/>
      <c r="M327" s="30"/>
      <c r="N327" s="30"/>
      <c r="O327" s="30"/>
      <c r="P327" s="30"/>
      <c r="Q327" s="30"/>
      <c r="R327" s="30"/>
      <c r="S327" s="30"/>
      <c r="T327" s="30"/>
      <c r="U327" s="30"/>
      <c r="V327" s="30"/>
      <c r="W327" s="30"/>
      <c r="X327" s="30"/>
      <c r="Y327" s="30"/>
      <c r="Z327" s="30"/>
      <c r="AA327" s="30"/>
      <c r="AB327" s="30"/>
      <c r="AC327" s="30"/>
      <c r="AD327" s="30"/>
      <c r="AE327" s="30"/>
      <c r="AF327" s="30"/>
      <c r="AG327" s="30"/>
      <c r="AH327" s="30"/>
      <c r="AI327" s="30"/>
      <c r="AJ327" s="30"/>
      <c r="AK327" s="30"/>
      <c r="AL327" s="30"/>
      <c r="AM327" s="30"/>
      <c r="AN327" s="30"/>
      <c r="AO327" s="30"/>
      <c r="AP327" s="30"/>
      <c r="AQ327" s="30"/>
      <c r="AR327" s="30"/>
      <c r="AS327" s="30"/>
      <c r="AT327" s="30"/>
      <c r="AU327" s="30"/>
      <c r="AV327" s="30"/>
      <c r="AW327" s="30"/>
      <c r="AX327" s="30"/>
      <c r="AY327" s="30"/>
      <c r="AZ327" s="30"/>
      <c r="BA327" s="30"/>
      <c r="BB327" s="30"/>
      <c r="BC327" s="30"/>
      <c r="BD327" s="30"/>
      <c r="BE327" s="30"/>
      <c r="BF327" s="30"/>
      <c r="BG327" s="30"/>
      <c r="BH327" s="30"/>
      <c r="BI327" s="30"/>
      <c r="BJ327" s="30"/>
      <c r="BK327" s="30"/>
      <c r="BL327" s="30"/>
      <c r="BM327" s="30"/>
      <c r="BN327" s="30"/>
      <c r="BO327" s="30"/>
      <c r="BP327" s="30"/>
      <c r="BQ327" s="30"/>
      <c r="BR327" s="30"/>
      <c r="BS327" s="30"/>
      <c r="BT327" s="30"/>
      <c r="BU327" s="30"/>
      <c r="BV327" s="30"/>
      <c r="BW327" s="30"/>
      <c r="BX327" s="30"/>
      <c r="BY327" s="30"/>
      <c r="BZ327" s="30"/>
      <c r="CA327" s="30"/>
      <c r="CB327" s="30"/>
      <c r="CC327" s="30"/>
      <c r="CD327" s="30"/>
      <c r="CE327" s="30"/>
      <c r="CF327" s="30"/>
      <c r="CG327" s="30"/>
      <c r="CH327" s="30"/>
      <c r="CI327" s="30"/>
      <c r="CJ327" s="30"/>
      <c r="CK327" s="30"/>
      <c r="CL327" s="30"/>
      <c r="CM327" s="30"/>
    </row>
    <row r="328" spans="1:91" s="97" customFormat="1" ht="16.5" thickBot="1">
      <c r="A328" s="40"/>
      <c r="B328" s="157"/>
      <c r="C328" s="163"/>
      <c r="D328" s="171" t="s">
        <v>325</v>
      </c>
      <c r="E328" s="175"/>
      <c r="F328" s="254"/>
      <c r="G328" s="158"/>
      <c r="H328" s="272"/>
      <c r="I328" s="272"/>
      <c r="J328" s="272"/>
      <c r="K328" s="23"/>
      <c r="L328" s="102"/>
      <c r="M328" s="30"/>
      <c r="N328" s="30"/>
      <c r="O328" s="30"/>
      <c r="P328" s="30"/>
      <c r="Q328" s="30"/>
      <c r="R328" s="30"/>
      <c r="S328" s="30"/>
      <c r="T328" s="30"/>
      <c r="U328" s="30"/>
      <c r="V328" s="30"/>
      <c r="W328" s="30"/>
      <c r="X328" s="30"/>
      <c r="Y328" s="30"/>
      <c r="Z328" s="30"/>
      <c r="AA328" s="30"/>
      <c r="AB328" s="30"/>
      <c r="AC328" s="30"/>
      <c r="AD328" s="30"/>
      <c r="AE328" s="30"/>
      <c r="AF328" s="30"/>
      <c r="AG328" s="30"/>
      <c r="AH328" s="30"/>
      <c r="AI328" s="30"/>
      <c r="AJ328" s="30"/>
      <c r="AK328" s="30"/>
      <c r="AL328" s="30"/>
      <c r="AM328" s="30"/>
      <c r="AN328" s="30"/>
      <c r="AO328" s="30"/>
      <c r="AP328" s="30"/>
      <c r="AQ328" s="30"/>
      <c r="AR328" s="30"/>
      <c r="AS328" s="30"/>
      <c r="AT328" s="30"/>
      <c r="AU328" s="30"/>
      <c r="AV328" s="30"/>
      <c r="AW328" s="30"/>
      <c r="AX328" s="30"/>
      <c r="AY328" s="30"/>
      <c r="AZ328" s="30"/>
      <c r="BA328" s="30"/>
      <c r="BB328" s="30"/>
      <c r="BC328" s="30"/>
      <c r="BD328" s="30"/>
      <c r="BE328" s="30"/>
      <c r="BF328" s="30"/>
      <c r="BG328" s="30"/>
      <c r="BH328" s="30"/>
      <c r="BI328" s="30"/>
      <c r="BJ328" s="30"/>
      <c r="BK328" s="30"/>
      <c r="BL328" s="30"/>
      <c r="BM328" s="30"/>
      <c r="BN328" s="30"/>
      <c r="BO328" s="30"/>
      <c r="BP328" s="30"/>
      <c r="BQ328" s="30"/>
      <c r="BR328" s="30"/>
      <c r="BS328" s="30"/>
      <c r="BT328" s="30"/>
      <c r="BU328" s="30"/>
      <c r="BV328" s="30"/>
      <c r="BW328" s="30"/>
      <c r="BX328" s="30"/>
      <c r="BY328" s="30"/>
      <c r="BZ328" s="30"/>
      <c r="CA328" s="30"/>
      <c r="CB328" s="30"/>
      <c r="CC328" s="30"/>
      <c r="CD328" s="30"/>
      <c r="CE328" s="30"/>
      <c r="CF328" s="30"/>
      <c r="CG328" s="30"/>
      <c r="CH328" s="30"/>
      <c r="CI328" s="30"/>
      <c r="CJ328" s="30"/>
      <c r="CK328" s="30"/>
      <c r="CL328" s="30"/>
      <c r="CM328" s="30"/>
    </row>
    <row r="329" spans="1:91" s="97" customFormat="1" ht="16.5" thickBot="1">
      <c r="A329" s="40"/>
      <c r="B329" s="157"/>
      <c r="C329" s="163"/>
      <c r="D329" s="171" t="s">
        <v>322</v>
      </c>
      <c r="E329" s="175"/>
      <c r="F329" s="254"/>
      <c r="G329" s="158"/>
      <c r="H329" s="272"/>
      <c r="I329" s="272"/>
      <c r="J329" s="272"/>
      <c r="K329" s="23"/>
      <c r="L329" s="102"/>
      <c r="M329" s="30"/>
      <c r="N329" s="30"/>
      <c r="O329" s="30"/>
      <c r="P329" s="30"/>
      <c r="Q329" s="30"/>
      <c r="R329" s="30"/>
      <c r="S329" s="30"/>
      <c r="T329" s="30"/>
      <c r="U329" s="30"/>
      <c r="V329" s="30"/>
      <c r="W329" s="30"/>
      <c r="X329" s="30"/>
      <c r="Y329" s="30"/>
      <c r="Z329" s="30"/>
      <c r="AA329" s="30"/>
      <c r="AB329" s="30"/>
      <c r="AC329" s="30"/>
      <c r="AD329" s="30"/>
      <c r="AE329" s="30"/>
      <c r="AF329" s="30"/>
      <c r="AG329" s="30"/>
      <c r="AH329" s="30"/>
      <c r="AI329" s="30"/>
      <c r="AJ329" s="30"/>
      <c r="AK329" s="30"/>
      <c r="AL329" s="30"/>
      <c r="AM329" s="30"/>
      <c r="AN329" s="30"/>
      <c r="AO329" s="30"/>
      <c r="AP329" s="30"/>
      <c r="AQ329" s="30"/>
      <c r="AR329" s="30"/>
      <c r="AS329" s="30"/>
      <c r="AT329" s="30"/>
      <c r="AU329" s="30"/>
      <c r="AV329" s="30"/>
      <c r="AW329" s="30"/>
      <c r="AX329" s="30"/>
      <c r="AY329" s="30"/>
      <c r="AZ329" s="30"/>
      <c r="BA329" s="30"/>
      <c r="BB329" s="30"/>
      <c r="BC329" s="30"/>
      <c r="BD329" s="30"/>
      <c r="BE329" s="30"/>
      <c r="BF329" s="30"/>
      <c r="BG329" s="30"/>
      <c r="BH329" s="30"/>
      <c r="BI329" s="30"/>
      <c r="BJ329" s="30"/>
      <c r="BK329" s="30"/>
      <c r="BL329" s="30"/>
      <c r="BM329" s="30"/>
      <c r="BN329" s="30"/>
      <c r="BO329" s="30"/>
      <c r="BP329" s="30"/>
      <c r="BQ329" s="30"/>
      <c r="BR329" s="30"/>
      <c r="BS329" s="30"/>
      <c r="BT329" s="30"/>
      <c r="BU329" s="30"/>
      <c r="BV329" s="30"/>
      <c r="BW329" s="30"/>
      <c r="BX329" s="30"/>
      <c r="BY329" s="30"/>
      <c r="BZ329" s="30"/>
      <c r="CA329" s="30"/>
      <c r="CB329" s="30"/>
      <c r="CC329" s="30"/>
      <c r="CD329" s="30"/>
      <c r="CE329" s="30"/>
      <c r="CF329" s="30"/>
      <c r="CG329" s="30"/>
      <c r="CH329" s="30"/>
      <c r="CI329" s="30"/>
      <c r="CJ329" s="30"/>
      <c r="CK329" s="30"/>
      <c r="CL329" s="30"/>
      <c r="CM329" s="30"/>
    </row>
    <row r="330" spans="1:91" s="97" customFormat="1" ht="16.5" thickBot="1">
      <c r="A330" s="40"/>
      <c r="B330" s="157"/>
      <c r="C330" s="163"/>
      <c r="D330" s="171" t="s">
        <v>319</v>
      </c>
      <c r="E330" s="175"/>
      <c r="F330" s="254"/>
      <c r="G330" s="158"/>
      <c r="H330" s="272"/>
      <c r="I330" s="272"/>
      <c r="J330" s="272"/>
      <c r="K330" s="23"/>
      <c r="L330" s="102"/>
      <c r="M330" s="30"/>
      <c r="N330" s="30"/>
      <c r="O330" s="30"/>
      <c r="P330" s="30"/>
      <c r="Q330" s="30"/>
      <c r="R330" s="30"/>
      <c r="S330" s="30"/>
      <c r="T330" s="30"/>
      <c r="U330" s="30"/>
      <c r="V330" s="30"/>
      <c r="W330" s="30"/>
      <c r="X330" s="30"/>
      <c r="Y330" s="30"/>
      <c r="Z330" s="30"/>
      <c r="AA330" s="30"/>
      <c r="AB330" s="30"/>
      <c r="AC330" s="30"/>
      <c r="AD330" s="30"/>
      <c r="AE330" s="30"/>
      <c r="AF330" s="30"/>
      <c r="AG330" s="30"/>
      <c r="AH330" s="30"/>
      <c r="AI330" s="30"/>
      <c r="AJ330" s="30"/>
      <c r="AK330" s="30"/>
      <c r="AL330" s="30"/>
      <c r="AM330" s="30"/>
      <c r="AN330" s="30"/>
      <c r="AO330" s="30"/>
      <c r="AP330" s="30"/>
      <c r="AQ330" s="30"/>
      <c r="AR330" s="30"/>
      <c r="AS330" s="30"/>
      <c r="AT330" s="30"/>
      <c r="AU330" s="30"/>
      <c r="AV330" s="30"/>
      <c r="AW330" s="30"/>
      <c r="AX330" s="30"/>
      <c r="AY330" s="30"/>
      <c r="AZ330" s="30"/>
      <c r="BA330" s="30"/>
      <c r="BB330" s="30"/>
      <c r="BC330" s="30"/>
      <c r="BD330" s="30"/>
      <c r="BE330" s="30"/>
      <c r="BF330" s="30"/>
      <c r="BG330" s="30"/>
      <c r="BH330" s="30"/>
      <c r="BI330" s="30"/>
      <c r="BJ330" s="30"/>
      <c r="BK330" s="30"/>
      <c r="BL330" s="30"/>
      <c r="BM330" s="30"/>
      <c r="BN330" s="30"/>
      <c r="BO330" s="30"/>
      <c r="BP330" s="30"/>
      <c r="BQ330" s="30"/>
      <c r="BR330" s="30"/>
      <c r="BS330" s="30"/>
      <c r="BT330" s="30"/>
      <c r="BU330" s="30"/>
      <c r="BV330" s="30"/>
      <c r="BW330" s="30"/>
      <c r="BX330" s="30"/>
      <c r="BY330" s="30"/>
      <c r="BZ330" s="30"/>
      <c r="CA330" s="30"/>
      <c r="CB330" s="30"/>
      <c r="CC330" s="30"/>
      <c r="CD330" s="30"/>
      <c r="CE330" s="30"/>
      <c r="CF330" s="30"/>
      <c r="CG330" s="30"/>
      <c r="CH330" s="30"/>
      <c r="CI330" s="30"/>
      <c r="CJ330" s="30"/>
      <c r="CK330" s="30"/>
      <c r="CL330" s="30"/>
      <c r="CM330" s="30"/>
    </row>
    <row r="331" spans="1:91" s="97" customFormat="1" ht="26.25" thickBot="1">
      <c r="A331" s="40"/>
      <c r="B331" s="157"/>
      <c r="C331" s="163"/>
      <c r="D331" s="171" t="s">
        <v>320</v>
      </c>
      <c r="E331" s="175"/>
      <c r="F331" s="254"/>
      <c r="G331" s="158"/>
      <c r="H331" s="272"/>
      <c r="I331" s="272"/>
      <c r="J331" s="272"/>
      <c r="K331" s="23"/>
      <c r="L331" s="102"/>
      <c r="M331" s="30"/>
      <c r="N331" s="30"/>
      <c r="O331" s="30"/>
      <c r="P331" s="30"/>
      <c r="Q331" s="30"/>
      <c r="R331" s="30"/>
      <c r="S331" s="30"/>
      <c r="T331" s="30"/>
      <c r="U331" s="30"/>
      <c r="V331" s="30"/>
      <c r="W331" s="30"/>
      <c r="X331" s="30"/>
      <c r="Y331" s="30"/>
      <c r="Z331" s="30"/>
      <c r="AA331" s="30"/>
      <c r="AB331" s="30"/>
      <c r="AC331" s="30"/>
      <c r="AD331" s="30"/>
      <c r="AE331" s="30"/>
      <c r="AF331" s="30"/>
      <c r="AG331" s="30"/>
      <c r="AH331" s="30"/>
      <c r="AI331" s="30"/>
      <c r="AJ331" s="30"/>
      <c r="AK331" s="30"/>
      <c r="AL331" s="30"/>
      <c r="AM331" s="30"/>
      <c r="AN331" s="30"/>
      <c r="AO331" s="30"/>
      <c r="AP331" s="30"/>
      <c r="AQ331" s="30"/>
      <c r="AR331" s="30"/>
      <c r="AS331" s="30"/>
      <c r="AT331" s="30"/>
      <c r="AU331" s="30"/>
      <c r="AV331" s="30"/>
      <c r="AW331" s="30"/>
      <c r="AX331" s="30"/>
      <c r="AY331" s="30"/>
      <c r="AZ331" s="30"/>
      <c r="BA331" s="30"/>
      <c r="BB331" s="30"/>
      <c r="BC331" s="30"/>
      <c r="BD331" s="30"/>
      <c r="BE331" s="30"/>
      <c r="BF331" s="30"/>
      <c r="BG331" s="30"/>
      <c r="BH331" s="30"/>
      <c r="BI331" s="30"/>
      <c r="BJ331" s="30"/>
      <c r="BK331" s="30"/>
      <c r="BL331" s="30"/>
      <c r="BM331" s="30"/>
      <c r="BN331" s="30"/>
      <c r="BO331" s="30"/>
      <c r="BP331" s="30"/>
      <c r="BQ331" s="30"/>
      <c r="BR331" s="30"/>
      <c r="BS331" s="30"/>
      <c r="BT331" s="30"/>
      <c r="BU331" s="30"/>
      <c r="BV331" s="30"/>
      <c r="BW331" s="30"/>
      <c r="BX331" s="30"/>
      <c r="BY331" s="30"/>
      <c r="BZ331" s="30"/>
      <c r="CA331" s="30"/>
      <c r="CB331" s="30"/>
      <c r="CC331" s="30"/>
      <c r="CD331" s="30"/>
      <c r="CE331" s="30"/>
      <c r="CF331" s="30"/>
      <c r="CG331" s="30"/>
      <c r="CH331" s="30"/>
      <c r="CI331" s="30"/>
      <c r="CJ331" s="30"/>
      <c r="CK331" s="30"/>
      <c r="CL331" s="30"/>
      <c r="CM331" s="30"/>
    </row>
    <row r="332" spans="1:91" s="97" customFormat="1" ht="147" customHeight="1" thickBot="1">
      <c r="A332" s="40"/>
      <c r="B332" s="157"/>
      <c r="C332" s="163"/>
      <c r="D332" s="171" t="s">
        <v>321</v>
      </c>
      <c r="E332" s="175"/>
      <c r="F332" s="254"/>
      <c r="G332" s="158"/>
      <c r="H332" s="272"/>
      <c r="I332" s="272"/>
      <c r="J332" s="272"/>
      <c r="K332" s="23"/>
      <c r="L332" s="102"/>
      <c r="M332" s="30"/>
      <c r="N332" s="30"/>
      <c r="O332" s="30"/>
      <c r="P332" s="30"/>
      <c r="Q332" s="30"/>
      <c r="R332" s="30"/>
      <c r="S332" s="30"/>
      <c r="T332" s="30"/>
      <c r="U332" s="30"/>
      <c r="V332" s="30"/>
      <c r="W332" s="30"/>
      <c r="X332" s="30"/>
      <c r="Y332" s="30"/>
      <c r="Z332" s="30"/>
      <c r="AA332" s="30"/>
      <c r="AB332" s="30"/>
      <c r="AC332" s="30"/>
      <c r="AD332" s="30"/>
      <c r="AE332" s="30"/>
      <c r="AF332" s="30"/>
      <c r="AG332" s="30"/>
      <c r="AH332" s="30"/>
      <c r="AI332" s="30"/>
      <c r="AJ332" s="30"/>
      <c r="AK332" s="30"/>
      <c r="AL332" s="30"/>
      <c r="AM332" s="30"/>
      <c r="AN332" s="30"/>
      <c r="AO332" s="30"/>
      <c r="AP332" s="30"/>
      <c r="AQ332" s="30"/>
      <c r="AR332" s="30"/>
      <c r="AS332" s="30"/>
      <c r="AT332" s="30"/>
      <c r="AU332" s="30"/>
      <c r="AV332" s="30"/>
      <c r="AW332" s="30"/>
      <c r="AX332" s="30"/>
      <c r="AY332" s="30"/>
      <c r="AZ332" s="30"/>
      <c r="BA332" s="30"/>
      <c r="BB332" s="30"/>
      <c r="BC332" s="30"/>
      <c r="BD332" s="30"/>
      <c r="BE332" s="30"/>
      <c r="BF332" s="30"/>
      <c r="BG332" s="30"/>
      <c r="BH332" s="30"/>
      <c r="BI332" s="30"/>
      <c r="BJ332" s="30"/>
      <c r="BK332" s="30"/>
      <c r="BL332" s="30"/>
      <c r="BM332" s="30"/>
      <c r="BN332" s="30"/>
      <c r="BO332" s="30"/>
      <c r="BP332" s="30"/>
      <c r="BQ332" s="30"/>
      <c r="BR332" s="30"/>
      <c r="BS332" s="30"/>
      <c r="BT332" s="30"/>
      <c r="BU332" s="30"/>
      <c r="BV332" s="30"/>
      <c r="BW332" s="30"/>
      <c r="BX332" s="30"/>
      <c r="BY332" s="30"/>
      <c r="BZ332" s="30"/>
      <c r="CA332" s="30"/>
      <c r="CB332" s="30"/>
      <c r="CC332" s="30"/>
      <c r="CD332" s="30"/>
      <c r="CE332" s="30"/>
      <c r="CF332" s="30"/>
      <c r="CG332" s="30"/>
      <c r="CH332" s="30"/>
      <c r="CI332" s="30"/>
      <c r="CJ332" s="30"/>
      <c r="CK332" s="30"/>
      <c r="CL332" s="30"/>
      <c r="CM332" s="30"/>
    </row>
    <row r="333" spans="1:91" s="97" customFormat="1" ht="16.5" thickBot="1">
      <c r="A333" s="40"/>
      <c r="B333" s="157"/>
      <c r="C333" s="163"/>
      <c r="D333" s="171"/>
      <c r="E333" s="175"/>
      <c r="F333" s="254"/>
      <c r="G333" s="158"/>
      <c r="H333" s="272"/>
      <c r="I333" s="272"/>
      <c r="J333" s="272"/>
      <c r="K333" s="23"/>
      <c r="L333" s="102"/>
      <c r="M333" s="30"/>
      <c r="N333" s="30"/>
      <c r="O333" s="30"/>
      <c r="P333" s="30"/>
      <c r="Q333" s="30"/>
      <c r="R333" s="30"/>
      <c r="S333" s="30"/>
      <c r="T333" s="30"/>
      <c r="U333" s="30"/>
      <c r="V333" s="30"/>
      <c r="W333" s="30"/>
      <c r="X333" s="30"/>
      <c r="Y333" s="30"/>
      <c r="Z333" s="30"/>
      <c r="AA333" s="30"/>
      <c r="AB333" s="30"/>
      <c r="AC333" s="30"/>
      <c r="AD333" s="30"/>
      <c r="AE333" s="30"/>
      <c r="AF333" s="30"/>
      <c r="AG333" s="30"/>
      <c r="AH333" s="30"/>
      <c r="AI333" s="30"/>
      <c r="AJ333" s="30"/>
      <c r="AK333" s="30"/>
      <c r="AL333" s="30"/>
      <c r="AM333" s="30"/>
      <c r="AN333" s="30"/>
      <c r="AO333" s="30"/>
      <c r="AP333" s="30"/>
      <c r="AQ333" s="30"/>
      <c r="AR333" s="30"/>
      <c r="AS333" s="30"/>
      <c r="AT333" s="30"/>
      <c r="AU333" s="30"/>
      <c r="AV333" s="30"/>
      <c r="AW333" s="30"/>
      <c r="AX333" s="30"/>
      <c r="AY333" s="30"/>
      <c r="AZ333" s="30"/>
      <c r="BA333" s="30"/>
      <c r="BB333" s="30"/>
      <c r="BC333" s="30"/>
      <c r="BD333" s="30"/>
      <c r="BE333" s="30"/>
      <c r="BF333" s="30"/>
      <c r="BG333" s="30"/>
      <c r="BH333" s="30"/>
      <c r="BI333" s="30"/>
      <c r="BJ333" s="30"/>
      <c r="BK333" s="30"/>
      <c r="BL333" s="30"/>
      <c r="BM333" s="30"/>
      <c r="BN333" s="30"/>
      <c r="BO333" s="30"/>
      <c r="BP333" s="30"/>
      <c r="BQ333" s="30"/>
      <c r="BR333" s="30"/>
      <c r="BS333" s="30"/>
      <c r="BT333" s="30"/>
      <c r="BU333" s="30"/>
      <c r="BV333" s="30"/>
      <c r="BW333" s="30"/>
      <c r="BX333" s="30"/>
      <c r="BY333" s="30"/>
      <c r="BZ333" s="30"/>
      <c r="CA333" s="30"/>
      <c r="CB333" s="30"/>
      <c r="CC333" s="30"/>
      <c r="CD333" s="30"/>
      <c r="CE333" s="30"/>
      <c r="CF333" s="30"/>
      <c r="CG333" s="30"/>
      <c r="CH333" s="30"/>
      <c r="CI333" s="30"/>
      <c r="CJ333" s="30"/>
      <c r="CK333" s="30"/>
      <c r="CL333" s="30"/>
      <c r="CM333" s="30"/>
    </row>
    <row r="334" spans="1:91" s="97" customFormat="1" ht="16.5" thickBot="1">
      <c r="A334" s="40"/>
      <c r="B334" s="157"/>
      <c r="C334" s="163"/>
      <c r="D334" s="171"/>
      <c r="E334" s="84"/>
      <c r="F334" s="254"/>
      <c r="G334" s="158"/>
      <c r="H334" s="272"/>
      <c r="I334" s="272"/>
      <c r="J334" s="272"/>
      <c r="K334" s="23"/>
      <c r="L334" s="102"/>
      <c r="M334" s="30"/>
      <c r="N334" s="30"/>
      <c r="O334" s="30"/>
      <c r="P334" s="30"/>
      <c r="Q334" s="30"/>
      <c r="R334" s="30"/>
      <c r="S334" s="30"/>
      <c r="T334" s="30"/>
      <c r="U334" s="30"/>
      <c r="V334" s="30"/>
      <c r="W334" s="30"/>
      <c r="X334" s="30"/>
      <c r="Y334" s="30"/>
      <c r="Z334" s="30"/>
      <c r="AA334" s="30"/>
      <c r="AB334" s="30"/>
      <c r="AC334" s="30"/>
      <c r="AD334" s="30"/>
      <c r="AE334" s="30"/>
      <c r="AF334" s="30"/>
      <c r="AG334" s="30"/>
      <c r="AH334" s="30"/>
      <c r="AI334" s="30"/>
      <c r="AJ334" s="30"/>
      <c r="AK334" s="30"/>
      <c r="AL334" s="30"/>
      <c r="AM334" s="30"/>
      <c r="AN334" s="30"/>
      <c r="AO334" s="30"/>
      <c r="AP334" s="30"/>
      <c r="AQ334" s="30"/>
      <c r="AR334" s="30"/>
      <c r="AS334" s="30"/>
      <c r="AT334" s="30"/>
      <c r="AU334" s="30"/>
      <c r="AV334" s="30"/>
      <c r="AW334" s="30"/>
      <c r="AX334" s="30"/>
      <c r="AY334" s="30"/>
      <c r="AZ334" s="30"/>
      <c r="BA334" s="30"/>
      <c r="BB334" s="30"/>
      <c r="BC334" s="30"/>
      <c r="BD334" s="30"/>
      <c r="BE334" s="30"/>
      <c r="BF334" s="30"/>
      <c r="BG334" s="30"/>
      <c r="BH334" s="30"/>
      <c r="BI334" s="30"/>
      <c r="BJ334" s="30"/>
      <c r="BK334" s="30"/>
      <c r="BL334" s="30"/>
      <c r="BM334" s="30"/>
      <c r="BN334" s="30"/>
      <c r="BO334" s="30"/>
      <c r="BP334" s="30"/>
      <c r="BQ334" s="30"/>
      <c r="BR334" s="30"/>
      <c r="BS334" s="30"/>
      <c r="BT334" s="30"/>
      <c r="BU334" s="30"/>
      <c r="BV334" s="30"/>
      <c r="BW334" s="30"/>
      <c r="BX334" s="30"/>
      <c r="BY334" s="30"/>
      <c r="BZ334" s="30"/>
      <c r="CA334" s="30"/>
      <c r="CB334" s="30"/>
      <c r="CC334" s="30"/>
      <c r="CD334" s="30"/>
      <c r="CE334" s="30"/>
      <c r="CF334" s="30"/>
      <c r="CG334" s="30"/>
      <c r="CH334" s="30"/>
      <c r="CI334" s="30"/>
      <c r="CJ334" s="30"/>
      <c r="CK334" s="30"/>
      <c r="CL334" s="30"/>
      <c r="CM334" s="30"/>
    </row>
    <row r="335" spans="1:91" s="97" customFormat="1" ht="16.5" thickBot="1">
      <c r="A335" s="40"/>
      <c r="B335" s="157"/>
      <c r="C335" s="163" t="s">
        <v>311</v>
      </c>
      <c r="D335" s="172" t="s">
        <v>332</v>
      </c>
      <c r="E335" s="175">
        <v>2</v>
      </c>
      <c r="F335" s="254"/>
      <c r="G335" s="158"/>
      <c r="H335" s="272"/>
      <c r="I335" s="272"/>
      <c r="J335" s="272"/>
      <c r="K335" s="24"/>
      <c r="L335" s="102">
        <f>E335*K335</f>
        <v>0</v>
      </c>
      <c r="M335" s="30"/>
      <c r="N335" s="30"/>
      <c r="O335" s="30"/>
      <c r="P335" s="30"/>
      <c r="Q335" s="30"/>
      <c r="R335" s="30"/>
      <c r="S335" s="30"/>
      <c r="T335" s="30"/>
      <c r="U335" s="30"/>
      <c r="V335" s="30"/>
      <c r="W335" s="30"/>
      <c r="X335" s="30"/>
      <c r="Y335" s="30"/>
      <c r="Z335" s="30"/>
      <c r="AA335" s="30"/>
      <c r="AB335" s="30"/>
      <c r="AC335" s="30"/>
      <c r="AD335" s="30"/>
      <c r="AE335" s="30"/>
      <c r="AF335" s="30"/>
      <c r="AG335" s="30"/>
      <c r="AH335" s="30"/>
      <c r="AI335" s="30"/>
      <c r="AJ335" s="30"/>
      <c r="AK335" s="30"/>
      <c r="AL335" s="30"/>
      <c r="AM335" s="30"/>
      <c r="AN335" s="30"/>
      <c r="AO335" s="30"/>
      <c r="AP335" s="30"/>
      <c r="AQ335" s="30"/>
      <c r="AR335" s="30"/>
      <c r="AS335" s="30"/>
      <c r="AT335" s="30"/>
      <c r="AU335" s="30"/>
      <c r="AV335" s="30"/>
      <c r="AW335" s="30"/>
      <c r="AX335" s="30"/>
      <c r="AY335" s="30"/>
      <c r="AZ335" s="30"/>
      <c r="BA335" s="30"/>
      <c r="BB335" s="30"/>
      <c r="BC335" s="30"/>
      <c r="BD335" s="30"/>
      <c r="BE335" s="30"/>
      <c r="BF335" s="30"/>
      <c r="BG335" s="30"/>
      <c r="BH335" s="30"/>
      <c r="BI335" s="30"/>
      <c r="BJ335" s="30"/>
      <c r="BK335" s="30"/>
      <c r="BL335" s="30"/>
      <c r="BM335" s="30"/>
      <c r="BN335" s="30"/>
      <c r="BO335" s="30"/>
      <c r="BP335" s="30"/>
      <c r="BQ335" s="30"/>
      <c r="BR335" s="30"/>
      <c r="BS335" s="30"/>
      <c r="BT335" s="30"/>
      <c r="BU335" s="30"/>
      <c r="BV335" s="30"/>
      <c r="BW335" s="30"/>
      <c r="BX335" s="30"/>
      <c r="BY335" s="30"/>
      <c r="BZ335" s="30"/>
      <c r="CA335" s="30"/>
      <c r="CB335" s="30"/>
      <c r="CC335" s="30"/>
      <c r="CD335" s="30"/>
      <c r="CE335" s="30"/>
      <c r="CF335" s="30"/>
      <c r="CG335" s="30"/>
      <c r="CH335" s="30"/>
      <c r="CI335" s="30"/>
      <c r="CJ335" s="30"/>
      <c r="CK335" s="30"/>
      <c r="CL335" s="30"/>
      <c r="CM335" s="30"/>
    </row>
    <row r="336" spans="1:91" s="97" customFormat="1" ht="16.5" thickBot="1">
      <c r="A336" s="40"/>
      <c r="B336" s="157"/>
      <c r="C336" s="163"/>
      <c r="D336" s="170" t="s">
        <v>617</v>
      </c>
      <c r="E336" s="175"/>
      <c r="F336" s="254"/>
      <c r="G336" s="158"/>
      <c r="H336" s="272"/>
      <c r="I336" s="272"/>
      <c r="J336" s="272"/>
      <c r="K336" s="23"/>
      <c r="L336" s="102"/>
      <c r="M336" s="30"/>
      <c r="N336" s="30"/>
      <c r="O336" s="30"/>
      <c r="P336" s="30"/>
      <c r="Q336" s="30"/>
      <c r="R336" s="30"/>
      <c r="S336" s="30"/>
      <c r="T336" s="30"/>
      <c r="U336" s="30"/>
      <c r="V336" s="30"/>
      <c r="W336" s="30"/>
      <c r="X336" s="30"/>
      <c r="Y336" s="30"/>
      <c r="Z336" s="30"/>
      <c r="AA336" s="30"/>
      <c r="AB336" s="30"/>
      <c r="AC336" s="30"/>
      <c r="AD336" s="30"/>
      <c r="AE336" s="30"/>
      <c r="AF336" s="30"/>
      <c r="AG336" s="30"/>
      <c r="AH336" s="30"/>
      <c r="AI336" s="30"/>
      <c r="AJ336" s="30"/>
      <c r="AK336" s="30"/>
      <c r="AL336" s="30"/>
      <c r="AM336" s="30"/>
      <c r="AN336" s="30"/>
      <c r="AO336" s="30"/>
      <c r="AP336" s="30"/>
      <c r="AQ336" s="30"/>
      <c r="AR336" s="30"/>
      <c r="AS336" s="30"/>
      <c r="AT336" s="30"/>
      <c r="AU336" s="30"/>
      <c r="AV336" s="30"/>
      <c r="AW336" s="30"/>
      <c r="AX336" s="30"/>
      <c r="AY336" s="30"/>
      <c r="AZ336" s="30"/>
      <c r="BA336" s="30"/>
      <c r="BB336" s="30"/>
      <c r="BC336" s="30"/>
      <c r="BD336" s="30"/>
      <c r="BE336" s="30"/>
      <c r="BF336" s="30"/>
      <c r="BG336" s="30"/>
      <c r="BH336" s="30"/>
      <c r="BI336" s="30"/>
      <c r="BJ336" s="30"/>
      <c r="BK336" s="30"/>
      <c r="BL336" s="30"/>
      <c r="BM336" s="30"/>
      <c r="BN336" s="30"/>
      <c r="BO336" s="30"/>
      <c r="BP336" s="30"/>
      <c r="BQ336" s="30"/>
      <c r="BR336" s="30"/>
      <c r="BS336" s="30"/>
      <c r="BT336" s="30"/>
      <c r="BU336" s="30"/>
      <c r="BV336" s="30"/>
      <c r="BW336" s="30"/>
      <c r="BX336" s="30"/>
      <c r="BY336" s="30"/>
      <c r="BZ336" s="30"/>
      <c r="CA336" s="30"/>
      <c r="CB336" s="30"/>
      <c r="CC336" s="30"/>
      <c r="CD336" s="30"/>
      <c r="CE336" s="30"/>
      <c r="CF336" s="30"/>
      <c r="CG336" s="30"/>
      <c r="CH336" s="30"/>
      <c r="CI336" s="30"/>
      <c r="CJ336" s="30"/>
      <c r="CK336" s="30"/>
      <c r="CL336" s="30"/>
      <c r="CM336" s="30"/>
    </row>
    <row r="337" spans="1:91" s="97" customFormat="1" ht="16.5" thickBot="1">
      <c r="A337" s="40"/>
      <c r="B337" s="157"/>
      <c r="C337" s="163"/>
      <c r="D337" s="171" t="s">
        <v>333</v>
      </c>
      <c r="E337" s="175"/>
      <c r="F337" s="254"/>
      <c r="G337" s="158"/>
      <c r="H337" s="272"/>
      <c r="I337" s="272"/>
      <c r="J337" s="272"/>
      <c r="K337" s="23"/>
      <c r="L337" s="102"/>
      <c r="M337" s="30"/>
      <c r="N337" s="30"/>
      <c r="O337" s="30"/>
      <c r="P337" s="30"/>
      <c r="Q337" s="30"/>
      <c r="R337" s="30"/>
      <c r="S337" s="30"/>
      <c r="T337" s="30"/>
      <c r="U337" s="30"/>
      <c r="V337" s="30"/>
      <c r="W337" s="30"/>
      <c r="X337" s="30"/>
      <c r="Y337" s="30"/>
      <c r="Z337" s="30"/>
      <c r="AA337" s="30"/>
      <c r="AB337" s="30"/>
      <c r="AC337" s="30"/>
      <c r="AD337" s="30"/>
      <c r="AE337" s="30"/>
      <c r="AF337" s="30"/>
      <c r="AG337" s="30"/>
      <c r="AH337" s="30"/>
      <c r="AI337" s="30"/>
      <c r="AJ337" s="30"/>
      <c r="AK337" s="30"/>
      <c r="AL337" s="30"/>
      <c r="AM337" s="30"/>
      <c r="AN337" s="30"/>
      <c r="AO337" s="30"/>
      <c r="AP337" s="30"/>
      <c r="AQ337" s="30"/>
      <c r="AR337" s="30"/>
      <c r="AS337" s="30"/>
      <c r="AT337" s="30"/>
      <c r="AU337" s="30"/>
      <c r="AV337" s="30"/>
      <c r="AW337" s="30"/>
      <c r="AX337" s="30"/>
      <c r="AY337" s="30"/>
      <c r="AZ337" s="30"/>
      <c r="BA337" s="30"/>
      <c r="BB337" s="30"/>
      <c r="BC337" s="30"/>
      <c r="BD337" s="30"/>
      <c r="BE337" s="30"/>
      <c r="BF337" s="30"/>
      <c r="BG337" s="30"/>
      <c r="BH337" s="30"/>
      <c r="BI337" s="30"/>
      <c r="BJ337" s="30"/>
      <c r="BK337" s="30"/>
      <c r="BL337" s="30"/>
      <c r="BM337" s="30"/>
      <c r="BN337" s="30"/>
      <c r="BO337" s="30"/>
      <c r="BP337" s="30"/>
      <c r="BQ337" s="30"/>
      <c r="BR337" s="30"/>
      <c r="BS337" s="30"/>
      <c r="BT337" s="30"/>
      <c r="BU337" s="30"/>
      <c r="BV337" s="30"/>
      <c r="BW337" s="30"/>
      <c r="BX337" s="30"/>
      <c r="BY337" s="30"/>
      <c r="BZ337" s="30"/>
      <c r="CA337" s="30"/>
      <c r="CB337" s="30"/>
      <c r="CC337" s="30"/>
      <c r="CD337" s="30"/>
      <c r="CE337" s="30"/>
      <c r="CF337" s="30"/>
      <c r="CG337" s="30"/>
      <c r="CH337" s="30"/>
      <c r="CI337" s="30"/>
      <c r="CJ337" s="30"/>
      <c r="CK337" s="30"/>
      <c r="CL337" s="30"/>
      <c r="CM337" s="30"/>
    </row>
    <row r="338" spans="1:91" s="97" customFormat="1" ht="16.5" thickBot="1">
      <c r="A338" s="40"/>
      <c r="B338" s="157"/>
      <c r="C338" s="163"/>
      <c r="D338" s="171" t="s">
        <v>334</v>
      </c>
      <c r="E338" s="175"/>
      <c r="F338" s="254"/>
      <c r="G338" s="158"/>
      <c r="H338" s="272"/>
      <c r="I338" s="272"/>
      <c r="J338" s="272"/>
      <c r="K338" s="23"/>
      <c r="L338" s="102"/>
      <c r="M338" s="30"/>
      <c r="N338" s="30"/>
      <c r="O338" s="30"/>
      <c r="P338" s="30"/>
      <c r="Q338" s="30"/>
      <c r="R338" s="30"/>
      <c r="S338" s="30"/>
      <c r="T338" s="30"/>
      <c r="U338" s="30"/>
      <c r="V338" s="30"/>
      <c r="W338" s="30"/>
      <c r="X338" s="30"/>
      <c r="Y338" s="30"/>
      <c r="Z338" s="30"/>
      <c r="AA338" s="30"/>
      <c r="AB338" s="30"/>
      <c r="AC338" s="30"/>
      <c r="AD338" s="30"/>
      <c r="AE338" s="30"/>
      <c r="AF338" s="30"/>
      <c r="AG338" s="30"/>
      <c r="AH338" s="30"/>
      <c r="AI338" s="30"/>
      <c r="AJ338" s="30"/>
      <c r="AK338" s="30"/>
      <c r="AL338" s="30"/>
      <c r="AM338" s="30"/>
      <c r="AN338" s="30"/>
      <c r="AO338" s="30"/>
      <c r="AP338" s="30"/>
      <c r="AQ338" s="30"/>
      <c r="AR338" s="30"/>
      <c r="AS338" s="30"/>
      <c r="AT338" s="30"/>
      <c r="AU338" s="30"/>
      <c r="AV338" s="30"/>
      <c r="AW338" s="30"/>
      <c r="AX338" s="30"/>
      <c r="AY338" s="30"/>
      <c r="AZ338" s="30"/>
      <c r="BA338" s="30"/>
      <c r="BB338" s="30"/>
      <c r="BC338" s="30"/>
      <c r="BD338" s="30"/>
      <c r="BE338" s="30"/>
      <c r="BF338" s="30"/>
      <c r="BG338" s="30"/>
      <c r="BH338" s="30"/>
      <c r="BI338" s="30"/>
      <c r="BJ338" s="30"/>
      <c r="BK338" s="30"/>
      <c r="BL338" s="30"/>
      <c r="BM338" s="30"/>
      <c r="BN338" s="30"/>
      <c r="BO338" s="30"/>
      <c r="BP338" s="30"/>
      <c r="BQ338" s="30"/>
      <c r="BR338" s="30"/>
      <c r="BS338" s="30"/>
      <c r="BT338" s="30"/>
      <c r="BU338" s="30"/>
      <c r="BV338" s="30"/>
      <c r="BW338" s="30"/>
      <c r="BX338" s="30"/>
      <c r="BY338" s="30"/>
      <c r="BZ338" s="30"/>
      <c r="CA338" s="30"/>
      <c r="CB338" s="30"/>
      <c r="CC338" s="30"/>
      <c r="CD338" s="30"/>
      <c r="CE338" s="30"/>
      <c r="CF338" s="30"/>
      <c r="CG338" s="30"/>
      <c r="CH338" s="30"/>
      <c r="CI338" s="30"/>
      <c r="CJ338" s="30"/>
      <c r="CK338" s="30"/>
      <c r="CL338" s="30"/>
      <c r="CM338" s="30"/>
    </row>
    <row r="339" spans="1:91" s="97" customFormat="1" ht="16.5" thickBot="1">
      <c r="A339" s="40"/>
      <c r="B339" s="157"/>
      <c r="C339" s="163"/>
      <c r="D339" s="171" t="s">
        <v>335</v>
      </c>
      <c r="E339" s="175"/>
      <c r="F339" s="254"/>
      <c r="G339" s="44"/>
      <c r="H339" s="273"/>
      <c r="I339" s="273"/>
      <c r="J339" s="273"/>
      <c r="K339" s="25"/>
      <c r="L339" s="176"/>
      <c r="M339" s="30"/>
      <c r="N339" s="30"/>
      <c r="O339" s="30"/>
      <c r="P339" s="30"/>
      <c r="Q339" s="30"/>
      <c r="R339" s="30"/>
      <c r="S339" s="30"/>
      <c r="T339" s="30"/>
      <c r="U339" s="30"/>
      <c r="V339" s="30"/>
      <c r="W339" s="30"/>
      <c r="X339" s="30"/>
      <c r="Y339" s="30"/>
      <c r="Z339" s="30"/>
      <c r="AA339" s="30"/>
      <c r="AB339" s="30"/>
      <c r="AC339" s="30"/>
      <c r="AD339" s="30"/>
      <c r="AE339" s="30"/>
      <c r="AF339" s="30"/>
      <c r="AG339" s="30"/>
      <c r="AH339" s="30"/>
      <c r="AI339" s="30"/>
      <c r="AJ339" s="30"/>
      <c r="AK339" s="30"/>
      <c r="AL339" s="30"/>
      <c r="AM339" s="30"/>
      <c r="AN339" s="30"/>
      <c r="AO339" s="30"/>
      <c r="AP339" s="30"/>
      <c r="AQ339" s="30"/>
      <c r="AR339" s="30"/>
      <c r="AS339" s="30"/>
      <c r="AT339" s="30"/>
      <c r="AU339" s="30"/>
      <c r="AV339" s="30"/>
      <c r="AW339" s="30"/>
      <c r="AX339" s="30"/>
      <c r="AY339" s="30"/>
      <c r="AZ339" s="30"/>
      <c r="BA339" s="30"/>
      <c r="BB339" s="30"/>
      <c r="BC339" s="30"/>
      <c r="BD339" s="30"/>
      <c r="BE339" s="30"/>
      <c r="BF339" s="30"/>
      <c r="BG339" s="30"/>
      <c r="BH339" s="30"/>
      <c r="BI339" s="30"/>
      <c r="BJ339" s="30"/>
      <c r="BK339" s="30"/>
      <c r="BL339" s="30"/>
      <c r="BM339" s="30"/>
      <c r="BN339" s="30"/>
      <c r="BO339" s="30"/>
      <c r="BP339" s="30"/>
      <c r="BQ339" s="30"/>
      <c r="BR339" s="30"/>
      <c r="BS339" s="30"/>
      <c r="BT339" s="30"/>
      <c r="BU339" s="30"/>
      <c r="BV339" s="30"/>
      <c r="BW339" s="30"/>
      <c r="BX339" s="30"/>
      <c r="BY339" s="30"/>
      <c r="BZ339" s="30"/>
      <c r="CA339" s="30"/>
      <c r="CB339" s="30"/>
      <c r="CC339" s="30"/>
      <c r="CD339" s="30"/>
      <c r="CE339" s="30"/>
      <c r="CF339" s="30"/>
      <c r="CG339" s="30"/>
      <c r="CH339" s="30"/>
      <c r="CI339" s="30"/>
      <c r="CJ339" s="30"/>
      <c r="CK339" s="30"/>
      <c r="CL339" s="30"/>
      <c r="CM339" s="30"/>
    </row>
    <row r="340" spans="1:91" s="97" customFormat="1" ht="16.5" thickBot="1">
      <c r="A340" s="40"/>
      <c r="B340" s="177"/>
      <c r="C340" s="178"/>
      <c r="D340" s="179"/>
      <c r="E340" s="175"/>
      <c r="F340" s="254"/>
      <c r="G340" s="44"/>
      <c r="H340" s="273"/>
      <c r="I340" s="273"/>
      <c r="J340" s="273"/>
      <c r="K340" s="25"/>
      <c r="L340" s="176"/>
      <c r="M340" s="30"/>
      <c r="N340" s="30"/>
      <c r="O340" s="30"/>
      <c r="P340" s="30"/>
      <c r="Q340" s="30"/>
      <c r="R340" s="30"/>
      <c r="S340" s="30"/>
      <c r="T340" s="30"/>
      <c r="U340" s="30"/>
      <c r="V340" s="30"/>
      <c r="W340" s="30"/>
      <c r="X340" s="30"/>
      <c r="Y340" s="30"/>
      <c r="Z340" s="30"/>
      <c r="AA340" s="30"/>
      <c r="AB340" s="30"/>
      <c r="AC340" s="30"/>
      <c r="AD340" s="30"/>
      <c r="AE340" s="30"/>
      <c r="AF340" s="30"/>
      <c r="AG340" s="30"/>
      <c r="AH340" s="30"/>
      <c r="AI340" s="30"/>
      <c r="AJ340" s="30"/>
      <c r="AK340" s="30"/>
      <c r="AL340" s="30"/>
      <c r="AM340" s="30"/>
      <c r="AN340" s="30"/>
      <c r="AO340" s="30"/>
      <c r="AP340" s="30"/>
      <c r="AQ340" s="30"/>
      <c r="AR340" s="30"/>
      <c r="AS340" s="30"/>
      <c r="AT340" s="30"/>
      <c r="AU340" s="30"/>
      <c r="AV340" s="30"/>
      <c r="AW340" s="30"/>
      <c r="AX340" s="30"/>
      <c r="AY340" s="30"/>
      <c r="AZ340" s="30"/>
      <c r="BA340" s="30"/>
      <c r="BB340" s="30"/>
      <c r="BC340" s="30"/>
      <c r="BD340" s="30"/>
      <c r="BE340" s="30"/>
      <c r="BF340" s="30"/>
      <c r="BG340" s="30"/>
      <c r="BH340" s="30"/>
      <c r="BI340" s="30"/>
      <c r="BJ340" s="30"/>
      <c r="BK340" s="30"/>
      <c r="BL340" s="30"/>
      <c r="BM340" s="30"/>
      <c r="BN340" s="30"/>
      <c r="BO340" s="30"/>
      <c r="BP340" s="30"/>
      <c r="BQ340" s="30"/>
      <c r="BR340" s="30"/>
      <c r="BS340" s="30"/>
      <c r="BT340" s="30"/>
      <c r="BU340" s="30"/>
      <c r="BV340" s="30"/>
      <c r="BW340" s="30"/>
      <c r="BX340" s="30"/>
      <c r="BY340" s="30"/>
      <c r="BZ340" s="30"/>
      <c r="CA340" s="30"/>
      <c r="CB340" s="30"/>
      <c r="CC340" s="30"/>
      <c r="CD340" s="30"/>
      <c r="CE340" s="30"/>
      <c r="CF340" s="30"/>
      <c r="CG340" s="30"/>
      <c r="CH340" s="30"/>
      <c r="CI340" s="30"/>
      <c r="CJ340" s="30"/>
      <c r="CK340" s="30"/>
      <c r="CL340" s="30"/>
      <c r="CM340" s="30"/>
    </row>
    <row r="341" spans="1:91" s="97" customFormat="1" ht="16.5" thickBot="1">
      <c r="A341" s="40"/>
      <c r="B341" s="177"/>
      <c r="C341" s="178" t="s">
        <v>280</v>
      </c>
      <c r="D341" s="180" t="s">
        <v>310</v>
      </c>
      <c r="E341" s="175">
        <v>43</v>
      </c>
      <c r="F341" s="254"/>
      <c r="G341" s="44"/>
      <c r="H341" s="273"/>
      <c r="I341" s="273"/>
      <c r="J341" s="273"/>
      <c r="K341" s="26"/>
      <c r="L341" s="102">
        <f>E341*K341</f>
        <v>0</v>
      </c>
      <c r="M341" s="30"/>
      <c r="N341" s="30"/>
      <c r="O341" s="30"/>
      <c r="P341" s="30"/>
      <c r="Q341" s="30"/>
      <c r="R341" s="30"/>
      <c r="S341" s="30"/>
      <c r="T341" s="30"/>
      <c r="U341" s="30"/>
      <c r="V341" s="30"/>
      <c r="W341" s="30"/>
      <c r="X341" s="30"/>
      <c r="Y341" s="30"/>
      <c r="Z341" s="30"/>
      <c r="AA341" s="30"/>
      <c r="AB341" s="30"/>
      <c r="AC341" s="30"/>
      <c r="AD341" s="30"/>
      <c r="AE341" s="30"/>
      <c r="AF341" s="30"/>
      <c r="AG341" s="30"/>
      <c r="AH341" s="30"/>
      <c r="AI341" s="30"/>
      <c r="AJ341" s="30"/>
      <c r="AK341" s="30"/>
      <c r="AL341" s="30"/>
      <c r="AM341" s="30"/>
      <c r="AN341" s="30"/>
      <c r="AO341" s="30"/>
      <c r="AP341" s="30"/>
      <c r="AQ341" s="30"/>
      <c r="AR341" s="30"/>
      <c r="AS341" s="30"/>
      <c r="AT341" s="30"/>
      <c r="AU341" s="30"/>
      <c r="AV341" s="30"/>
      <c r="AW341" s="30"/>
      <c r="AX341" s="30"/>
      <c r="AY341" s="30"/>
      <c r="AZ341" s="30"/>
      <c r="BA341" s="30"/>
      <c r="BB341" s="30"/>
      <c r="BC341" s="30"/>
      <c r="BD341" s="30"/>
      <c r="BE341" s="30"/>
      <c r="BF341" s="30"/>
      <c r="BG341" s="30"/>
      <c r="BH341" s="30"/>
      <c r="BI341" s="30"/>
      <c r="BJ341" s="30"/>
      <c r="BK341" s="30"/>
      <c r="BL341" s="30"/>
      <c r="BM341" s="30"/>
      <c r="BN341" s="30"/>
      <c r="BO341" s="30"/>
      <c r="BP341" s="30"/>
      <c r="BQ341" s="30"/>
      <c r="BR341" s="30"/>
      <c r="BS341" s="30"/>
      <c r="BT341" s="30"/>
      <c r="BU341" s="30"/>
      <c r="BV341" s="30"/>
      <c r="BW341" s="30"/>
      <c r="BX341" s="30"/>
      <c r="BY341" s="30"/>
      <c r="BZ341" s="30"/>
      <c r="CA341" s="30"/>
      <c r="CB341" s="30"/>
      <c r="CC341" s="30"/>
      <c r="CD341" s="30"/>
      <c r="CE341" s="30"/>
      <c r="CF341" s="30"/>
      <c r="CG341" s="30"/>
      <c r="CH341" s="30"/>
      <c r="CI341" s="30"/>
      <c r="CJ341" s="30"/>
      <c r="CK341" s="30"/>
      <c r="CL341" s="30"/>
      <c r="CM341" s="30"/>
    </row>
    <row r="342" spans="1:91" s="97" customFormat="1" ht="16.5" thickBot="1">
      <c r="A342" s="40"/>
      <c r="B342" s="177"/>
      <c r="C342" s="178"/>
      <c r="D342" s="181" t="s">
        <v>618</v>
      </c>
      <c r="E342" s="175"/>
      <c r="F342" s="254"/>
      <c r="G342" s="44"/>
      <c r="H342" s="273"/>
      <c r="I342" s="273"/>
      <c r="J342" s="273"/>
      <c r="K342" s="25"/>
      <c r="L342" s="176"/>
      <c r="M342" s="30"/>
      <c r="N342" s="30"/>
      <c r="O342" s="30"/>
      <c r="P342" s="30"/>
      <c r="Q342" s="30"/>
      <c r="R342" s="30"/>
      <c r="S342" s="30"/>
      <c r="T342" s="30"/>
      <c r="U342" s="30"/>
      <c r="V342" s="30"/>
      <c r="W342" s="30"/>
      <c r="X342" s="30"/>
      <c r="Y342" s="30"/>
      <c r="Z342" s="30"/>
      <c r="AA342" s="30"/>
      <c r="AB342" s="30"/>
      <c r="AC342" s="30"/>
      <c r="AD342" s="30"/>
      <c r="AE342" s="30"/>
      <c r="AF342" s="30"/>
      <c r="AG342" s="30"/>
      <c r="AH342" s="30"/>
      <c r="AI342" s="30"/>
      <c r="AJ342" s="30"/>
      <c r="AK342" s="30"/>
      <c r="AL342" s="30"/>
      <c r="AM342" s="30"/>
      <c r="AN342" s="30"/>
      <c r="AO342" s="30"/>
      <c r="AP342" s="30"/>
      <c r="AQ342" s="30"/>
      <c r="AR342" s="30"/>
      <c r="AS342" s="30"/>
      <c r="AT342" s="30"/>
      <c r="AU342" s="30"/>
      <c r="AV342" s="30"/>
      <c r="AW342" s="30"/>
      <c r="AX342" s="30"/>
      <c r="AY342" s="30"/>
      <c r="AZ342" s="30"/>
      <c r="BA342" s="30"/>
      <c r="BB342" s="30"/>
      <c r="BC342" s="30"/>
      <c r="BD342" s="30"/>
      <c r="BE342" s="30"/>
      <c r="BF342" s="30"/>
      <c r="BG342" s="30"/>
      <c r="BH342" s="30"/>
      <c r="BI342" s="30"/>
      <c r="BJ342" s="30"/>
      <c r="BK342" s="30"/>
      <c r="BL342" s="30"/>
      <c r="BM342" s="30"/>
      <c r="BN342" s="30"/>
      <c r="BO342" s="30"/>
      <c r="BP342" s="30"/>
      <c r="BQ342" s="30"/>
      <c r="BR342" s="30"/>
      <c r="BS342" s="30"/>
      <c r="BT342" s="30"/>
      <c r="BU342" s="30"/>
      <c r="BV342" s="30"/>
      <c r="BW342" s="30"/>
      <c r="BX342" s="30"/>
      <c r="BY342" s="30"/>
      <c r="BZ342" s="30"/>
      <c r="CA342" s="30"/>
      <c r="CB342" s="30"/>
      <c r="CC342" s="30"/>
      <c r="CD342" s="30"/>
      <c r="CE342" s="30"/>
      <c r="CF342" s="30"/>
      <c r="CG342" s="30"/>
      <c r="CH342" s="30"/>
      <c r="CI342" s="30"/>
      <c r="CJ342" s="30"/>
      <c r="CK342" s="30"/>
      <c r="CL342" s="30"/>
      <c r="CM342" s="30"/>
    </row>
    <row r="343" spans="1:91" s="97" customFormat="1" ht="16.5" thickBot="1">
      <c r="A343" s="40"/>
      <c r="B343" s="177"/>
      <c r="C343" s="178"/>
      <c r="D343" s="179" t="s">
        <v>305</v>
      </c>
      <c r="E343" s="175"/>
      <c r="F343" s="254"/>
      <c r="G343" s="44"/>
      <c r="H343" s="273"/>
      <c r="I343" s="273"/>
      <c r="J343" s="273"/>
      <c r="K343" s="25"/>
      <c r="L343" s="176"/>
      <c r="M343" s="30"/>
      <c r="N343" s="30"/>
      <c r="O343" s="30"/>
      <c r="P343" s="30"/>
      <c r="Q343" s="30"/>
      <c r="R343" s="30"/>
      <c r="S343" s="30"/>
      <c r="T343" s="30"/>
      <c r="U343" s="30"/>
      <c r="V343" s="30"/>
      <c r="W343" s="30"/>
      <c r="X343" s="30"/>
      <c r="Y343" s="30"/>
      <c r="Z343" s="30"/>
      <c r="AA343" s="30"/>
      <c r="AB343" s="30"/>
      <c r="AC343" s="30"/>
      <c r="AD343" s="30"/>
      <c r="AE343" s="30"/>
      <c r="AF343" s="30"/>
      <c r="AG343" s="30"/>
      <c r="AH343" s="30"/>
      <c r="AI343" s="30"/>
      <c r="AJ343" s="30"/>
      <c r="AK343" s="30"/>
      <c r="AL343" s="30"/>
      <c r="AM343" s="30"/>
      <c r="AN343" s="30"/>
      <c r="AO343" s="30"/>
      <c r="AP343" s="30"/>
      <c r="AQ343" s="30"/>
      <c r="AR343" s="30"/>
      <c r="AS343" s="30"/>
      <c r="AT343" s="30"/>
      <c r="AU343" s="30"/>
      <c r="AV343" s="30"/>
      <c r="AW343" s="30"/>
      <c r="AX343" s="30"/>
      <c r="AY343" s="30"/>
      <c r="AZ343" s="30"/>
      <c r="BA343" s="30"/>
      <c r="BB343" s="30"/>
      <c r="BC343" s="30"/>
      <c r="BD343" s="30"/>
      <c r="BE343" s="30"/>
      <c r="BF343" s="30"/>
      <c r="BG343" s="30"/>
      <c r="BH343" s="30"/>
      <c r="BI343" s="30"/>
      <c r="BJ343" s="30"/>
      <c r="BK343" s="30"/>
      <c r="BL343" s="30"/>
      <c r="BM343" s="30"/>
      <c r="BN343" s="30"/>
      <c r="BO343" s="30"/>
      <c r="BP343" s="30"/>
      <c r="BQ343" s="30"/>
      <c r="BR343" s="30"/>
      <c r="BS343" s="30"/>
      <c r="BT343" s="30"/>
      <c r="BU343" s="30"/>
      <c r="BV343" s="30"/>
      <c r="BW343" s="30"/>
      <c r="BX343" s="30"/>
      <c r="BY343" s="30"/>
      <c r="BZ343" s="30"/>
      <c r="CA343" s="30"/>
      <c r="CB343" s="30"/>
      <c r="CC343" s="30"/>
      <c r="CD343" s="30"/>
      <c r="CE343" s="30"/>
      <c r="CF343" s="30"/>
      <c r="CG343" s="30"/>
      <c r="CH343" s="30"/>
      <c r="CI343" s="30"/>
      <c r="CJ343" s="30"/>
      <c r="CK343" s="30"/>
      <c r="CL343" s="30"/>
      <c r="CM343" s="30"/>
    </row>
    <row r="344" spans="1:91" s="97" customFormat="1" ht="16.5" thickBot="1">
      <c r="A344" s="40"/>
      <c r="B344" s="177"/>
      <c r="C344" s="178"/>
      <c r="D344" s="179" t="s">
        <v>306</v>
      </c>
      <c r="E344" s="175"/>
      <c r="F344" s="254"/>
      <c r="G344" s="44"/>
      <c r="H344" s="273"/>
      <c r="I344" s="273"/>
      <c r="J344" s="273"/>
      <c r="K344" s="25"/>
      <c r="L344" s="176"/>
      <c r="M344" s="30"/>
      <c r="N344" s="30"/>
      <c r="O344" s="30"/>
      <c r="P344" s="30"/>
      <c r="Q344" s="30"/>
      <c r="R344" s="30"/>
      <c r="S344" s="30"/>
      <c r="T344" s="30"/>
      <c r="U344" s="30"/>
      <c r="V344" s="30"/>
      <c r="W344" s="30"/>
      <c r="X344" s="30"/>
      <c r="Y344" s="30"/>
      <c r="Z344" s="30"/>
      <c r="AA344" s="30"/>
      <c r="AB344" s="30"/>
      <c r="AC344" s="30"/>
      <c r="AD344" s="30"/>
      <c r="AE344" s="30"/>
      <c r="AF344" s="30"/>
      <c r="AG344" s="30"/>
      <c r="AH344" s="30"/>
      <c r="AI344" s="30"/>
      <c r="AJ344" s="30"/>
      <c r="AK344" s="30"/>
      <c r="AL344" s="30"/>
      <c r="AM344" s="30"/>
      <c r="AN344" s="30"/>
      <c r="AO344" s="30"/>
      <c r="AP344" s="30"/>
      <c r="AQ344" s="30"/>
      <c r="AR344" s="30"/>
      <c r="AS344" s="30"/>
      <c r="AT344" s="30"/>
      <c r="AU344" s="30"/>
      <c r="AV344" s="30"/>
      <c r="AW344" s="30"/>
      <c r="AX344" s="30"/>
      <c r="AY344" s="30"/>
      <c r="AZ344" s="30"/>
      <c r="BA344" s="30"/>
      <c r="BB344" s="30"/>
      <c r="BC344" s="30"/>
      <c r="BD344" s="30"/>
      <c r="BE344" s="30"/>
      <c r="BF344" s="30"/>
      <c r="BG344" s="30"/>
      <c r="BH344" s="30"/>
      <c r="BI344" s="30"/>
      <c r="BJ344" s="30"/>
      <c r="BK344" s="30"/>
      <c r="BL344" s="30"/>
      <c r="BM344" s="30"/>
      <c r="BN344" s="30"/>
      <c r="BO344" s="30"/>
      <c r="BP344" s="30"/>
      <c r="BQ344" s="30"/>
      <c r="BR344" s="30"/>
      <c r="BS344" s="30"/>
      <c r="BT344" s="30"/>
      <c r="BU344" s="30"/>
      <c r="BV344" s="30"/>
      <c r="BW344" s="30"/>
      <c r="BX344" s="30"/>
      <c r="BY344" s="30"/>
      <c r="BZ344" s="30"/>
      <c r="CA344" s="30"/>
      <c r="CB344" s="30"/>
      <c r="CC344" s="30"/>
      <c r="CD344" s="30"/>
      <c r="CE344" s="30"/>
      <c r="CF344" s="30"/>
      <c r="CG344" s="30"/>
      <c r="CH344" s="30"/>
      <c r="CI344" s="30"/>
      <c r="CJ344" s="30"/>
      <c r="CK344" s="30"/>
      <c r="CL344" s="30"/>
      <c r="CM344" s="30"/>
    </row>
    <row r="345" spans="1:91" s="97" customFormat="1" ht="16.5" thickBot="1">
      <c r="A345" s="40"/>
      <c r="B345" s="177"/>
      <c r="C345" s="178" t="s">
        <v>304</v>
      </c>
      <c r="D345" s="179" t="s">
        <v>307</v>
      </c>
      <c r="E345" s="175"/>
      <c r="F345" s="254"/>
      <c r="G345" s="44"/>
      <c r="H345" s="273"/>
      <c r="I345" s="273"/>
      <c r="J345" s="273"/>
      <c r="K345" s="25"/>
      <c r="L345" s="176"/>
      <c r="M345" s="30"/>
      <c r="N345" s="30"/>
      <c r="O345" s="30"/>
      <c r="P345" s="30"/>
      <c r="Q345" s="30"/>
      <c r="R345" s="30"/>
      <c r="S345" s="30"/>
      <c r="T345" s="30"/>
      <c r="U345" s="30"/>
      <c r="V345" s="30"/>
      <c r="W345" s="30"/>
      <c r="X345" s="30"/>
      <c r="Y345" s="30"/>
      <c r="Z345" s="30"/>
      <c r="AA345" s="30"/>
      <c r="AB345" s="30"/>
      <c r="AC345" s="30"/>
      <c r="AD345" s="30"/>
      <c r="AE345" s="30"/>
      <c r="AF345" s="30"/>
      <c r="AG345" s="30"/>
      <c r="AH345" s="30"/>
      <c r="AI345" s="30"/>
      <c r="AJ345" s="30"/>
      <c r="AK345" s="30"/>
      <c r="AL345" s="30"/>
      <c r="AM345" s="30"/>
      <c r="AN345" s="30"/>
      <c r="AO345" s="30"/>
      <c r="AP345" s="30"/>
      <c r="AQ345" s="30"/>
      <c r="AR345" s="30"/>
      <c r="AS345" s="30"/>
      <c r="AT345" s="30"/>
      <c r="AU345" s="30"/>
      <c r="AV345" s="30"/>
      <c r="AW345" s="30"/>
      <c r="AX345" s="30"/>
      <c r="AY345" s="30"/>
      <c r="AZ345" s="30"/>
      <c r="BA345" s="30"/>
      <c r="BB345" s="30"/>
      <c r="BC345" s="30"/>
      <c r="BD345" s="30"/>
      <c r="BE345" s="30"/>
      <c r="BF345" s="30"/>
      <c r="BG345" s="30"/>
      <c r="BH345" s="30"/>
      <c r="BI345" s="30"/>
      <c r="BJ345" s="30"/>
      <c r="BK345" s="30"/>
      <c r="BL345" s="30"/>
      <c r="BM345" s="30"/>
      <c r="BN345" s="30"/>
      <c r="BO345" s="30"/>
      <c r="BP345" s="30"/>
      <c r="BQ345" s="30"/>
      <c r="BR345" s="30"/>
      <c r="BS345" s="30"/>
      <c r="BT345" s="30"/>
      <c r="BU345" s="30"/>
      <c r="BV345" s="30"/>
      <c r="BW345" s="30"/>
      <c r="BX345" s="30"/>
      <c r="BY345" s="30"/>
      <c r="BZ345" s="30"/>
      <c r="CA345" s="30"/>
      <c r="CB345" s="30"/>
      <c r="CC345" s="30"/>
      <c r="CD345" s="30"/>
      <c r="CE345" s="30"/>
      <c r="CF345" s="30"/>
      <c r="CG345" s="30"/>
      <c r="CH345" s="30"/>
      <c r="CI345" s="30"/>
      <c r="CJ345" s="30"/>
      <c r="CK345" s="30"/>
      <c r="CL345" s="30"/>
      <c r="CM345" s="30"/>
    </row>
    <row r="346" spans="1:91" s="97" customFormat="1" ht="16.5" thickBot="1">
      <c r="A346" s="40"/>
      <c r="B346" s="177"/>
      <c r="C346" s="178"/>
      <c r="D346" s="179" t="s">
        <v>308</v>
      </c>
      <c r="E346" s="175"/>
      <c r="F346" s="254"/>
      <c r="G346" s="44"/>
      <c r="H346" s="273"/>
      <c r="I346" s="273"/>
      <c r="J346" s="273"/>
      <c r="K346" s="25"/>
      <c r="L346" s="176"/>
      <c r="M346" s="30"/>
      <c r="N346" s="30"/>
      <c r="O346" s="30"/>
      <c r="P346" s="30"/>
      <c r="Q346" s="30"/>
      <c r="R346" s="30"/>
      <c r="S346" s="30"/>
      <c r="T346" s="30"/>
      <c r="U346" s="30"/>
      <c r="V346" s="30"/>
      <c r="W346" s="30"/>
      <c r="X346" s="30"/>
      <c r="Y346" s="30"/>
      <c r="Z346" s="30"/>
      <c r="AA346" s="30"/>
      <c r="AB346" s="30"/>
      <c r="AC346" s="30"/>
      <c r="AD346" s="30"/>
      <c r="AE346" s="30"/>
      <c r="AF346" s="30"/>
      <c r="AG346" s="30"/>
      <c r="AH346" s="30"/>
      <c r="AI346" s="30"/>
      <c r="AJ346" s="30"/>
      <c r="AK346" s="30"/>
      <c r="AL346" s="30"/>
      <c r="AM346" s="30"/>
      <c r="AN346" s="30"/>
      <c r="AO346" s="30"/>
      <c r="AP346" s="30"/>
      <c r="AQ346" s="30"/>
      <c r="AR346" s="30"/>
      <c r="AS346" s="30"/>
      <c r="AT346" s="30"/>
      <c r="AU346" s="30"/>
      <c r="AV346" s="30"/>
      <c r="AW346" s="30"/>
      <c r="AX346" s="30"/>
      <c r="AY346" s="30"/>
      <c r="AZ346" s="30"/>
      <c r="BA346" s="30"/>
      <c r="BB346" s="30"/>
      <c r="BC346" s="30"/>
      <c r="BD346" s="30"/>
      <c r="BE346" s="30"/>
      <c r="BF346" s="30"/>
      <c r="BG346" s="30"/>
      <c r="BH346" s="30"/>
      <c r="BI346" s="30"/>
      <c r="BJ346" s="30"/>
      <c r="BK346" s="30"/>
      <c r="BL346" s="30"/>
      <c r="BM346" s="30"/>
      <c r="BN346" s="30"/>
      <c r="BO346" s="30"/>
      <c r="BP346" s="30"/>
      <c r="BQ346" s="30"/>
      <c r="BR346" s="30"/>
      <c r="BS346" s="30"/>
      <c r="BT346" s="30"/>
      <c r="BU346" s="30"/>
      <c r="BV346" s="30"/>
      <c r="BW346" s="30"/>
      <c r="BX346" s="30"/>
      <c r="BY346" s="30"/>
      <c r="BZ346" s="30"/>
      <c r="CA346" s="30"/>
      <c r="CB346" s="30"/>
      <c r="CC346" s="30"/>
      <c r="CD346" s="30"/>
      <c r="CE346" s="30"/>
      <c r="CF346" s="30"/>
      <c r="CG346" s="30"/>
      <c r="CH346" s="30"/>
      <c r="CI346" s="30"/>
      <c r="CJ346" s="30"/>
      <c r="CK346" s="30"/>
      <c r="CL346" s="30"/>
      <c r="CM346" s="30"/>
    </row>
    <row r="347" spans="1:91" s="97" customFormat="1" ht="16.5" thickBot="1">
      <c r="A347" s="40"/>
      <c r="B347" s="177"/>
      <c r="C347" s="178"/>
      <c r="D347" s="179" t="s">
        <v>309</v>
      </c>
      <c r="E347" s="175"/>
      <c r="F347" s="254"/>
      <c r="G347" s="44"/>
      <c r="H347" s="273"/>
      <c r="I347" s="273"/>
      <c r="J347" s="273"/>
      <c r="K347" s="25"/>
      <c r="L347" s="176"/>
      <c r="M347" s="30"/>
      <c r="N347" s="30"/>
      <c r="O347" s="30"/>
      <c r="P347" s="30"/>
      <c r="Q347" s="30"/>
      <c r="R347" s="30"/>
      <c r="S347" s="30"/>
      <c r="T347" s="30"/>
      <c r="U347" s="30"/>
      <c r="V347" s="30"/>
      <c r="W347" s="30"/>
      <c r="X347" s="30"/>
      <c r="Y347" s="30"/>
      <c r="Z347" s="30"/>
      <c r="AA347" s="30"/>
      <c r="AB347" s="30"/>
      <c r="AC347" s="30"/>
      <c r="AD347" s="30"/>
      <c r="AE347" s="30"/>
      <c r="AF347" s="30"/>
      <c r="AG347" s="30"/>
      <c r="AH347" s="30"/>
      <c r="AI347" s="30"/>
      <c r="AJ347" s="30"/>
      <c r="AK347" s="30"/>
      <c r="AL347" s="30"/>
      <c r="AM347" s="30"/>
      <c r="AN347" s="30"/>
      <c r="AO347" s="30"/>
      <c r="AP347" s="30"/>
      <c r="AQ347" s="30"/>
      <c r="AR347" s="30"/>
      <c r="AS347" s="30"/>
      <c r="AT347" s="30"/>
      <c r="AU347" s="30"/>
      <c r="AV347" s="30"/>
      <c r="AW347" s="30"/>
      <c r="AX347" s="30"/>
      <c r="AY347" s="30"/>
      <c r="AZ347" s="30"/>
      <c r="BA347" s="30"/>
      <c r="BB347" s="30"/>
      <c r="BC347" s="30"/>
      <c r="BD347" s="30"/>
      <c r="BE347" s="30"/>
      <c r="BF347" s="30"/>
      <c r="BG347" s="30"/>
      <c r="BH347" s="30"/>
      <c r="BI347" s="30"/>
      <c r="BJ347" s="30"/>
      <c r="BK347" s="30"/>
      <c r="BL347" s="30"/>
      <c r="BM347" s="30"/>
      <c r="BN347" s="30"/>
      <c r="BO347" s="30"/>
      <c r="BP347" s="30"/>
      <c r="BQ347" s="30"/>
      <c r="BR347" s="30"/>
      <c r="BS347" s="30"/>
      <c r="BT347" s="30"/>
      <c r="BU347" s="30"/>
      <c r="BV347" s="30"/>
      <c r="BW347" s="30"/>
      <c r="BX347" s="30"/>
      <c r="BY347" s="30"/>
      <c r="BZ347" s="30"/>
      <c r="CA347" s="30"/>
      <c r="CB347" s="30"/>
      <c r="CC347" s="30"/>
      <c r="CD347" s="30"/>
      <c r="CE347" s="30"/>
      <c r="CF347" s="30"/>
      <c r="CG347" s="30"/>
      <c r="CH347" s="30"/>
      <c r="CI347" s="30"/>
      <c r="CJ347" s="30"/>
      <c r="CK347" s="30"/>
      <c r="CL347" s="30"/>
      <c r="CM347" s="30"/>
    </row>
    <row r="348" spans="1:91" s="97" customFormat="1" ht="16.5" thickBot="1">
      <c r="A348" s="40"/>
      <c r="B348" s="177"/>
      <c r="C348" s="178"/>
      <c r="D348" s="179"/>
      <c r="E348" s="84"/>
      <c r="F348" s="254"/>
      <c r="G348" s="44"/>
      <c r="H348" s="273"/>
      <c r="I348" s="273"/>
      <c r="J348" s="273"/>
      <c r="K348" s="25"/>
      <c r="L348" s="176"/>
      <c r="M348" s="30"/>
      <c r="N348" s="30"/>
      <c r="O348" s="30"/>
      <c r="P348" s="30"/>
      <c r="Q348" s="30"/>
      <c r="R348" s="30"/>
      <c r="S348" s="30"/>
      <c r="T348" s="30"/>
      <c r="U348" s="30"/>
      <c r="V348" s="30"/>
      <c r="W348" s="30"/>
      <c r="X348" s="30"/>
      <c r="Y348" s="30"/>
      <c r="Z348" s="30"/>
      <c r="AA348" s="30"/>
      <c r="AB348" s="30"/>
      <c r="AC348" s="30"/>
      <c r="AD348" s="30"/>
      <c r="AE348" s="30"/>
      <c r="AF348" s="30"/>
      <c r="AG348" s="30"/>
      <c r="AH348" s="30"/>
      <c r="AI348" s="30"/>
      <c r="AJ348" s="30"/>
      <c r="AK348" s="30"/>
      <c r="AL348" s="30"/>
      <c r="AM348" s="30"/>
      <c r="AN348" s="30"/>
      <c r="AO348" s="30"/>
      <c r="AP348" s="30"/>
      <c r="AQ348" s="30"/>
      <c r="AR348" s="30"/>
      <c r="AS348" s="30"/>
      <c r="AT348" s="30"/>
      <c r="AU348" s="30"/>
      <c r="AV348" s="30"/>
      <c r="AW348" s="30"/>
      <c r="AX348" s="30"/>
      <c r="AY348" s="30"/>
      <c r="AZ348" s="30"/>
      <c r="BA348" s="30"/>
      <c r="BB348" s="30"/>
      <c r="BC348" s="30"/>
      <c r="BD348" s="30"/>
      <c r="BE348" s="30"/>
      <c r="BF348" s="30"/>
      <c r="BG348" s="30"/>
      <c r="BH348" s="30"/>
      <c r="BI348" s="30"/>
      <c r="BJ348" s="30"/>
      <c r="BK348" s="30"/>
      <c r="BL348" s="30"/>
      <c r="BM348" s="30"/>
      <c r="BN348" s="30"/>
      <c r="BO348" s="30"/>
      <c r="BP348" s="30"/>
      <c r="BQ348" s="30"/>
      <c r="BR348" s="30"/>
      <c r="BS348" s="30"/>
      <c r="BT348" s="30"/>
      <c r="BU348" s="30"/>
      <c r="BV348" s="30"/>
      <c r="BW348" s="30"/>
      <c r="BX348" s="30"/>
      <c r="BY348" s="30"/>
      <c r="BZ348" s="30"/>
      <c r="CA348" s="30"/>
      <c r="CB348" s="30"/>
      <c r="CC348" s="30"/>
      <c r="CD348" s="30"/>
      <c r="CE348" s="30"/>
      <c r="CF348" s="30"/>
      <c r="CG348" s="30"/>
      <c r="CH348" s="30"/>
      <c r="CI348" s="30"/>
      <c r="CJ348" s="30"/>
      <c r="CK348" s="30"/>
      <c r="CL348" s="30"/>
      <c r="CM348" s="30"/>
    </row>
    <row r="349" spans="1:91" s="97" customFormat="1" ht="16.5" thickBot="1">
      <c r="A349" s="40"/>
      <c r="B349" s="177"/>
      <c r="C349" s="178" t="s">
        <v>297</v>
      </c>
      <c r="D349" s="180" t="s">
        <v>298</v>
      </c>
      <c r="E349" s="175">
        <v>41</v>
      </c>
      <c r="F349" s="254"/>
      <c r="G349" s="44"/>
      <c r="H349" s="273"/>
      <c r="I349" s="273"/>
      <c r="J349" s="273"/>
      <c r="K349" s="26"/>
      <c r="L349" s="102">
        <f>E349*K349</f>
        <v>0</v>
      </c>
      <c r="M349" s="30"/>
      <c r="N349" s="30"/>
      <c r="O349" s="30"/>
      <c r="P349" s="30"/>
      <c r="Q349" s="30"/>
      <c r="R349" s="30"/>
      <c r="S349" s="30"/>
      <c r="T349" s="30"/>
      <c r="U349" s="30"/>
      <c r="V349" s="30"/>
      <c r="W349" s="30"/>
      <c r="X349" s="30"/>
      <c r="Y349" s="30"/>
      <c r="Z349" s="30"/>
      <c r="AA349" s="30"/>
      <c r="AB349" s="30"/>
      <c r="AC349" s="30"/>
      <c r="AD349" s="30"/>
      <c r="AE349" s="30"/>
      <c r="AF349" s="30"/>
      <c r="AG349" s="30"/>
      <c r="AH349" s="30"/>
      <c r="AI349" s="30"/>
      <c r="AJ349" s="30"/>
      <c r="AK349" s="30"/>
      <c r="AL349" s="30"/>
      <c r="AM349" s="30"/>
      <c r="AN349" s="30"/>
      <c r="AO349" s="30"/>
      <c r="AP349" s="30"/>
      <c r="AQ349" s="30"/>
      <c r="AR349" s="30"/>
      <c r="AS349" s="30"/>
      <c r="AT349" s="30"/>
      <c r="AU349" s="30"/>
      <c r="AV349" s="30"/>
      <c r="AW349" s="30"/>
      <c r="AX349" s="30"/>
      <c r="AY349" s="30"/>
      <c r="AZ349" s="30"/>
      <c r="BA349" s="30"/>
      <c r="BB349" s="30"/>
      <c r="BC349" s="30"/>
      <c r="BD349" s="30"/>
      <c r="BE349" s="30"/>
      <c r="BF349" s="30"/>
      <c r="BG349" s="30"/>
      <c r="BH349" s="30"/>
      <c r="BI349" s="30"/>
      <c r="BJ349" s="30"/>
      <c r="BK349" s="30"/>
      <c r="BL349" s="30"/>
      <c r="BM349" s="30"/>
      <c r="BN349" s="30"/>
      <c r="BO349" s="30"/>
      <c r="BP349" s="30"/>
      <c r="BQ349" s="30"/>
      <c r="BR349" s="30"/>
      <c r="BS349" s="30"/>
      <c r="BT349" s="30"/>
      <c r="BU349" s="30"/>
      <c r="BV349" s="30"/>
      <c r="BW349" s="30"/>
      <c r="BX349" s="30"/>
      <c r="BY349" s="30"/>
      <c r="BZ349" s="30"/>
      <c r="CA349" s="30"/>
      <c r="CB349" s="30"/>
      <c r="CC349" s="30"/>
      <c r="CD349" s="30"/>
      <c r="CE349" s="30"/>
      <c r="CF349" s="30"/>
      <c r="CG349" s="30"/>
      <c r="CH349" s="30"/>
      <c r="CI349" s="30"/>
      <c r="CJ349" s="30"/>
      <c r="CK349" s="30"/>
      <c r="CL349" s="30"/>
      <c r="CM349" s="30"/>
    </row>
    <row r="350" spans="1:91" s="97" customFormat="1" ht="16.5" thickBot="1">
      <c r="A350" s="40"/>
      <c r="B350" s="177"/>
      <c r="C350" s="178"/>
      <c r="D350" s="181" t="s">
        <v>619</v>
      </c>
      <c r="E350" s="175"/>
      <c r="F350" s="254"/>
      <c r="G350" s="44"/>
      <c r="H350" s="273"/>
      <c r="I350" s="273"/>
      <c r="J350" s="273"/>
      <c r="K350" s="25"/>
      <c r="L350" s="176"/>
      <c r="M350" s="30"/>
      <c r="N350" s="30"/>
      <c r="O350" s="30"/>
      <c r="P350" s="30"/>
      <c r="Q350" s="30"/>
      <c r="R350" s="30"/>
      <c r="S350" s="30"/>
      <c r="T350" s="30"/>
      <c r="U350" s="30"/>
      <c r="V350" s="30"/>
      <c r="W350" s="30"/>
      <c r="X350" s="30"/>
      <c r="Y350" s="30"/>
      <c r="Z350" s="30"/>
      <c r="AA350" s="30"/>
      <c r="AB350" s="30"/>
      <c r="AC350" s="30"/>
      <c r="AD350" s="30"/>
      <c r="AE350" s="30"/>
      <c r="AF350" s="30"/>
      <c r="AG350" s="30"/>
      <c r="AH350" s="30"/>
      <c r="AI350" s="30"/>
      <c r="AJ350" s="30"/>
      <c r="AK350" s="30"/>
      <c r="AL350" s="30"/>
      <c r="AM350" s="30"/>
      <c r="AN350" s="30"/>
      <c r="AO350" s="30"/>
      <c r="AP350" s="30"/>
      <c r="AQ350" s="30"/>
      <c r="AR350" s="30"/>
      <c r="AS350" s="30"/>
      <c r="AT350" s="30"/>
      <c r="AU350" s="30"/>
      <c r="AV350" s="30"/>
      <c r="AW350" s="30"/>
      <c r="AX350" s="30"/>
      <c r="AY350" s="30"/>
      <c r="AZ350" s="30"/>
      <c r="BA350" s="30"/>
      <c r="BB350" s="30"/>
      <c r="BC350" s="30"/>
      <c r="BD350" s="30"/>
      <c r="BE350" s="30"/>
      <c r="BF350" s="30"/>
      <c r="BG350" s="30"/>
      <c r="BH350" s="30"/>
      <c r="BI350" s="30"/>
      <c r="BJ350" s="30"/>
      <c r="BK350" s="30"/>
      <c r="BL350" s="30"/>
      <c r="BM350" s="30"/>
      <c r="BN350" s="30"/>
      <c r="BO350" s="30"/>
      <c r="BP350" s="30"/>
      <c r="BQ350" s="30"/>
      <c r="BR350" s="30"/>
      <c r="BS350" s="30"/>
      <c r="BT350" s="30"/>
      <c r="BU350" s="30"/>
      <c r="BV350" s="30"/>
      <c r="BW350" s="30"/>
      <c r="BX350" s="30"/>
      <c r="BY350" s="30"/>
      <c r="BZ350" s="30"/>
      <c r="CA350" s="30"/>
      <c r="CB350" s="30"/>
      <c r="CC350" s="30"/>
      <c r="CD350" s="30"/>
      <c r="CE350" s="30"/>
      <c r="CF350" s="30"/>
      <c r="CG350" s="30"/>
      <c r="CH350" s="30"/>
      <c r="CI350" s="30"/>
      <c r="CJ350" s="30"/>
      <c r="CK350" s="30"/>
      <c r="CL350" s="30"/>
      <c r="CM350" s="30"/>
    </row>
    <row r="351" spans="1:91" s="97" customFormat="1" ht="16.5" thickBot="1">
      <c r="A351" s="40"/>
      <c r="B351" s="177"/>
      <c r="C351" s="178"/>
      <c r="D351" s="179" t="s">
        <v>302</v>
      </c>
      <c r="E351" s="175"/>
      <c r="F351" s="254"/>
      <c r="G351" s="44"/>
      <c r="H351" s="273"/>
      <c r="I351" s="273"/>
      <c r="J351" s="273"/>
      <c r="K351" s="25"/>
      <c r="L351" s="176"/>
      <c r="M351" s="30"/>
      <c r="N351" s="30"/>
      <c r="O351" s="30"/>
      <c r="P351" s="30"/>
      <c r="Q351" s="30"/>
      <c r="R351" s="30"/>
      <c r="S351" s="30"/>
      <c r="T351" s="30"/>
      <c r="U351" s="30"/>
      <c r="V351" s="30"/>
      <c r="W351" s="30"/>
      <c r="X351" s="30"/>
      <c r="Y351" s="30"/>
      <c r="Z351" s="30"/>
      <c r="AA351" s="30"/>
      <c r="AB351" s="30"/>
      <c r="AC351" s="30"/>
      <c r="AD351" s="30"/>
      <c r="AE351" s="30"/>
      <c r="AF351" s="30"/>
      <c r="AG351" s="30"/>
      <c r="AH351" s="30"/>
      <c r="AI351" s="30"/>
      <c r="AJ351" s="30"/>
      <c r="AK351" s="30"/>
      <c r="AL351" s="30"/>
      <c r="AM351" s="30"/>
      <c r="AN351" s="30"/>
      <c r="AO351" s="30"/>
      <c r="AP351" s="30"/>
      <c r="AQ351" s="30"/>
      <c r="AR351" s="30"/>
      <c r="AS351" s="30"/>
      <c r="AT351" s="30"/>
      <c r="AU351" s="30"/>
      <c r="AV351" s="30"/>
      <c r="AW351" s="30"/>
      <c r="AX351" s="30"/>
      <c r="AY351" s="30"/>
      <c r="AZ351" s="30"/>
      <c r="BA351" s="30"/>
      <c r="BB351" s="30"/>
      <c r="BC351" s="30"/>
      <c r="BD351" s="30"/>
      <c r="BE351" s="30"/>
      <c r="BF351" s="30"/>
      <c r="BG351" s="30"/>
      <c r="BH351" s="30"/>
      <c r="BI351" s="30"/>
      <c r="BJ351" s="30"/>
      <c r="BK351" s="30"/>
      <c r="BL351" s="30"/>
      <c r="BM351" s="30"/>
      <c r="BN351" s="30"/>
      <c r="BO351" s="30"/>
      <c r="BP351" s="30"/>
      <c r="BQ351" s="30"/>
      <c r="BR351" s="30"/>
      <c r="BS351" s="30"/>
      <c r="BT351" s="30"/>
      <c r="BU351" s="30"/>
      <c r="BV351" s="30"/>
      <c r="BW351" s="30"/>
      <c r="BX351" s="30"/>
      <c r="BY351" s="30"/>
      <c r="BZ351" s="30"/>
      <c r="CA351" s="30"/>
      <c r="CB351" s="30"/>
      <c r="CC351" s="30"/>
      <c r="CD351" s="30"/>
      <c r="CE351" s="30"/>
      <c r="CF351" s="30"/>
      <c r="CG351" s="30"/>
      <c r="CH351" s="30"/>
      <c r="CI351" s="30"/>
      <c r="CJ351" s="30"/>
      <c r="CK351" s="30"/>
      <c r="CL351" s="30"/>
      <c r="CM351" s="30"/>
    </row>
    <row r="352" spans="1:91" s="97" customFormat="1" ht="16.5" thickBot="1">
      <c r="A352" s="40"/>
      <c r="B352" s="177"/>
      <c r="C352" s="178"/>
      <c r="D352" s="179" t="s">
        <v>301</v>
      </c>
      <c r="E352" s="175"/>
      <c r="F352" s="254"/>
      <c r="G352" s="44"/>
      <c r="H352" s="273"/>
      <c r="I352" s="273"/>
      <c r="J352" s="273"/>
      <c r="K352" s="25"/>
      <c r="L352" s="176"/>
      <c r="M352" s="30"/>
      <c r="N352" s="30"/>
      <c r="O352" s="30"/>
      <c r="P352" s="30"/>
      <c r="Q352" s="30"/>
      <c r="R352" s="30"/>
      <c r="S352" s="30"/>
      <c r="T352" s="30"/>
      <c r="U352" s="30"/>
      <c r="V352" s="30"/>
      <c r="W352" s="30"/>
      <c r="X352" s="30"/>
      <c r="Y352" s="30"/>
      <c r="Z352" s="30"/>
      <c r="AA352" s="30"/>
      <c r="AB352" s="30"/>
      <c r="AC352" s="30"/>
      <c r="AD352" s="30"/>
      <c r="AE352" s="30"/>
      <c r="AF352" s="30"/>
      <c r="AG352" s="30"/>
      <c r="AH352" s="30"/>
      <c r="AI352" s="30"/>
      <c r="AJ352" s="30"/>
      <c r="AK352" s="30"/>
      <c r="AL352" s="30"/>
      <c r="AM352" s="30"/>
      <c r="AN352" s="30"/>
      <c r="AO352" s="30"/>
      <c r="AP352" s="30"/>
      <c r="AQ352" s="30"/>
      <c r="AR352" s="30"/>
      <c r="AS352" s="30"/>
      <c r="AT352" s="30"/>
      <c r="AU352" s="30"/>
      <c r="AV352" s="30"/>
      <c r="AW352" s="30"/>
      <c r="AX352" s="30"/>
      <c r="AY352" s="30"/>
      <c r="AZ352" s="30"/>
      <c r="BA352" s="30"/>
      <c r="BB352" s="30"/>
      <c r="BC352" s="30"/>
      <c r="BD352" s="30"/>
      <c r="BE352" s="30"/>
      <c r="BF352" s="30"/>
      <c r="BG352" s="30"/>
      <c r="BH352" s="30"/>
      <c r="BI352" s="30"/>
      <c r="BJ352" s="30"/>
      <c r="BK352" s="30"/>
      <c r="BL352" s="30"/>
      <c r="BM352" s="30"/>
      <c r="BN352" s="30"/>
      <c r="BO352" s="30"/>
      <c r="BP352" s="30"/>
      <c r="BQ352" s="30"/>
      <c r="BR352" s="30"/>
      <c r="BS352" s="30"/>
      <c r="BT352" s="30"/>
      <c r="BU352" s="30"/>
      <c r="BV352" s="30"/>
      <c r="BW352" s="30"/>
      <c r="BX352" s="30"/>
      <c r="BY352" s="30"/>
      <c r="BZ352" s="30"/>
      <c r="CA352" s="30"/>
      <c r="CB352" s="30"/>
      <c r="CC352" s="30"/>
      <c r="CD352" s="30"/>
      <c r="CE352" s="30"/>
      <c r="CF352" s="30"/>
      <c r="CG352" s="30"/>
      <c r="CH352" s="30"/>
      <c r="CI352" s="30"/>
      <c r="CJ352" s="30"/>
      <c r="CK352" s="30"/>
      <c r="CL352" s="30"/>
      <c r="CM352" s="30"/>
    </row>
    <row r="353" spans="1:91" s="97" customFormat="1" ht="16.5" thickBot="1">
      <c r="A353" s="40"/>
      <c r="B353" s="177"/>
      <c r="C353" s="178"/>
      <c r="D353" s="179" t="s">
        <v>300</v>
      </c>
      <c r="E353" s="175"/>
      <c r="F353" s="254"/>
      <c r="G353" s="44"/>
      <c r="H353" s="273"/>
      <c r="I353" s="273"/>
      <c r="J353" s="273"/>
      <c r="K353" s="25"/>
      <c r="L353" s="176"/>
      <c r="M353" s="30"/>
      <c r="N353" s="30"/>
      <c r="O353" s="30"/>
      <c r="P353" s="30"/>
      <c r="Q353" s="30"/>
      <c r="R353" s="30"/>
      <c r="S353" s="30"/>
      <c r="T353" s="30"/>
      <c r="U353" s="30"/>
      <c r="V353" s="30"/>
      <c r="W353" s="30"/>
      <c r="X353" s="30"/>
      <c r="Y353" s="30"/>
      <c r="Z353" s="30"/>
      <c r="AA353" s="30"/>
      <c r="AB353" s="30"/>
      <c r="AC353" s="30"/>
      <c r="AD353" s="30"/>
      <c r="AE353" s="30"/>
      <c r="AF353" s="30"/>
      <c r="AG353" s="30"/>
      <c r="AH353" s="30"/>
      <c r="AI353" s="30"/>
      <c r="AJ353" s="30"/>
      <c r="AK353" s="30"/>
      <c r="AL353" s="30"/>
      <c r="AM353" s="30"/>
      <c r="AN353" s="30"/>
      <c r="AO353" s="30"/>
      <c r="AP353" s="30"/>
      <c r="AQ353" s="30"/>
      <c r="AR353" s="30"/>
      <c r="AS353" s="30"/>
      <c r="AT353" s="30"/>
      <c r="AU353" s="30"/>
      <c r="AV353" s="30"/>
      <c r="AW353" s="30"/>
      <c r="AX353" s="30"/>
      <c r="AY353" s="30"/>
      <c r="AZ353" s="30"/>
      <c r="BA353" s="30"/>
      <c r="BB353" s="30"/>
      <c r="BC353" s="30"/>
      <c r="BD353" s="30"/>
      <c r="BE353" s="30"/>
      <c r="BF353" s="30"/>
      <c r="BG353" s="30"/>
      <c r="BH353" s="30"/>
      <c r="BI353" s="30"/>
      <c r="BJ353" s="30"/>
      <c r="BK353" s="30"/>
      <c r="BL353" s="30"/>
      <c r="BM353" s="30"/>
      <c r="BN353" s="30"/>
      <c r="BO353" s="30"/>
      <c r="BP353" s="30"/>
      <c r="BQ353" s="30"/>
      <c r="BR353" s="30"/>
      <c r="BS353" s="30"/>
      <c r="BT353" s="30"/>
      <c r="BU353" s="30"/>
      <c r="BV353" s="30"/>
      <c r="BW353" s="30"/>
      <c r="BX353" s="30"/>
      <c r="BY353" s="30"/>
      <c r="BZ353" s="30"/>
      <c r="CA353" s="30"/>
      <c r="CB353" s="30"/>
      <c r="CC353" s="30"/>
      <c r="CD353" s="30"/>
      <c r="CE353" s="30"/>
      <c r="CF353" s="30"/>
      <c r="CG353" s="30"/>
      <c r="CH353" s="30"/>
      <c r="CI353" s="30"/>
      <c r="CJ353" s="30"/>
      <c r="CK353" s="30"/>
      <c r="CL353" s="30"/>
      <c r="CM353" s="30"/>
    </row>
    <row r="354" spans="1:91" s="97" customFormat="1" ht="26.25" thickBot="1">
      <c r="A354" s="40"/>
      <c r="B354" s="177"/>
      <c r="C354" s="178"/>
      <c r="D354" s="179" t="s">
        <v>299</v>
      </c>
      <c r="E354" s="175"/>
      <c r="F354" s="254"/>
      <c r="G354" s="44"/>
      <c r="H354" s="273"/>
      <c r="I354" s="273"/>
      <c r="J354" s="273"/>
      <c r="K354" s="25"/>
      <c r="L354" s="176"/>
      <c r="M354" s="30"/>
      <c r="N354" s="30"/>
      <c r="O354" s="30"/>
      <c r="P354" s="30"/>
      <c r="Q354" s="30"/>
      <c r="R354" s="30"/>
      <c r="S354" s="30"/>
      <c r="T354" s="30"/>
      <c r="U354" s="30"/>
      <c r="V354" s="30"/>
      <c r="W354" s="30"/>
      <c r="X354" s="30"/>
      <c r="Y354" s="30"/>
      <c r="Z354" s="30"/>
      <c r="AA354" s="30"/>
      <c r="AB354" s="30"/>
      <c r="AC354" s="30"/>
      <c r="AD354" s="30"/>
      <c r="AE354" s="30"/>
      <c r="AF354" s="30"/>
      <c r="AG354" s="30"/>
      <c r="AH354" s="30"/>
      <c r="AI354" s="30"/>
      <c r="AJ354" s="30"/>
      <c r="AK354" s="30"/>
      <c r="AL354" s="30"/>
      <c r="AM354" s="30"/>
      <c r="AN354" s="30"/>
      <c r="AO354" s="30"/>
      <c r="AP354" s="30"/>
      <c r="AQ354" s="30"/>
      <c r="AR354" s="30"/>
      <c r="AS354" s="30"/>
      <c r="AT354" s="30"/>
      <c r="AU354" s="30"/>
      <c r="AV354" s="30"/>
      <c r="AW354" s="30"/>
      <c r="AX354" s="30"/>
      <c r="AY354" s="30"/>
      <c r="AZ354" s="30"/>
      <c r="BA354" s="30"/>
      <c r="BB354" s="30"/>
      <c r="BC354" s="30"/>
      <c r="BD354" s="30"/>
      <c r="BE354" s="30"/>
      <c r="BF354" s="30"/>
      <c r="BG354" s="30"/>
      <c r="BH354" s="30"/>
      <c r="BI354" s="30"/>
      <c r="BJ354" s="30"/>
      <c r="BK354" s="30"/>
      <c r="BL354" s="30"/>
      <c r="BM354" s="30"/>
      <c r="BN354" s="30"/>
      <c r="BO354" s="30"/>
      <c r="BP354" s="30"/>
      <c r="BQ354" s="30"/>
      <c r="BR354" s="30"/>
      <c r="BS354" s="30"/>
      <c r="BT354" s="30"/>
      <c r="BU354" s="30"/>
      <c r="BV354" s="30"/>
      <c r="BW354" s="30"/>
      <c r="BX354" s="30"/>
      <c r="BY354" s="30"/>
      <c r="BZ354" s="30"/>
      <c r="CA354" s="30"/>
      <c r="CB354" s="30"/>
      <c r="CC354" s="30"/>
      <c r="CD354" s="30"/>
      <c r="CE354" s="30"/>
      <c r="CF354" s="30"/>
      <c r="CG354" s="30"/>
      <c r="CH354" s="30"/>
      <c r="CI354" s="30"/>
      <c r="CJ354" s="30"/>
      <c r="CK354" s="30"/>
      <c r="CL354" s="30"/>
      <c r="CM354" s="30"/>
    </row>
    <row r="355" spans="1:91" s="97" customFormat="1" ht="16.5" thickBot="1">
      <c r="A355" s="40"/>
      <c r="B355" s="177"/>
      <c r="C355" s="178"/>
      <c r="D355" s="179" t="s">
        <v>303</v>
      </c>
      <c r="E355" s="175"/>
      <c r="F355" s="254"/>
      <c r="G355" s="44"/>
      <c r="H355" s="273"/>
      <c r="I355" s="273"/>
      <c r="J355" s="273"/>
      <c r="K355" s="25"/>
      <c r="L355" s="176"/>
      <c r="M355" s="30"/>
      <c r="N355" s="30"/>
      <c r="O355" s="30"/>
      <c r="P355" s="30"/>
      <c r="Q355" s="30"/>
      <c r="R355" s="30"/>
      <c r="S355" s="30"/>
      <c r="T355" s="30"/>
      <c r="U355" s="30"/>
      <c r="V355" s="30"/>
      <c r="W355" s="30"/>
      <c r="X355" s="30"/>
      <c r="Y355" s="30"/>
      <c r="Z355" s="30"/>
      <c r="AA355" s="30"/>
      <c r="AB355" s="30"/>
      <c r="AC355" s="30"/>
      <c r="AD355" s="30"/>
      <c r="AE355" s="30"/>
      <c r="AF355" s="30"/>
      <c r="AG355" s="30"/>
      <c r="AH355" s="30"/>
      <c r="AI355" s="30"/>
      <c r="AJ355" s="30"/>
      <c r="AK355" s="30"/>
      <c r="AL355" s="30"/>
      <c r="AM355" s="30"/>
      <c r="AN355" s="30"/>
      <c r="AO355" s="30"/>
      <c r="AP355" s="30"/>
      <c r="AQ355" s="30"/>
      <c r="AR355" s="30"/>
      <c r="AS355" s="30"/>
      <c r="AT355" s="30"/>
      <c r="AU355" s="30"/>
      <c r="AV355" s="30"/>
      <c r="AW355" s="30"/>
      <c r="AX355" s="30"/>
      <c r="AY355" s="30"/>
      <c r="AZ355" s="30"/>
      <c r="BA355" s="30"/>
      <c r="BB355" s="30"/>
      <c r="BC355" s="30"/>
      <c r="BD355" s="30"/>
      <c r="BE355" s="30"/>
      <c r="BF355" s="30"/>
      <c r="BG355" s="30"/>
      <c r="BH355" s="30"/>
      <c r="BI355" s="30"/>
      <c r="BJ355" s="30"/>
      <c r="BK355" s="30"/>
      <c r="BL355" s="30"/>
      <c r="BM355" s="30"/>
      <c r="BN355" s="30"/>
      <c r="BO355" s="30"/>
      <c r="BP355" s="30"/>
      <c r="BQ355" s="30"/>
      <c r="BR355" s="30"/>
      <c r="BS355" s="30"/>
      <c r="BT355" s="30"/>
      <c r="BU355" s="30"/>
      <c r="BV355" s="30"/>
      <c r="BW355" s="30"/>
      <c r="BX355" s="30"/>
      <c r="BY355" s="30"/>
      <c r="BZ355" s="30"/>
      <c r="CA355" s="30"/>
      <c r="CB355" s="30"/>
      <c r="CC355" s="30"/>
      <c r="CD355" s="30"/>
      <c r="CE355" s="30"/>
      <c r="CF355" s="30"/>
      <c r="CG355" s="30"/>
      <c r="CH355" s="30"/>
      <c r="CI355" s="30"/>
      <c r="CJ355" s="30"/>
      <c r="CK355" s="30"/>
      <c r="CL355" s="30"/>
      <c r="CM355" s="30"/>
    </row>
    <row r="356" spans="1:91" s="97" customFormat="1" ht="16.5" thickBot="1">
      <c r="A356" s="40"/>
      <c r="B356" s="177"/>
      <c r="C356" s="178"/>
      <c r="D356" s="179"/>
      <c r="E356" s="84"/>
      <c r="F356" s="254"/>
      <c r="G356" s="44"/>
      <c r="H356" s="273"/>
      <c r="I356" s="273"/>
      <c r="J356" s="273"/>
      <c r="K356" s="25"/>
      <c r="L356" s="176"/>
      <c r="M356" s="30"/>
      <c r="N356" s="30"/>
      <c r="O356" s="30"/>
      <c r="P356" s="30"/>
      <c r="Q356" s="30"/>
      <c r="R356" s="30"/>
      <c r="S356" s="30"/>
      <c r="T356" s="30"/>
      <c r="U356" s="30"/>
      <c r="V356" s="30"/>
      <c r="W356" s="30"/>
      <c r="X356" s="30"/>
      <c r="Y356" s="30"/>
      <c r="Z356" s="30"/>
      <c r="AA356" s="30"/>
      <c r="AB356" s="30"/>
      <c r="AC356" s="30"/>
      <c r="AD356" s="30"/>
      <c r="AE356" s="30"/>
      <c r="AF356" s="30"/>
      <c r="AG356" s="30"/>
      <c r="AH356" s="30"/>
      <c r="AI356" s="30"/>
      <c r="AJ356" s="30"/>
      <c r="AK356" s="30"/>
      <c r="AL356" s="30"/>
      <c r="AM356" s="30"/>
      <c r="AN356" s="30"/>
      <c r="AO356" s="30"/>
      <c r="AP356" s="30"/>
      <c r="AQ356" s="30"/>
      <c r="AR356" s="30"/>
      <c r="AS356" s="30"/>
      <c r="AT356" s="30"/>
      <c r="AU356" s="30"/>
      <c r="AV356" s="30"/>
      <c r="AW356" s="30"/>
      <c r="AX356" s="30"/>
      <c r="AY356" s="30"/>
      <c r="AZ356" s="30"/>
      <c r="BA356" s="30"/>
      <c r="BB356" s="30"/>
      <c r="BC356" s="30"/>
      <c r="BD356" s="30"/>
      <c r="BE356" s="30"/>
      <c r="BF356" s="30"/>
      <c r="BG356" s="30"/>
      <c r="BH356" s="30"/>
      <c r="BI356" s="30"/>
      <c r="BJ356" s="30"/>
      <c r="BK356" s="30"/>
      <c r="BL356" s="30"/>
      <c r="BM356" s="30"/>
      <c r="BN356" s="30"/>
      <c r="BO356" s="30"/>
      <c r="BP356" s="30"/>
      <c r="BQ356" s="30"/>
      <c r="BR356" s="30"/>
      <c r="BS356" s="30"/>
      <c r="BT356" s="30"/>
      <c r="BU356" s="30"/>
      <c r="BV356" s="30"/>
      <c r="BW356" s="30"/>
      <c r="BX356" s="30"/>
      <c r="BY356" s="30"/>
      <c r="BZ356" s="30"/>
      <c r="CA356" s="30"/>
      <c r="CB356" s="30"/>
      <c r="CC356" s="30"/>
      <c r="CD356" s="30"/>
      <c r="CE356" s="30"/>
      <c r="CF356" s="30"/>
      <c r="CG356" s="30"/>
      <c r="CH356" s="30"/>
      <c r="CI356" s="30"/>
      <c r="CJ356" s="30"/>
      <c r="CK356" s="30"/>
      <c r="CL356" s="30"/>
      <c r="CM356" s="30"/>
    </row>
    <row r="357" spans="1:91" s="97" customFormat="1" ht="16.5" thickBot="1">
      <c r="A357" s="40"/>
      <c r="B357" s="177"/>
      <c r="C357" s="178" t="s">
        <v>345</v>
      </c>
      <c r="D357" s="180" t="s">
        <v>314</v>
      </c>
      <c r="E357" s="175">
        <v>11</v>
      </c>
      <c r="F357" s="254"/>
      <c r="G357" s="44"/>
      <c r="H357" s="273"/>
      <c r="I357" s="273"/>
      <c r="J357" s="273"/>
      <c r="K357" s="26"/>
      <c r="L357" s="102">
        <f>E357*K357</f>
        <v>0</v>
      </c>
      <c r="M357" s="30"/>
      <c r="N357" s="30"/>
      <c r="O357" s="30"/>
      <c r="P357" s="30"/>
      <c r="Q357" s="30"/>
      <c r="R357" s="30"/>
      <c r="S357" s="30"/>
      <c r="T357" s="30"/>
      <c r="U357" s="30"/>
      <c r="V357" s="30"/>
      <c r="W357" s="30"/>
      <c r="X357" s="30"/>
      <c r="Y357" s="30"/>
      <c r="Z357" s="30"/>
      <c r="AA357" s="30"/>
      <c r="AB357" s="30"/>
      <c r="AC357" s="30"/>
      <c r="AD357" s="30"/>
      <c r="AE357" s="30"/>
      <c r="AF357" s="30"/>
      <c r="AG357" s="30"/>
      <c r="AH357" s="30"/>
      <c r="AI357" s="30"/>
      <c r="AJ357" s="30"/>
      <c r="AK357" s="30"/>
      <c r="AL357" s="30"/>
      <c r="AM357" s="30"/>
      <c r="AN357" s="30"/>
      <c r="AO357" s="30"/>
      <c r="AP357" s="30"/>
      <c r="AQ357" s="30"/>
      <c r="AR357" s="30"/>
      <c r="AS357" s="30"/>
      <c r="AT357" s="30"/>
      <c r="AU357" s="30"/>
      <c r="AV357" s="30"/>
      <c r="AW357" s="30"/>
      <c r="AX357" s="30"/>
      <c r="AY357" s="30"/>
      <c r="AZ357" s="30"/>
      <c r="BA357" s="30"/>
      <c r="BB357" s="30"/>
      <c r="BC357" s="30"/>
      <c r="BD357" s="30"/>
      <c r="BE357" s="30"/>
      <c r="BF357" s="30"/>
      <c r="BG357" s="30"/>
      <c r="BH357" s="30"/>
      <c r="BI357" s="30"/>
      <c r="BJ357" s="30"/>
      <c r="BK357" s="30"/>
      <c r="BL357" s="30"/>
      <c r="BM357" s="30"/>
      <c r="BN357" s="30"/>
      <c r="BO357" s="30"/>
      <c r="BP357" s="30"/>
      <c r="BQ357" s="30"/>
      <c r="BR357" s="30"/>
      <c r="BS357" s="30"/>
      <c r="BT357" s="30"/>
      <c r="BU357" s="30"/>
      <c r="BV357" s="30"/>
      <c r="BW357" s="30"/>
      <c r="BX357" s="30"/>
      <c r="BY357" s="30"/>
      <c r="BZ357" s="30"/>
      <c r="CA357" s="30"/>
      <c r="CB357" s="30"/>
      <c r="CC357" s="30"/>
      <c r="CD357" s="30"/>
      <c r="CE357" s="30"/>
      <c r="CF357" s="30"/>
      <c r="CG357" s="30"/>
      <c r="CH357" s="30"/>
      <c r="CI357" s="30"/>
      <c r="CJ357" s="30"/>
      <c r="CK357" s="30"/>
      <c r="CL357" s="30"/>
      <c r="CM357" s="30"/>
    </row>
    <row r="358" spans="1:91" s="97" customFormat="1" ht="16.5" thickBot="1">
      <c r="A358" s="40"/>
      <c r="B358" s="177"/>
      <c r="C358" s="178"/>
      <c r="D358" s="181" t="s">
        <v>620</v>
      </c>
      <c r="E358" s="175"/>
      <c r="F358" s="254"/>
      <c r="G358" s="44"/>
      <c r="H358" s="273"/>
      <c r="I358" s="273"/>
      <c r="J358" s="273"/>
      <c r="K358" s="25"/>
      <c r="L358" s="176"/>
      <c r="M358" s="30"/>
      <c r="N358" s="30"/>
      <c r="O358" s="30"/>
      <c r="P358" s="30"/>
      <c r="Q358" s="30"/>
      <c r="R358" s="30"/>
      <c r="S358" s="30"/>
      <c r="T358" s="30"/>
      <c r="U358" s="30"/>
      <c r="V358" s="30"/>
      <c r="W358" s="30"/>
      <c r="X358" s="30"/>
      <c r="Y358" s="30"/>
      <c r="Z358" s="30"/>
      <c r="AA358" s="30"/>
      <c r="AB358" s="30"/>
      <c r="AC358" s="30"/>
      <c r="AD358" s="30"/>
      <c r="AE358" s="30"/>
      <c r="AF358" s="30"/>
      <c r="AG358" s="30"/>
      <c r="AH358" s="30"/>
      <c r="AI358" s="30"/>
      <c r="AJ358" s="30"/>
      <c r="AK358" s="30"/>
      <c r="AL358" s="30"/>
      <c r="AM358" s="30"/>
      <c r="AN358" s="30"/>
      <c r="AO358" s="30"/>
      <c r="AP358" s="30"/>
      <c r="AQ358" s="30"/>
      <c r="AR358" s="30"/>
      <c r="AS358" s="30"/>
      <c r="AT358" s="30"/>
      <c r="AU358" s="30"/>
      <c r="AV358" s="30"/>
      <c r="AW358" s="30"/>
      <c r="AX358" s="30"/>
      <c r="AY358" s="30"/>
      <c r="AZ358" s="30"/>
      <c r="BA358" s="30"/>
      <c r="BB358" s="30"/>
      <c r="BC358" s="30"/>
      <c r="BD358" s="30"/>
      <c r="BE358" s="30"/>
      <c r="BF358" s="30"/>
      <c r="BG358" s="30"/>
      <c r="BH358" s="30"/>
      <c r="BI358" s="30"/>
      <c r="BJ358" s="30"/>
      <c r="BK358" s="30"/>
      <c r="BL358" s="30"/>
      <c r="BM358" s="30"/>
      <c r="BN358" s="30"/>
      <c r="BO358" s="30"/>
      <c r="BP358" s="30"/>
      <c r="BQ358" s="30"/>
      <c r="BR358" s="30"/>
      <c r="BS358" s="30"/>
      <c r="BT358" s="30"/>
      <c r="BU358" s="30"/>
      <c r="BV358" s="30"/>
      <c r="BW358" s="30"/>
      <c r="BX358" s="30"/>
      <c r="BY358" s="30"/>
      <c r="BZ358" s="30"/>
      <c r="CA358" s="30"/>
      <c r="CB358" s="30"/>
      <c r="CC358" s="30"/>
      <c r="CD358" s="30"/>
      <c r="CE358" s="30"/>
      <c r="CF358" s="30"/>
      <c r="CG358" s="30"/>
      <c r="CH358" s="30"/>
      <c r="CI358" s="30"/>
      <c r="CJ358" s="30"/>
      <c r="CK358" s="30"/>
      <c r="CL358" s="30"/>
      <c r="CM358" s="30"/>
    </row>
    <row r="359" spans="1:91" s="97" customFormat="1" ht="16.5" thickBot="1">
      <c r="A359" s="40"/>
      <c r="B359" s="177"/>
      <c r="C359" s="178"/>
      <c r="D359" s="179" t="s">
        <v>315</v>
      </c>
      <c r="E359" s="175"/>
      <c r="F359" s="254"/>
      <c r="G359" s="44"/>
      <c r="H359" s="273"/>
      <c r="I359" s="273"/>
      <c r="J359" s="273"/>
      <c r="K359" s="25"/>
      <c r="L359" s="176"/>
      <c r="M359" s="30"/>
      <c r="N359" s="30"/>
      <c r="O359" s="30"/>
      <c r="P359" s="30"/>
      <c r="Q359" s="30"/>
      <c r="R359" s="30"/>
      <c r="S359" s="30"/>
      <c r="T359" s="30"/>
      <c r="U359" s="30"/>
      <c r="V359" s="30"/>
      <c r="W359" s="30"/>
      <c r="X359" s="30"/>
      <c r="Y359" s="30"/>
      <c r="Z359" s="30"/>
      <c r="AA359" s="30"/>
      <c r="AB359" s="30"/>
      <c r="AC359" s="30"/>
      <c r="AD359" s="30"/>
      <c r="AE359" s="30"/>
      <c r="AF359" s="30"/>
      <c r="AG359" s="30"/>
      <c r="AH359" s="30"/>
      <c r="AI359" s="30"/>
      <c r="AJ359" s="30"/>
      <c r="AK359" s="30"/>
      <c r="AL359" s="30"/>
      <c r="AM359" s="30"/>
      <c r="AN359" s="30"/>
      <c r="AO359" s="30"/>
      <c r="AP359" s="30"/>
      <c r="AQ359" s="30"/>
      <c r="AR359" s="30"/>
      <c r="AS359" s="30"/>
      <c r="AT359" s="30"/>
      <c r="AU359" s="30"/>
      <c r="AV359" s="30"/>
      <c r="AW359" s="30"/>
      <c r="AX359" s="30"/>
      <c r="AY359" s="30"/>
      <c r="AZ359" s="30"/>
      <c r="BA359" s="30"/>
      <c r="BB359" s="30"/>
      <c r="BC359" s="30"/>
      <c r="BD359" s="30"/>
      <c r="BE359" s="30"/>
      <c r="BF359" s="30"/>
      <c r="BG359" s="30"/>
      <c r="BH359" s="30"/>
      <c r="BI359" s="30"/>
      <c r="BJ359" s="30"/>
      <c r="BK359" s="30"/>
      <c r="BL359" s="30"/>
      <c r="BM359" s="30"/>
      <c r="BN359" s="30"/>
      <c r="BO359" s="30"/>
      <c r="BP359" s="30"/>
      <c r="BQ359" s="30"/>
      <c r="BR359" s="30"/>
      <c r="BS359" s="30"/>
      <c r="BT359" s="30"/>
      <c r="BU359" s="30"/>
      <c r="BV359" s="30"/>
      <c r="BW359" s="30"/>
      <c r="BX359" s="30"/>
      <c r="BY359" s="30"/>
      <c r="BZ359" s="30"/>
      <c r="CA359" s="30"/>
      <c r="CB359" s="30"/>
      <c r="CC359" s="30"/>
      <c r="CD359" s="30"/>
      <c r="CE359" s="30"/>
      <c r="CF359" s="30"/>
      <c r="CG359" s="30"/>
      <c r="CH359" s="30"/>
      <c r="CI359" s="30"/>
      <c r="CJ359" s="30"/>
      <c r="CK359" s="30"/>
      <c r="CL359" s="30"/>
      <c r="CM359" s="30"/>
    </row>
    <row r="360" spans="1:91" s="97" customFormat="1" ht="39.950000000000003" customHeight="1" thickBot="1">
      <c r="A360" s="40"/>
      <c r="B360" s="177"/>
      <c r="C360" s="178"/>
      <c r="D360" s="179" t="s">
        <v>316</v>
      </c>
      <c r="E360" s="175"/>
      <c r="F360" s="254"/>
      <c r="G360" s="44"/>
      <c r="H360" s="273"/>
      <c r="I360" s="273"/>
      <c r="J360" s="273"/>
      <c r="K360" s="25"/>
      <c r="L360" s="176"/>
      <c r="M360" s="30"/>
      <c r="N360" s="30"/>
      <c r="O360" s="30"/>
      <c r="P360" s="30"/>
      <c r="Q360" s="30"/>
      <c r="R360" s="30"/>
      <c r="S360" s="30"/>
      <c r="T360" s="30"/>
      <c r="U360" s="30"/>
      <c r="V360" s="30"/>
      <c r="W360" s="30"/>
      <c r="X360" s="30"/>
      <c r="Y360" s="30"/>
      <c r="Z360" s="30"/>
      <c r="AA360" s="30"/>
      <c r="AB360" s="30"/>
      <c r="AC360" s="30"/>
      <c r="AD360" s="30"/>
      <c r="AE360" s="30"/>
      <c r="AF360" s="30"/>
      <c r="AG360" s="30"/>
      <c r="AH360" s="30"/>
      <c r="AI360" s="30"/>
      <c r="AJ360" s="30"/>
      <c r="AK360" s="30"/>
      <c r="AL360" s="30"/>
      <c r="AM360" s="30"/>
      <c r="AN360" s="30"/>
      <c r="AO360" s="30"/>
      <c r="AP360" s="30"/>
      <c r="AQ360" s="30"/>
      <c r="AR360" s="30"/>
      <c r="AS360" s="30"/>
      <c r="AT360" s="30"/>
      <c r="AU360" s="30"/>
      <c r="AV360" s="30"/>
      <c r="AW360" s="30"/>
      <c r="AX360" s="30"/>
      <c r="AY360" s="30"/>
      <c r="AZ360" s="30"/>
      <c r="BA360" s="30"/>
      <c r="BB360" s="30"/>
      <c r="BC360" s="30"/>
      <c r="BD360" s="30"/>
      <c r="BE360" s="30"/>
      <c r="BF360" s="30"/>
      <c r="BG360" s="30"/>
      <c r="BH360" s="30"/>
      <c r="BI360" s="30"/>
      <c r="BJ360" s="30"/>
      <c r="BK360" s="30"/>
      <c r="BL360" s="30"/>
      <c r="BM360" s="30"/>
      <c r="BN360" s="30"/>
      <c r="BO360" s="30"/>
      <c r="BP360" s="30"/>
      <c r="BQ360" s="30"/>
      <c r="BR360" s="30"/>
      <c r="BS360" s="30"/>
      <c r="BT360" s="30"/>
      <c r="BU360" s="30"/>
      <c r="BV360" s="30"/>
      <c r="BW360" s="30"/>
      <c r="BX360" s="30"/>
      <c r="BY360" s="30"/>
      <c r="BZ360" s="30"/>
      <c r="CA360" s="30"/>
      <c r="CB360" s="30"/>
      <c r="CC360" s="30"/>
      <c r="CD360" s="30"/>
      <c r="CE360" s="30"/>
      <c r="CF360" s="30"/>
      <c r="CG360" s="30"/>
      <c r="CH360" s="30"/>
      <c r="CI360" s="30"/>
      <c r="CJ360" s="30"/>
      <c r="CK360" s="30"/>
      <c r="CL360" s="30"/>
      <c r="CM360" s="30"/>
    </row>
    <row r="361" spans="1:91" s="97" customFormat="1" ht="16.5" thickBot="1">
      <c r="A361" s="40"/>
      <c r="B361" s="177"/>
      <c r="C361" s="178"/>
      <c r="D361" s="179" t="s">
        <v>303</v>
      </c>
      <c r="E361" s="175"/>
      <c r="F361" s="254"/>
      <c r="G361" s="44"/>
      <c r="H361" s="273"/>
      <c r="I361" s="273"/>
      <c r="J361" s="273"/>
      <c r="K361" s="25"/>
      <c r="L361" s="176"/>
      <c r="M361" s="30"/>
      <c r="N361" s="30"/>
      <c r="O361" s="30"/>
      <c r="P361" s="30"/>
      <c r="Q361" s="30"/>
      <c r="R361" s="30"/>
      <c r="S361" s="30"/>
      <c r="T361" s="30"/>
      <c r="U361" s="30"/>
      <c r="V361" s="30"/>
      <c r="W361" s="30"/>
      <c r="X361" s="30"/>
      <c r="Y361" s="30"/>
      <c r="Z361" s="30"/>
      <c r="AA361" s="30"/>
      <c r="AB361" s="30"/>
      <c r="AC361" s="30"/>
      <c r="AD361" s="30"/>
      <c r="AE361" s="30"/>
      <c r="AF361" s="30"/>
      <c r="AG361" s="30"/>
      <c r="AH361" s="30"/>
      <c r="AI361" s="30"/>
      <c r="AJ361" s="30"/>
      <c r="AK361" s="30"/>
      <c r="AL361" s="30"/>
      <c r="AM361" s="30"/>
      <c r="AN361" s="30"/>
      <c r="AO361" s="30"/>
      <c r="AP361" s="30"/>
      <c r="AQ361" s="30"/>
      <c r="AR361" s="30"/>
      <c r="AS361" s="30"/>
      <c r="AT361" s="30"/>
      <c r="AU361" s="30"/>
      <c r="AV361" s="30"/>
      <c r="AW361" s="30"/>
      <c r="AX361" s="30"/>
      <c r="AY361" s="30"/>
      <c r="AZ361" s="30"/>
      <c r="BA361" s="30"/>
      <c r="BB361" s="30"/>
      <c r="BC361" s="30"/>
      <c r="BD361" s="30"/>
      <c r="BE361" s="30"/>
      <c r="BF361" s="30"/>
      <c r="BG361" s="30"/>
      <c r="BH361" s="30"/>
      <c r="BI361" s="30"/>
      <c r="BJ361" s="30"/>
      <c r="BK361" s="30"/>
      <c r="BL361" s="30"/>
      <c r="BM361" s="30"/>
      <c r="BN361" s="30"/>
      <c r="BO361" s="30"/>
      <c r="BP361" s="30"/>
      <c r="BQ361" s="30"/>
      <c r="BR361" s="30"/>
      <c r="BS361" s="30"/>
      <c r="BT361" s="30"/>
      <c r="BU361" s="30"/>
      <c r="BV361" s="30"/>
      <c r="BW361" s="30"/>
      <c r="BX361" s="30"/>
      <c r="BY361" s="30"/>
      <c r="BZ361" s="30"/>
      <c r="CA361" s="30"/>
      <c r="CB361" s="30"/>
      <c r="CC361" s="30"/>
      <c r="CD361" s="30"/>
      <c r="CE361" s="30"/>
      <c r="CF361" s="30"/>
      <c r="CG361" s="30"/>
      <c r="CH361" s="30"/>
      <c r="CI361" s="30"/>
      <c r="CJ361" s="30"/>
      <c r="CK361" s="30"/>
      <c r="CL361" s="30"/>
      <c r="CM361" s="30"/>
    </row>
    <row r="362" spans="1:91" s="97" customFormat="1" ht="16.5" thickBot="1">
      <c r="A362" s="40"/>
      <c r="B362" s="177"/>
      <c r="C362" s="178"/>
      <c r="D362" s="179"/>
      <c r="E362" s="84"/>
      <c r="F362" s="254"/>
      <c r="G362" s="44"/>
      <c r="H362" s="273"/>
      <c r="I362" s="273"/>
      <c r="J362" s="273"/>
      <c r="K362" s="25"/>
      <c r="L362" s="176"/>
      <c r="M362" s="30"/>
      <c r="N362" s="30"/>
      <c r="O362" s="30"/>
      <c r="P362" s="30"/>
      <c r="Q362" s="30"/>
      <c r="R362" s="30"/>
      <c r="S362" s="30"/>
      <c r="T362" s="30"/>
      <c r="U362" s="30"/>
      <c r="V362" s="30"/>
      <c r="W362" s="30"/>
      <c r="X362" s="30"/>
      <c r="Y362" s="30"/>
      <c r="Z362" s="30"/>
      <c r="AA362" s="30"/>
      <c r="AB362" s="30"/>
      <c r="AC362" s="30"/>
      <c r="AD362" s="30"/>
      <c r="AE362" s="30"/>
      <c r="AF362" s="30"/>
      <c r="AG362" s="30"/>
      <c r="AH362" s="30"/>
      <c r="AI362" s="30"/>
      <c r="AJ362" s="30"/>
      <c r="AK362" s="30"/>
      <c r="AL362" s="30"/>
      <c r="AM362" s="30"/>
      <c r="AN362" s="30"/>
      <c r="AO362" s="30"/>
      <c r="AP362" s="30"/>
      <c r="AQ362" s="30"/>
      <c r="AR362" s="30"/>
      <c r="AS362" s="30"/>
      <c r="AT362" s="30"/>
      <c r="AU362" s="30"/>
      <c r="AV362" s="30"/>
      <c r="AW362" s="30"/>
      <c r="AX362" s="30"/>
      <c r="AY362" s="30"/>
      <c r="AZ362" s="30"/>
      <c r="BA362" s="30"/>
      <c r="BB362" s="30"/>
      <c r="BC362" s="30"/>
      <c r="BD362" s="30"/>
      <c r="BE362" s="30"/>
      <c r="BF362" s="30"/>
      <c r="BG362" s="30"/>
      <c r="BH362" s="30"/>
      <c r="BI362" s="30"/>
      <c r="BJ362" s="30"/>
      <c r="BK362" s="30"/>
      <c r="BL362" s="30"/>
      <c r="BM362" s="30"/>
      <c r="BN362" s="30"/>
      <c r="BO362" s="30"/>
      <c r="BP362" s="30"/>
      <c r="BQ362" s="30"/>
      <c r="BR362" s="30"/>
      <c r="BS362" s="30"/>
      <c r="BT362" s="30"/>
      <c r="BU362" s="30"/>
      <c r="BV362" s="30"/>
      <c r="BW362" s="30"/>
      <c r="BX362" s="30"/>
      <c r="BY362" s="30"/>
      <c r="BZ362" s="30"/>
      <c r="CA362" s="30"/>
      <c r="CB362" s="30"/>
      <c r="CC362" s="30"/>
      <c r="CD362" s="30"/>
      <c r="CE362" s="30"/>
      <c r="CF362" s="30"/>
      <c r="CG362" s="30"/>
      <c r="CH362" s="30"/>
      <c r="CI362" s="30"/>
      <c r="CJ362" s="30"/>
      <c r="CK362" s="30"/>
      <c r="CL362" s="30"/>
      <c r="CM362" s="30"/>
    </row>
    <row r="363" spans="1:91" s="97" customFormat="1" ht="16.5" thickBot="1">
      <c r="A363" s="40"/>
      <c r="B363" s="177"/>
      <c r="C363" s="178" t="s">
        <v>338</v>
      </c>
      <c r="D363" s="180" t="s">
        <v>339</v>
      </c>
      <c r="E363" s="175">
        <v>11</v>
      </c>
      <c r="F363" s="254"/>
      <c r="G363" s="44"/>
      <c r="H363" s="273"/>
      <c r="I363" s="273"/>
      <c r="J363" s="273"/>
      <c r="K363" s="26"/>
      <c r="L363" s="102">
        <f>E363*K363</f>
        <v>0</v>
      </c>
      <c r="M363" s="30"/>
      <c r="N363" s="30"/>
      <c r="O363" s="30"/>
      <c r="P363" s="30"/>
      <c r="Q363" s="30"/>
      <c r="R363" s="30"/>
      <c r="S363" s="30"/>
      <c r="T363" s="30"/>
      <c r="U363" s="30"/>
      <c r="V363" s="30"/>
      <c r="W363" s="30"/>
      <c r="X363" s="30"/>
      <c r="Y363" s="30"/>
      <c r="Z363" s="30"/>
      <c r="AA363" s="30"/>
      <c r="AB363" s="30"/>
      <c r="AC363" s="30"/>
      <c r="AD363" s="30"/>
      <c r="AE363" s="30"/>
      <c r="AF363" s="30"/>
      <c r="AG363" s="30"/>
      <c r="AH363" s="30"/>
      <c r="AI363" s="30"/>
      <c r="AJ363" s="30"/>
      <c r="AK363" s="30"/>
      <c r="AL363" s="30"/>
      <c r="AM363" s="30"/>
      <c r="AN363" s="30"/>
      <c r="AO363" s="30"/>
      <c r="AP363" s="30"/>
      <c r="AQ363" s="30"/>
      <c r="AR363" s="30"/>
      <c r="AS363" s="30"/>
      <c r="AT363" s="30"/>
      <c r="AU363" s="30"/>
      <c r="AV363" s="30"/>
      <c r="AW363" s="30"/>
      <c r="AX363" s="30"/>
      <c r="AY363" s="30"/>
      <c r="AZ363" s="30"/>
      <c r="BA363" s="30"/>
      <c r="BB363" s="30"/>
      <c r="BC363" s="30"/>
      <c r="BD363" s="30"/>
      <c r="BE363" s="30"/>
      <c r="BF363" s="30"/>
      <c r="BG363" s="30"/>
      <c r="BH363" s="30"/>
      <c r="BI363" s="30"/>
      <c r="BJ363" s="30"/>
      <c r="BK363" s="30"/>
      <c r="BL363" s="30"/>
      <c r="BM363" s="30"/>
      <c r="BN363" s="30"/>
      <c r="BO363" s="30"/>
      <c r="BP363" s="30"/>
      <c r="BQ363" s="30"/>
      <c r="BR363" s="30"/>
      <c r="BS363" s="30"/>
      <c r="BT363" s="30"/>
      <c r="BU363" s="30"/>
      <c r="BV363" s="30"/>
      <c r="BW363" s="30"/>
      <c r="BX363" s="30"/>
      <c r="BY363" s="30"/>
      <c r="BZ363" s="30"/>
      <c r="CA363" s="30"/>
      <c r="CB363" s="30"/>
      <c r="CC363" s="30"/>
      <c r="CD363" s="30"/>
      <c r="CE363" s="30"/>
      <c r="CF363" s="30"/>
      <c r="CG363" s="30"/>
      <c r="CH363" s="30"/>
      <c r="CI363" s="30"/>
      <c r="CJ363" s="30"/>
      <c r="CK363" s="30"/>
      <c r="CL363" s="30"/>
      <c r="CM363" s="30"/>
    </row>
    <row r="364" spans="1:91" s="97" customFormat="1" ht="16.5" thickBot="1">
      <c r="A364" s="40"/>
      <c r="B364" s="177"/>
      <c r="C364" s="178"/>
      <c r="D364" s="181" t="s">
        <v>621</v>
      </c>
      <c r="E364" s="175"/>
      <c r="F364" s="254"/>
      <c r="G364" s="44"/>
      <c r="H364" s="273"/>
      <c r="I364" s="273"/>
      <c r="J364" s="273"/>
      <c r="K364" s="25"/>
      <c r="L364" s="176"/>
      <c r="M364" s="30"/>
      <c r="N364" s="30"/>
      <c r="O364" s="30"/>
      <c r="P364" s="30"/>
      <c r="Q364" s="30"/>
      <c r="R364" s="30"/>
      <c r="S364" s="30"/>
      <c r="T364" s="30"/>
      <c r="U364" s="30"/>
      <c r="V364" s="30"/>
      <c r="W364" s="30"/>
      <c r="X364" s="30"/>
      <c r="Y364" s="30"/>
      <c r="Z364" s="30"/>
      <c r="AA364" s="30"/>
      <c r="AB364" s="30"/>
      <c r="AC364" s="30"/>
      <c r="AD364" s="30"/>
      <c r="AE364" s="30"/>
      <c r="AF364" s="30"/>
      <c r="AG364" s="30"/>
      <c r="AH364" s="30"/>
      <c r="AI364" s="30"/>
      <c r="AJ364" s="30"/>
      <c r="AK364" s="30"/>
      <c r="AL364" s="30"/>
      <c r="AM364" s="30"/>
      <c r="AN364" s="30"/>
      <c r="AO364" s="30"/>
      <c r="AP364" s="30"/>
      <c r="AQ364" s="30"/>
      <c r="AR364" s="30"/>
      <c r="AS364" s="30"/>
      <c r="AT364" s="30"/>
      <c r="AU364" s="30"/>
      <c r="AV364" s="30"/>
      <c r="AW364" s="30"/>
      <c r="AX364" s="30"/>
      <c r="AY364" s="30"/>
      <c r="AZ364" s="30"/>
      <c r="BA364" s="30"/>
      <c r="BB364" s="30"/>
      <c r="BC364" s="30"/>
      <c r="BD364" s="30"/>
      <c r="BE364" s="30"/>
      <c r="BF364" s="30"/>
      <c r="BG364" s="30"/>
      <c r="BH364" s="30"/>
      <c r="BI364" s="30"/>
      <c r="BJ364" s="30"/>
      <c r="BK364" s="30"/>
      <c r="BL364" s="30"/>
      <c r="BM364" s="30"/>
      <c r="BN364" s="30"/>
      <c r="BO364" s="30"/>
      <c r="BP364" s="30"/>
      <c r="BQ364" s="30"/>
      <c r="BR364" s="30"/>
      <c r="BS364" s="30"/>
      <c r="BT364" s="30"/>
      <c r="BU364" s="30"/>
      <c r="BV364" s="30"/>
      <c r="BW364" s="30"/>
      <c r="BX364" s="30"/>
      <c r="BY364" s="30"/>
      <c r="BZ364" s="30"/>
      <c r="CA364" s="30"/>
      <c r="CB364" s="30"/>
      <c r="CC364" s="30"/>
      <c r="CD364" s="30"/>
      <c r="CE364" s="30"/>
      <c r="CF364" s="30"/>
      <c r="CG364" s="30"/>
      <c r="CH364" s="30"/>
      <c r="CI364" s="30"/>
      <c r="CJ364" s="30"/>
      <c r="CK364" s="30"/>
      <c r="CL364" s="30"/>
      <c r="CM364" s="30"/>
    </row>
    <row r="365" spans="1:91" s="97" customFormat="1" ht="16.5" thickBot="1">
      <c r="A365" s="40"/>
      <c r="B365" s="177"/>
      <c r="C365" s="178"/>
      <c r="D365" s="179" t="s">
        <v>340</v>
      </c>
      <c r="E365" s="175"/>
      <c r="F365" s="254"/>
      <c r="G365" s="44"/>
      <c r="H365" s="273"/>
      <c r="I365" s="273"/>
      <c r="J365" s="273"/>
      <c r="K365" s="25"/>
      <c r="L365" s="176"/>
      <c r="M365" s="30"/>
      <c r="N365" s="30"/>
      <c r="O365" s="30"/>
      <c r="P365" s="30"/>
      <c r="Q365" s="30"/>
      <c r="R365" s="30"/>
      <c r="S365" s="30"/>
      <c r="T365" s="30"/>
      <c r="U365" s="30"/>
      <c r="V365" s="30"/>
      <c r="W365" s="30"/>
      <c r="X365" s="30"/>
      <c r="Y365" s="30"/>
      <c r="Z365" s="30"/>
      <c r="AA365" s="30"/>
      <c r="AB365" s="30"/>
      <c r="AC365" s="30"/>
      <c r="AD365" s="30"/>
      <c r="AE365" s="30"/>
      <c r="AF365" s="30"/>
      <c r="AG365" s="30"/>
      <c r="AH365" s="30"/>
      <c r="AI365" s="30"/>
      <c r="AJ365" s="30"/>
      <c r="AK365" s="30"/>
      <c r="AL365" s="30"/>
      <c r="AM365" s="30"/>
      <c r="AN365" s="30"/>
      <c r="AO365" s="30"/>
      <c r="AP365" s="30"/>
      <c r="AQ365" s="30"/>
      <c r="AR365" s="30"/>
      <c r="AS365" s="30"/>
      <c r="AT365" s="30"/>
      <c r="AU365" s="30"/>
      <c r="AV365" s="30"/>
      <c r="AW365" s="30"/>
      <c r="AX365" s="30"/>
      <c r="AY365" s="30"/>
      <c r="AZ365" s="30"/>
      <c r="BA365" s="30"/>
      <c r="BB365" s="30"/>
      <c r="BC365" s="30"/>
      <c r="BD365" s="30"/>
      <c r="BE365" s="30"/>
      <c r="BF365" s="30"/>
      <c r="BG365" s="30"/>
      <c r="BH365" s="30"/>
      <c r="BI365" s="30"/>
      <c r="BJ365" s="30"/>
      <c r="BK365" s="30"/>
      <c r="BL365" s="30"/>
      <c r="BM365" s="30"/>
      <c r="BN365" s="30"/>
      <c r="BO365" s="30"/>
      <c r="BP365" s="30"/>
      <c r="BQ365" s="30"/>
      <c r="BR365" s="30"/>
      <c r="BS365" s="30"/>
      <c r="BT365" s="30"/>
      <c r="BU365" s="30"/>
      <c r="BV365" s="30"/>
      <c r="BW365" s="30"/>
      <c r="BX365" s="30"/>
      <c r="BY365" s="30"/>
      <c r="BZ365" s="30"/>
      <c r="CA365" s="30"/>
      <c r="CB365" s="30"/>
      <c r="CC365" s="30"/>
      <c r="CD365" s="30"/>
      <c r="CE365" s="30"/>
      <c r="CF365" s="30"/>
      <c r="CG365" s="30"/>
      <c r="CH365" s="30"/>
      <c r="CI365" s="30"/>
      <c r="CJ365" s="30"/>
      <c r="CK365" s="30"/>
      <c r="CL365" s="30"/>
      <c r="CM365" s="30"/>
    </row>
    <row r="366" spans="1:91" s="97" customFormat="1" ht="111.95" customHeight="1" thickBot="1">
      <c r="A366" s="40"/>
      <c r="B366" s="177"/>
      <c r="C366" s="178"/>
      <c r="D366" s="179" t="s">
        <v>341</v>
      </c>
      <c r="E366" s="175"/>
      <c r="F366" s="254"/>
      <c r="G366" s="44"/>
      <c r="H366" s="273"/>
      <c r="I366" s="273"/>
      <c r="J366" s="273"/>
      <c r="K366" s="25"/>
      <c r="L366" s="176"/>
      <c r="M366" s="30"/>
      <c r="N366" s="30"/>
      <c r="O366" s="30"/>
      <c r="P366" s="30"/>
      <c r="Q366" s="30"/>
      <c r="R366" s="30"/>
      <c r="S366" s="30"/>
      <c r="T366" s="30"/>
      <c r="U366" s="30"/>
      <c r="V366" s="30"/>
      <c r="W366" s="30"/>
      <c r="X366" s="30"/>
      <c r="Y366" s="30"/>
      <c r="Z366" s="30"/>
      <c r="AA366" s="30"/>
      <c r="AB366" s="30"/>
      <c r="AC366" s="30"/>
      <c r="AD366" s="30"/>
      <c r="AE366" s="30"/>
      <c r="AF366" s="30"/>
      <c r="AG366" s="30"/>
      <c r="AH366" s="30"/>
      <c r="AI366" s="30"/>
      <c r="AJ366" s="30"/>
      <c r="AK366" s="30"/>
      <c r="AL366" s="30"/>
      <c r="AM366" s="30"/>
      <c r="AN366" s="30"/>
      <c r="AO366" s="30"/>
      <c r="AP366" s="30"/>
      <c r="AQ366" s="30"/>
      <c r="AR366" s="30"/>
      <c r="AS366" s="30"/>
      <c r="AT366" s="30"/>
      <c r="AU366" s="30"/>
      <c r="AV366" s="30"/>
      <c r="AW366" s="30"/>
      <c r="AX366" s="30"/>
      <c r="AY366" s="30"/>
      <c r="AZ366" s="30"/>
      <c r="BA366" s="30"/>
      <c r="BB366" s="30"/>
      <c r="BC366" s="30"/>
      <c r="BD366" s="30"/>
      <c r="BE366" s="30"/>
      <c r="BF366" s="30"/>
      <c r="BG366" s="30"/>
      <c r="BH366" s="30"/>
      <c r="BI366" s="30"/>
      <c r="BJ366" s="30"/>
      <c r="BK366" s="30"/>
      <c r="BL366" s="30"/>
      <c r="BM366" s="30"/>
      <c r="BN366" s="30"/>
      <c r="BO366" s="30"/>
      <c r="BP366" s="30"/>
      <c r="BQ366" s="30"/>
      <c r="BR366" s="30"/>
      <c r="BS366" s="30"/>
      <c r="BT366" s="30"/>
      <c r="BU366" s="30"/>
      <c r="BV366" s="30"/>
      <c r="BW366" s="30"/>
      <c r="BX366" s="30"/>
      <c r="BY366" s="30"/>
      <c r="BZ366" s="30"/>
      <c r="CA366" s="30"/>
      <c r="CB366" s="30"/>
      <c r="CC366" s="30"/>
      <c r="CD366" s="30"/>
      <c r="CE366" s="30"/>
      <c r="CF366" s="30"/>
      <c r="CG366" s="30"/>
      <c r="CH366" s="30"/>
      <c r="CI366" s="30"/>
      <c r="CJ366" s="30"/>
      <c r="CK366" s="30"/>
      <c r="CL366" s="30"/>
      <c r="CM366" s="30"/>
    </row>
    <row r="367" spans="1:91" s="97" customFormat="1" ht="16.5" thickBot="1">
      <c r="A367" s="40"/>
      <c r="B367" s="177"/>
      <c r="C367" s="178"/>
      <c r="D367" s="179"/>
      <c r="E367" s="84"/>
      <c r="F367" s="254"/>
      <c r="G367" s="44"/>
      <c r="H367" s="273"/>
      <c r="I367" s="273"/>
      <c r="J367" s="273"/>
      <c r="K367" s="25"/>
      <c r="L367" s="176"/>
      <c r="M367" s="30"/>
      <c r="N367" s="30"/>
      <c r="O367" s="30"/>
      <c r="P367" s="30"/>
      <c r="Q367" s="30"/>
      <c r="R367" s="30"/>
      <c r="S367" s="30"/>
      <c r="T367" s="30"/>
      <c r="U367" s="30"/>
      <c r="V367" s="30"/>
      <c r="W367" s="30"/>
      <c r="X367" s="30"/>
      <c r="Y367" s="30"/>
      <c r="Z367" s="30"/>
      <c r="AA367" s="30"/>
      <c r="AB367" s="30"/>
      <c r="AC367" s="30"/>
      <c r="AD367" s="30"/>
      <c r="AE367" s="30"/>
      <c r="AF367" s="30"/>
      <c r="AG367" s="30"/>
      <c r="AH367" s="30"/>
      <c r="AI367" s="30"/>
      <c r="AJ367" s="30"/>
      <c r="AK367" s="30"/>
      <c r="AL367" s="30"/>
      <c r="AM367" s="30"/>
      <c r="AN367" s="30"/>
      <c r="AO367" s="30"/>
      <c r="AP367" s="30"/>
      <c r="AQ367" s="30"/>
      <c r="AR367" s="30"/>
      <c r="AS367" s="30"/>
      <c r="AT367" s="30"/>
      <c r="AU367" s="30"/>
      <c r="AV367" s="30"/>
      <c r="AW367" s="30"/>
      <c r="AX367" s="30"/>
      <c r="AY367" s="30"/>
      <c r="AZ367" s="30"/>
      <c r="BA367" s="30"/>
      <c r="BB367" s="30"/>
      <c r="BC367" s="30"/>
      <c r="BD367" s="30"/>
      <c r="BE367" s="30"/>
      <c r="BF367" s="30"/>
      <c r="BG367" s="30"/>
      <c r="BH367" s="30"/>
      <c r="BI367" s="30"/>
      <c r="BJ367" s="30"/>
      <c r="BK367" s="30"/>
      <c r="BL367" s="30"/>
      <c r="BM367" s="30"/>
      <c r="BN367" s="30"/>
      <c r="BO367" s="30"/>
      <c r="BP367" s="30"/>
      <c r="BQ367" s="30"/>
      <c r="BR367" s="30"/>
      <c r="BS367" s="30"/>
      <c r="BT367" s="30"/>
      <c r="BU367" s="30"/>
      <c r="BV367" s="30"/>
      <c r="BW367" s="30"/>
      <c r="BX367" s="30"/>
      <c r="BY367" s="30"/>
      <c r="BZ367" s="30"/>
      <c r="CA367" s="30"/>
      <c r="CB367" s="30"/>
      <c r="CC367" s="30"/>
      <c r="CD367" s="30"/>
      <c r="CE367" s="30"/>
      <c r="CF367" s="30"/>
      <c r="CG367" s="30"/>
      <c r="CH367" s="30"/>
      <c r="CI367" s="30"/>
      <c r="CJ367" s="30"/>
      <c r="CK367" s="30"/>
      <c r="CL367" s="30"/>
      <c r="CM367" s="30"/>
    </row>
    <row r="368" spans="1:91" s="97" customFormat="1" ht="16.5" thickBot="1">
      <c r="A368" s="40"/>
      <c r="B368" s="177"/>
      <c r="C368" s="178" t="s">
        <v>336</v>
      </c>
      <c r="D368" s="180" t="s">
        <v>337</v>
      </c>
      <c r="E368" s="175">
        <v>16</v>
      </c>
      <c r="F368" s="254"/>
      <c r="G368" s="44"/>
      <c r="H368" s="273"/>
      <c r="I368" s="273"/>
      <c r="J368" s="273"/>
      <c r="K368" s="26"/>
      <c r="L368" s="102">
        <f>E368*K368</f>
        <v>0</v>
      </c>
      <c r="M368" s="30"/>
      <c r="N368" s="30"/>
      <c r="O368" s="30"/>
      <c r="P368" s="30"/>
      <c r="Q368" s="30"/>
      <c r="R368" s="30"/>
      <c r="S368" s="30"/>
      <c r="T368" s="30"/>
      <c r="U368" s="30"/>
      <c r="V368" s="30"/>
      <c r="W368" s="30"/>
      <c r="X368" s="30"/>
      <c r="Y368" s="30"/>
      <c r="Z368" s="30"/>
      <c r="AA368" s="30"/>
      <c r="AB368" s="30"/>
      <c r="AC368" s="30"/>
      <c r="AD368" s="30"/>
      <c r="AE368" s="30"/>
      <c r="AF368" s="30"/>
      <c r="AG368" s="30"/>
      <c r="AH368" s="30"/>
      <c r="AI368" s="30"/>
      <c r="AJ368" s="30"/>
      <c r="AK368" s="30"/>
      <c r="AL368" s="30"/>
      <c r="AM368" s="30"/>
      <c r="AN368" s="30"/>
      <c r="AO368" s="30"/>
      <c r="AP368" s="30"/>
      <c r="AQ368" s="30"/>
      <c r="AR368" s="30"/>
      <c r="AS368" s="30"/>
      <c r="AT368" s="30"/>
      <c r="AU368" s="30"/>
      <c r="AV368" s="30"/>
      <c r="AW368" s="30"/>
      <c r="AX368" s="30"/>
      <c r="AY368" s="30"/>
      <c r="AZ368" s="30"/>
      <c r="BA368" s="30"/>
      <c r="BB368" s="30"/>
      <c r="BC368" s="30"/>
      <c r="BD368" s="30"/>
      <c r="BE368" s="30"/>
      <c r="BF368" s="30"/>
      <c r="BG368" s="30"/>
      <c r="BH368" s="30"/>
      <c r="BI368" s="30"/>
      <c r="BJ368" s="30"/>
      <c r="BK368" s="30"/>
      <c r="BL368" s="30"/>
      <c r="BM368" s="30"/>
      <c r="BN368" s="30"/>
      <c r="BO368" s="30"/>
      <c r="BP368" s="30"/>
      <c r="BQ368" s="30"/>
      <c r="BR368" s="30"/>
      <c r="BS368" s="30"/>
      <c r="BT368" s="30"/>
      <c r="BU368" s="30"/>
      <c r="BV368" s="30"/>
      <c r="BW368" s="30"/>
      <c r="BX368" s="30"/>
      <c r="BY368" s="30"/>
      <c r="BZ368" s="30"/>
      <c r="CA368" s="30"/>
      <c r="CB368" s="30"/>
      <c r="CC368" s="30"/>
      <c r="CD368" s="30"/>
      <c r="CE368" s="30"/>
      <c r="CF368" s="30"/>
      <c r="CG368" s="30"/>
      <c r="CH368" s="30"/>
      <c r="CI368" s="30"/>
      <c r="CJ368" s="30"/>
      <c r="CK368" s="30"/>
      <c r="CL368" s="30"/>
      <c r="CM368" s="30"/>
    </row>
    <row r="369" spans="1:91" s="97" customFormat="1" ht="16.5" thickBot="1">
      <c r="A369" s="40"/>
      <c r="B369" s="177"/>
      <c r="C369" s="178"/>
      <c r="D369" s="181" t="s">
        <v>622</v>
      </c>
      <c r="E369" s="175"/>
      <c r="F369" s="254"/>
      <c r="G369" s="44"/>
      <c r="H369" s="273"/>
      <c r="I369" s="273"/>
      <c r="J369" s="273"/>
      <c r="K369" s="25"/>
      <c r="L369" s="176"/>
      <c r="M369" s="30"/>
      <c r="N369" s="30"/>
      <c r="O369" s="30"/>
      <c r="P369" s="30"/>
      <c r="Q369" s="30"/>
      <c r="R369" s="30"/>
      <c r="S369" s="30"/>
      <c r="T369" s="30"/>
      <c r="U369" s="30"/>
      <c r="V369" s="30"/>
      <c r="W369" s="30"/>
      <c r="X369" s="30"/>
      <c r="Y369" s="30"/>
      <c r="Z369" s="30"/>
      <c r="AA369" s="30"/>
      <c r="AB369" s="30"/>
      <c r="AC369" s="30"/>
      <c r="AD369" s="30"/>
      <c r="AE369" s="30"/>
      <c r="AF369" s="30"/>
      <c r="AG369" s="30"/>
      <c r="AH369" s="30"/>
      <c r="AI369" s="30"/>
      <c r="AJ369" s="30"/>
      <c r="AK369" s="30"/>
      <c r="AL369" s="30"/>
      <c r="AM369" s="30"/>
      <c r="AN369" s="30"/>
      <c r="AO369" s="30"/>
      <c r="AP369" s="30"/>
      <c r="AQ369" s="30"/>
      <c r="AR369" s="30"/>
      <c r="AS369" s="30"/>
      <c r="AT369" s="30"/>
      <c r="AU369" s="30"/>
      <c r="AV369" s="30"/>
      <c r="AW369" s="30"/>
      <c r="AX369" s="30"/>
      <c r="AY369" s="30"/>
      <c r="AZ369" s="30"/>
      <c r="BA369" s="30"/>
      <c r="BB369" s="30"/>
      <c r="BC369" s="30"/>
      <c r="BD369" s="30"/>
      <c r="BE369" s="30"/>
      <c r="BF369" s="30"/>
      <c r="BG369" s="30"/>
      <c r="BH369" s="30"/>
      <c r="BI369" s="30"/>
      <c r="BJ369" s="30"/>
      <c r="BK369" s="30"/>
      <c r="BL369" s="30"/>
      <c r="BM369" s="30"/>
      <c r="BN369" s="30"/>
      <c r="BO369" s="30"/>
      <c r="BP369" s="30"/>
      <c r="BQ369" s="30"/>
      <c r="BR369" s="30"/>
      <c r="BS369" s="30"/>
      <c r="BT369" s="30"/>
      <c r="BU369" s="30"/>
      <c r="BV369" s="30"/>
      <c r="BW369" s="30"/>
      <c r="BX369" s="30"/>
      <c r="BY369" s="30"/>
      <c r="BZ369" s="30"/>
      <c r="CA369" s="30"/>
      <c r="CB369" s="30"/>
      <c r="CC369" s="30"/>
      <c r="CD369" s="30"/>
      <c r="CE369" s="30"/>
      <c r="CF369" s="30"/>
      <c r="CG369" s="30"/>
      <c r="CH369" s="30"/>
      <c r="CI369" s="30"/>
      <c r="CJ369" s="30"/>
      <c r="CK369" s="30"/>
      <c r="CL369" s="30"/>
      <c r="CM369" s="30"/>
    </row>
    <row r="370" spans="1:91" s="97" customFormat="1" ht="16.5" thickBot="1">
      <c r="A370" s="40"/>
      <c r="B370" s="177"/>
      <c r="C370" s="178"/>
      <c r="D370" s="179" t="s">
        <v>342</v>
      </c>
      <c r="E370" s="175"/>
      <c r="F370" s="254"/>
      <c r="G370" s="44"/>
      <c r="H370" s="273"/>
      <c r="I370" s="273"/>
      <c r="J370" s="273"/>
      <c r="K370" s="25"/>
      <c r="L370" s="176"/>
      <c r="M370" s="30"/>
      <c r="N370" s="30"/>
      <c r="O370" s="30"/>
      <c r="P370" s="30"/>
      <c r="Q370" s="30"/>
      <c r="R370" s="30"/>
      <c r="S370" s="30"/>
      <c r="T370" s="30"/>
      <c r="U370" s="30"/>
      <c r="V370" s="30"/>
      <c r="W370" s="30"/>
      <c r="X370" s="30"/>
      <c r="Y370" s="30"/>
      <c r="Z370" s="30"/>
      <c r="AA370" s="30"/>
      <c r="AB370" s="30"/>
      <c r="AC370" s="30"/>
      <c r="AD370" s="30"/>
      <c r="AE370" s="30"/>
      <c r="AF370" s="30"/>
      <c r="AG370" s="30"/>
      <c r="AH370" s="30"/>
      <c r="AI370" s="30"/>
      <c r="AJ370" s="30"/>
      <c r="AK370" s="30"/>
      <c r="AL370" s="30"/>
      <c r="AM370" s="30"/>
      <c r="AN370" s="30"/>
      <c r="AO370" s="30"/>
      <c r="AP370" s="30"/>
      <c r="AQ370" s="30"/>
      <c r="AR370" s="30"/>
      <c r="AS370" s="30"/>
      <c r="AT370" s="30"/>
      <c r="AU370" s="30"/>
      <c r="AV370" s="30"/>
      <c r="AW370" s="30"/>
      <c r="AX370" s="30"/>
      <c r="AY370" s="30"/>
      <c r="AZ370" s="30"/>
      <c r="BA370" s="30"/>
      <c r="BB370" s="30"/>
      <c r="BC370" s="30"/>
      <c r="BD370" s="30"/>
      <c r="BE370" s="30"/>
      <c r="BF370" s="30"/>
      <c r="BG370" s="30"/>
      <c r="BH370" s="30"/>
      <c r="BI370" s="30"/>
      <c r="BJ370" s="30"/>
      <c r="BK370" s="30"/>
      <c r="BL370" s="30"/>
      <c r="BM370" s="30"/>
      <c r="BN370" s="30"/>
      <c r="BO370" s="30"/>
      <c r="BP370" s="30"/>
      <c r="BQ370" s="30"/>
      <c r="BR370" s="30"/>
      <c r="BS370" s="30"/>
      <c r="BT370" s="30"/>
      <c r="BU370" s="30"/>
      <c r="BV370" s="30"/>
      <c r="BW370" s="30"/>
      <c r="BX370" s="30"/>
      <c r="BY370" s="30"/>
      <c r="BZ370" s="30"/>
      <c r="CA370" s="30"/>
      <c r="CB370" s="30"/>
      <c r="CC370" s="30"/>
      <c r="CD370" s="30"/>
      <c r="CE370" s="30"/>
      <c r="CF370" s="30"/>
      <c r="CG370" s="30"/>
      <c r="CH370" s="30"/>
      <c r="CI370" s="30"/>
      <c r="CJ370" s="30"/>
      <c r="CK370" s="30"/>
      <c r="CL370" s="30"/>
      <c r="CM370" s="30"/>
    </row>
    <row r="371" spans="1:91" s="97" customFormat="1" ht="16.5" thickBot="1">
      <c r="A371" s="40"/>
      <c r="B371" s="177"/>
      <c r="C371" s="178"/>
      <c r="D371" s="179" t="s">
        <v>344</v>
      </c>
      <c r="E371" s="175"/>
      <c r="F371" s="254"/>
      <c r="G371" s="44"/>
      <c r="H371" s="273"/>
      <c r="I371" s="273"/>
      <c r="J371" s="273"/>
      <c r="K371" s="25"/>
      <c r="L371" s="176"/>
      <c r="M371" s="30"/>
      <c r="N371" s="30"/>
      <c r="O371" s="30"/>
      <c r="P371" s="30"/>
      <c r="Q371" s="30"/>
      <c r="R371" s="30"/>
      <c r="S371" s="30"/>
      <c r="T371" s="30"/>
      <c r="U371" s="30"/>
      <c r="V371" s="30"/>
      <c r="W371" s="30"/>
      <c r="X371" s="30"/>
      <c r="Y371" s="30"/>
      <c r="Z371" s="30"/>
      <c r="AA371" s="30"/>
      <c r="AB371" s="30"/>
      <c r="AC371" s="30"/>
      <c r="AD371" s="30"/>
      <c r="AE371" s="30"/>
      <c r="AF371" s="30"/>
      <c r="AG371" s="30"/>
      <c r="AH371" s="30"/>
      <c r="AI371" s="30"/>
      <c r="AJ371" s="30"/>
      <c r="AK371" s="30"/>
      <c r="AL371" s="30"/>
      <c r="AM371" s="30"/>
      <c r="AN371" s="30"/>
      <c r="AO371" s="30"/>
      <c r="AP371" s="30"/>
      <c r="AQ371" s="30"/>
      <c r="AR371" s="30"/>
      <c r="AS371" s="30"/>
      <c r="AT371" s="30"/>
      <c r="AU371" s="30"/>
      <c r="AV371" s="30"/>
      <c r="AW371" s="30"/>
      <c r="AX371" s="30"/>
      <c r="AY371" s="30"/>
      <c r="AZ371" s="30"/>
      <c r="BA371" s="30"/>
      <c r="BB371" s="30"/>
      <c r="BC371" s="30"/>
      <c r="BD371" s="30"/>
      <c r="BE371" s="30"/>
      <c r="BF371" s="30"/>
      <c r="BG371" s="30"/>
      <c r="BH371" s="30"/>
      <c r="BI371" s="30"/>
      <c r="BJ371" s="30"/>
      <c r="BK371" s="30"/>
      <c r="BL371" s="30"/>
      <c r="BM371" s="30"/>
      <c r="BN371" s="30"/>
      <c r="BO371" s="30"/>
      <c r="BP371" s="30"/>
      <c r="BQ371" s="30"/>
      <c r="BR371" s="30"/>
      <c r="BS371" s="30"/>
      <c r="BT371" s="30"/>
      <c r="BU371" s="30"/>
      <c r="BV371" s="30"/>
      <c r="BW371" s="30"/>
      <c r="BX371" s="30"/>
      <c r="BY371" s="30"/>
      <c r="BZ371" s="30"/>
      <c r="CA371" s="30"/>
      <c r="CB371" s="30"/>
      <c r="CC371" s="30"/>
      <c r="CD371" s="30"/>
      <c r="CE371" s="30"/>
      <c r="CF371" s="30"/>
      <c r="CG371" s="30"/>
      <c r="CH371" s="30"/>
      <c r="CI371" s="30"/>
      <c r="CJ371" s="30"/>
      <c r="CK371" s="30"/>
      <c r="CL371" s="30"/>
      <c r="CM371" s="30"/>
    </row>
    <row r="372" spans="1:91" s="97" customFormat="1" ht="96.95" customHeight="1" thickBot="1">
      <c r="A372" s="40"/>
      <c r="B372" s="177"/>
      <c r="C372" s="178"/>
      <c r="D372" s="179" t="s">
        <v>343</v>
      </c>
      <c r="E372" s="175"/>
      <c r="F372" s="254"/>
      <c r="G372" s="44"/>
      <c r="H372" s="273"/>
      <c r="I372" s="273"/>
      <c r="J372" s="273"/>
      <c r="K372" s="25"/>
      <c r="L372" s="176"/>
      <c r="M372" s="30"/>
      <c r="N372" s="30"/>
      <c r="O372" s="30"/>
      <c r="P372" s="30"/>
      <c r="Q372" s="30"/>
      <c r="R372" s="30"/>
      <c r="S372" s="30"/>
      <c r="T372" s="30"/>
      <c r="U372" s="30"/>
      <c r="V372" s="30"/>
      <c r="W372" s="30"/>
      <c r="X372" s="30"/>
      <c r="Y372" s="30"/>
      <c r="Z372" s="30"/>
      <c r="AA372" s="30"/>
      <c r="AB372" s="30"/>
      <c r="AC372" s="30"/>
      <c r="AD372" s="30"/>
      <c r="AE372" s="30"/>
      <c r="AF372" s="30"/>
      <c r="AG372" s="30"/>
      <c r="AH372" s="30"/>
      <c r="AI372" s="30"/>
      <c r="AJ372" s="30"/>
      <c r="AK372" s="30"/>
      <c r="AL372" s="30"/>
      <c r="AM372" s="30"/>
      <c r="AN372" s="30"/>
      <c r="AO372" s="30"/>
      <c r="AP372" s="30"/>
      <c r="AQ372" s="30"/>
      <c r="AR372" s="30"/>
      <c r="AS372" s="30"/>
      <c r="AT372" s="30"/>
      <c r="AU372" s="30"/>
      <c r="AV372" s="30"/>
      <c r="AW372" s="30"/>
      <c r="AX372" s="30"/>
      <c r="AY372" s="30"/>
      <c r="AZ372" s="30"/>
      <c r="BA372" s="30"/>
      <c r="BB372" s="30"/>
      <c r="BC372" s="30"/>
      <c r="BD372" s="30"/>
      <c r="BE372" s="30"/>
      <c r="BF372" s="30"/>
      <c r="BG372" s="30"/>
      <c r="BH372" s="30"/>
      <c r="BI372" s="30"/>
      <c r="BJ372" s="30"/>
      <c r="BK372" s="30"/>
      <c r="BL372" s="30"/>
      <c r="BM372" s="30"/>
      <c r="BN372" s="30"/>
      <c r="BO372" s="30"/>
      <c r="BP372" s="30"/>
      <c r="BQ372" s="30"/>
      <c r="BR372" s="30"/>
      <c r="BS372" s="30"/>
      <c r="BT372" s="30"/>
      <c r="BU372" s="30"/>
      <c r="BV372" s="30"/>
      <c r="BW372" s="30"/>
      <c r="BX372" s="30"/>
      <c r="BY372" s="30"/>
      <c r="BZ372" s="30"/>
      <c r="CA372" s="30"/>
      <c r="CB372" s="30"/>
      <c r="CC372" s="30"/>
      <c r="CD372" s="30"/>
      <c r="CE372" s="30"/>
      <c r="CF372" s="30"/>
      <c r="CG372" s="30"/>
      <c r="CH372" s="30"/>
      <c r="CI372" s="30"/>
      <c r="CJ372" s="30"/>
      <c r="CK372" s="30"/>
      <c r="CL372" s="30"/>
      <c r="CM372" s="30"/>
    </row>
    <row r="373" spans="1:91" s="97" customFormat="1" ht="16.5" thickBot="1">
      <c r="A373" s="40"/>
      <c r="B373" s="177"/>
      <c r="C373" s="178"/>
      <c r="D373" s="179"/>
      <c r="E373" s="134"/>
      <c r="F373" s="134"/>
      <c r="G373" s="134"/>
      <c r="H373" s="271"/>
      <c r="I373" s="271"/>
      <c r="J373" s="271"/>
      <c r="K373" s="27"/>
      <c r="L373" s="136"/>
      <c r="M373" s="30"/>
      <c r="N373" s="30"/>
      <c r="O373" s="30"/>
      <c r="P373" s="30"/>
      <c r="Q373" s="30"/>
      <c r="R373" s="30"/>
      <c r="S373" s="30"/>
      <c r="T373" s="30"/>
      <c r="U373" s="30"/>
      <c r="V373" s="30"/>
      <c r="W373" s="30"/>
      <c r="X373" s="30"/>
      <c r="Y373" s="30"/>
      <c r="Z373" s="30"/>
      <c r="AA373" s="30"/>
      <c r="AB373" s="30"/>
      <c r="AC373" s="30"/>
      <c r="AD373" s="30"/>
      <c r="AE373" s="30"/>
      <c r="AF373" s="30"/>
      <c r="AG373" s="30"/>
      <c r="AH373" s="30"/>
      <c r="AI373" s="30"/>
      <c r="AJ373" s="30"/>
      <c r="AK373" s="30"/>
      <c r="AL373" s="30"/>
      <c r="AM373" s="30"/>
      <c r="AN373" s="30"/>
      <c r="AO373" s="30"/>
      <c r="AP373" s="30"/>
      <c r="AQ373" s="30"/>
      <c r="AR373" s="30"/>
      <c r="AS373" s="30"/>
      <c r="AT373" s="30"/>
      <c r="AU373" s="30"/>
      <c r="AV373" s="30"/>
      <c r="AW373" s="30"/>
      <c r="AX373" s="30"/>
      <c r="AY373" s="30"/>
      <c r="AZ373" s="30"/>
      <c r="BA373" s="30"/>
      <c r="BB373" s="30"/>
      <c r="BC373" s="30"/>
      <c r="BD373" s="30"/>
      <c r="BE373" s="30"/>
      <c r="BF373" s="30"/>
      <c r="BG373" s="30"/>
      <c r="BH373" s="30"/>
      <c r="BI373" s="30"/>
      <c r="BJ373" s="30"/>
      <c r="BK373" s="30"/>
      <c r="BL373" s="30"/>
      <c r="BM373" s="30"/>
      <c r="BN373" s="30"/>
      <c r="BO373" s="30"/>
      <c r="BP373" s="30"/>
      <c r="BQ373" s="30"/>
      <c r="BR373" s="30"/>
      <c r="BS373" s="30"/>
      <c r="BT373" s="30"/>
      <c r="BU373" s="30"/>
      <c r="BV373" s="30"/>
      <c r="BW373" s="30"/>
      <c r="BX373" s="30"/>
      <c r="BY373" s="30"/>
      <c r="BZ373" s="30"/>
      <c r="CA373" s="30"/>
      <c r="CB373" s="30"/>
      <c r="CC373" s="30"/>
      <c r="CD373" s="30"/>
      <c r="CE373" s="30"/>
      <c r="CF373" s="30"/>
      <c r="CG373" s="30"/>
      <c r="CH373" s="30"/>
      <c r="CI373" s="30"/>
      <c r="CJ373" s="30"/>
      <c r="CK373" s="30"/>
      <c r="CL373" s="30"/>
      <c r="CM373" s="30"/>
    </row>
    <row r="374" spans="1:91" s="97" customFormat="1" ht="16.5" thickBot="1">
      <c r="A374" s="40"/>
      <c r="B374" s="182"/>
      <c r="C374" s="112"/>
      <c r="D374" s="183" t="s">
        <v>266</v>
      </c>
      <c r="E374" s="184"/>
      <c r="F374" s="115"/>
      <c r="G374" s="185"/>
      <c r="H374" s="274"/>
      <c r="I374" s="274"/>
      <c r="J374" s="274"/>
      <c r="K374" s="28"/>
      <c r="L374" s="186"/>
      <c r="M374" s="30"/>
      <c r="N374" s="30"/>
      <c r="O374" s="30"/>
      <c r="P374" s="30"/>
      <c r="Q374" s="30"/>
      <c r="R374" s="30"/>
      <c r="S374" s="30"/>
      <c r="T374" s="30"/>
      <c r="U374" s="30"/>
      <c r="V374" s="30"/>
      <c r="W374" s="30"/>
      <c r="X374" s="30"/>
      <c r="Y374" s="30"/>
      <c r="Z374" s="30"/>
      <c r="AA374" s="30"/>
      <c r="AB374" s="30"/>
      <c r="AC374" s="30"/>
      <c r="AD374" s="30"/>
      <c r="AE374" s="30"/>
      <c r="AF374" s="30"/>
      <c r="AG374" s="30"/>
      <c r="AH374" s="30"/>
      <c r="AI374" s="30"/>
      <c r="AJ374" s="30"/>
      <c r="AK374" s="30"/>
      <c r="AL374" s="30"/>
      <c r="AM374" s="30"/>
      <c r="AN374" s="30"/>
      <c r="AO374" s="30"/>
      <c r="AP374" s="30"/>
      <c r="AQ374" s="30"/>
      <c r="AR374" s="30"/>
      <c r="AS374" s="30"/>
      <c r="AT374" s="30"/>
      <c r="AU374" s="30"/>
      <c r="AV374" s="30"/>
      <c r="AW374" s="30"/>
      <c r="AX374" s="30"/>
      <c r="AY374" s="30"/>
      <c r="AZ374" s="30"/>
      <c r="BA374" s="30"/>
      <c r="BB374" s="30"/>
      <c r="BC374" s="30"/>
      <c r="BD374" s="30"/>
      <c r="BE374" s="30"/>
      <c r="BF374" s="30"/>
      <c r="BG374" s="30"/>
      <c r="BH374" s="30"/>
      <c r="BI374" s="30"/>
      <c r="BJ374" s="30"/>
      <c r="BK374" s="30"/>
      <c r="BL374" s="30"/>
      <c r="BM374" s="30"/>
      <c r="BN374" s="30"/>
      <c r="BO374" s="30"/>
      <c r="BP374" s="30"/>
      <c r="BQ374" s="30"/>
      <c r="BR374" s="30"/>
      <c r="BS374" s="30"/>
      <c r="BT374" s="30"/>
      <c r="BU374" s="30"/>
      <c r="BV374" s="30"/>
      <c r="BW374" s="30"/>
      <c r="BX374" s="30"/>
      <c r="BY374" s="30"/>
      <c r="BZ374" s="30"/>
      <c r="CA374" s="30"/>
      <c r="CB374" s="30"/>
      <c r="CC374" s="30"/>
      <c r="CD374" s="30"/>
      <c r="CE374" s="30"/>
      <c r="CF374" s="30"/>
      <c r="CG374" s="30"/>
      <c r="CH374" s="30"/>
      <c r="CI374" s="30"/>
      <c r="CJ374" s="30"/>
      <c r="CK374" s="30"/>
      <c r="CL374" s="30"/>
      <c r="CM374" s="30"/>
    </row>
    <row r="375" spans="1:91" s="97" customFormat="1" ht="16.5" thickBot="1">
      <c r="A375" s="40"/>
      <c r="B375" s="187"/>
      <c r="C375" s="108"/>
      <c r="D375" s="188"/>
      <c r="E375" s="189"/>
      <c r="F375" s="110"/>
      <c r="G375" s="190"/>
      <c r="H375" s="275"/>
      <c r="I375" s="275"/>
      <c r="J375" s="275"/>
      <c r="K375" s="29"/>
      <c r="L375" s="191"/>
      <c r="M375" s="30"/>
      <c r="N375" s="30"/>
      <c r="O375" s="30"/>
      <c r="P375" s="30"/>
      <c r="Q375" s="30"/>
      <c r="R375" s="30"/>
      <c r="S375" s="30"/>
      <c r="T375" s="30"/>
      <c r="U375" s="30"/>
      <c r="V375" s="30"/>
      <c r="W375" s="30"/>
      <c r="X375" s="30"/>
      <c r="Y375" s="30"/>
      <c r="Z375" s="30"/>
      <c r="AA375" s="30"/>
      <c r="AB375" s="30"/>
      <c r="AC375" s="30"/>
      <c r="AD375" s="30"/>
      <c r="AE375" s="30"/>
      <c r="AF375" s="30"/>
      <c r="AG375" s="30"/>
      <c r="AH375" s="30"/>
      <c r="AI375" s="30"/>
      <c r="AJ375" s="30"/>
      <c r="AK375" s="30"/>
      <c r="AL375" s="30"/>
      <c r="AM375" s="30"/>
      <c r="AN375" s="30"/>
      <c r="AO375" s="30"/>
      <c r="AP375" s="30"/>
      <c r="AQ375" s="30"/>
      <c r="AR375" s="30"/>
      <c r="AS375" s="30"/>
      <c r="AT375" s="30"/>
      <c r="AU375" s="30"/>
      <c r="AV375" s="30"/>
      <c r="AW375" s="30"/>
      <c r="AX375" s="30"/>
      <c r="AY375" s="30"/>
      <c r="AZ375" s="30"/>
      <c r="BA375" s="30"/>
      <c r="BB375" s="30"/>
      <c r="BC375" s="30"/>
      <c r="BD375" s="30"/>
      <c r="BE375" s="30"/>
      <c r="BF375" s="30"/>
      <c r="BG375" s="30"/>
      <c r="BH375" s="30"/>
      <c r="BI375" s="30"/>
      <c r="BJ375" s="30"/>
      <c r="BK375" s="30"/>
      <c r="BL375" s="30"/>
      <c r="BM375" s="30"/>
      <c r="BN375" s="30"/>
      <c r="BO375" s="30"/>
      <c r="BP375" s="30"/>
      <c r="BQ375" s="30"/>
      <c r="BR375" s="30"/>
      <c r="BS375" s="30"/>
      <c r="BT375" s="30"/>
      <c r="BU375" s="30"/>
      <c r="BV375" s="30"/>
      <c r="BW375" s="30"/>
      <c r="BX375" s="30"/>
      <c r="BY375" s="30"/>
      <c r="BZ375" s="30"/>
      <c r="CA375" s="30"/>
      <c r="CB375" s="30"/>
      <c r="CC375" s="30"/>
      <c r="CD375" s="30"/>
      <c r="CE375" s="30"/>
      <c r="CF375" s="30"/>
      <c r="CG375" s="30"/>
      <c r="CH375" s="30"/>
      <c r="CI375" s="30"/>
      <c r="CJ375" s="30"/>
      <c r="CK375" s="30"/>
      <c r="CL375" s="30"/>
      <c r="CM375" s="30"/>
    </row>
    <row r="376" spans="1:91" s="97" customFormat="1" ht="17.25" thickBot="1">
      <c r="A376" s="40"/>
      <c r="B376" s="187"/>
      <c r="C376" s="108"/>
      <c r="D376" s="192" t="s">
        <v>24</v>
      </c>
      <c r="E376" s="189"/>
      <c r="F376" s="110"/>
      <c r="G376" s="190"/>
      <c r="H376" s="275"/>
      <c r="I376" s="275"/>
      <c r="J376" s="275"/>
      <c r="K376" s="29"/>
      <c r="L376" s="191"/>
      <c r="M376" s="30"/>
      <c r="N376" s="30"/>
      <c r="O376" s="30"/>
      <c r="P376" s="30"/>
      <c r="Q376" s="30"/>
      <c r="R376" s="30"/>
      <c r="S376" s="30"/>
      <c r="T376" s="30"/>
      <c r="U376" s="30"/>
      <c r="V376" s="30"/>
      <c r="W376" s="30"/>
      <c r="X376" s="30"/>
      <c r="Y376" s="30"/>
      <c r="Z376" s="30"/>
      <c r="AA376" s="30"/>
      <c r="AB376" s="30"/>
      <c r="AC376" s="30"/>
      <c r="AD376" s="30"/>
      <c r="AE376" s="30"/>
      <c r="AF376" s="30"/>
      <c r="AG376" s="30"/>
      <c r="AH376" s="30"/>
      <c r="AI376" s="30"/>
      <c r="AJ376" s="30"/>
      <c r="AK376" s="30"/>
      <c r="AL376" s="30"/>
      <c r="AM376" s="30"/>
      <c r="AN376" s="30"/>
      <c r="AO376" s="30"/>
      <c r="AP376" s="30"/>
      <c r="AQ376" s="30"/>
      <c r="AR376" s="30"/>
      <c r="AS376" s="30"/>
      <c r="AT376" s="30"/>
      <c r="AU376" s="30"/>
      <c r="AV376" s="30"/>
      <c r="AW376" s="30"/>
      <c r="AX376" s="30"/>
      <c r="AY376" s="30"/>
      <c r="AZ376" s="30"/>
      <c r="BA376" s="30"/>
      <c r="BB376" s="30"/>
      <c r="BC376" s="30"/>
      <c r="BD376" s="30"/>
      <c r="BE376" s="30"/>
      <c r="BF376" s="30"/>
      <c r="BG376" s="30"/>
      <c r="BH376" s="30"/>
      <c r="BI376" s="30"/>
      <c r="BJ376" s="30"/>
      <c r="BK376" s="30"/>
      <c r="BL376" s="30"/>
      <c r="BM376" s="30"/>
      <c r="BN376" s="30"/>
      <c r="BO376" s="30"/>
      <c r="BP376" s="30"/>
      <c r="BQ376" s="30"/>
      <c r="BR376" s="30"/>
      <c r="BS376" s="30"/>
      <c r="BT376" s="30"/>
      <c r="BU376" s="30"/>
      <c r="BV376" s="30"/>
      <c r="BW376" s="30"/>
      <c r="BX376" s="30"/>
      <c r="BY376" s="30"/>
      <c r="BZ376" s="30"/>
      <c r="CA376" s="30"/>
      <c r="CB376" s="30"/>
      <c r="CC376" s="30"/>
      <c r="CD376" s="30"/>
      <c r="CE376" s="30"/>
      <c r="CF376" s="30"/>
      <c r="CG376" s="30"/>
      <c r="CH376" s="30"/>
      <c r="CI376" s="30"/>
      <c r="CJ376" s="30"/>
      <c r="CK376" s="30"/>
      <c r="CL376" s="30"/>
      <c r="CM376" s="30"/>
    </row>
    <row r="377" spans="1:91" s="97" customFormat="1" ht="16.5" thickBot="1">
      <c r="A377" s="40"/>
      <c r="B377" s="187"/>
      <c r="C377" s="108"/>
      <c r="D377" s="193" t="s">
        <v>268</v>
      </c>
      <c r="E377" s="189"/>
      <c r="F377" s="110"/>
      <c r="G377" s="190"/>
      <c r="H377" s="275"/>
      <c r="I377" s="275"/>
      <c r="J377" s="275"/>
      <c r="K377" s="29"/>
      <c r="L377" s="191"/>
      <c r="M377" s="30"/>
      <c r="N377" s="30"/>
      <c r="O377" s="30"/>
      <c r="P377" s="30"/>
      <c r="Q377" s="30"/>
      <c r="R377" s="30"/>
      <c r="S377" s="30"/>
      <c r="T377" s="30"/>
      <c r="U377" s="30"/>
      <c r="V377" s="30"/>
      <c r="W377" s="30"/>
      <c r="X377" s="30"/>
      <c r="Y377" s="30"/>
      <c r="Z377" s="30"/>
      <c r="AA377" s="30"/>
      <c r="AB377" s="30"/>
      <c r="AC377" s="30"/>
      <c r="AD377" s="30"/>
      <c r="AE377" s="30"/>
      <c r="AF377" s="30"/>
      <c r="AG377" s="30"/>
      <c r="AH377" s="30"/>
      <c r="AI377" s="30"/>
      <c r="AJ377" s="30"/>
      <c r="AK377" s="30"/>
      <c r="AL377" s="30"/>
      <c r="AM377" s="30"/>
      <c r="AN377" s="30"/>
      <c r="AO377" s="30"/>
      <c r="AP377" s="30"/>
      <c r="AQ377" s="30"/>
      <c r="AR377" s="30"/>
      <c r="AS377" s="30"/>
      <c r="AT377" s="30"/>
      <c r="AU377" s="30"/>
      <c r="AV377" s="30"/>
      <c r="AW377" s="30"/>
      <c r="AX377" s="30"/>
      <c r="AY377" s="30"/>
      <c r="AZ377" s="30"/>
      <c r="BA377" s="30"/>
      <c r="BB377" s="30"/>
      <c r="BC377" s="30"/>
      <c r="BD377" s="30"/>
      <c r="BE377" s="30"/>
      <c r="BF377" s="30"/>
      <c r="BG377" s="30"/>
      <c r="BH377" s="30"/>
      <c r="BI377" s="30"/>
      <c r="BJ377" s="30"/>
      <c r="BK377" s="30"/>
      <c r="BL377" s="30"/>
      <c r="BM377" s="30"/>
      <c r="BN377" s="30"/>
      <c r="BO377" s="30"/>
      <c r="BP377" s="30"/>
      <c r="BQ377" s="30"/>
      <c r="BR377" s="30"/>
      <c r="BS377" s="30"/>
      <c r="BT377" s="30"/>
      <c r="BU377" s="30"/>
      <c r="BV377" s="30"/>
      <c r="BW377" s="30"/>
      <c r="BX377" s="30"/>
      <c r="BY377" s="30"/>
      <c r="BZ377" s="30"/>
      <c r="CA377" s="30"/>
      <c r="CB377" s="30"/>
      <c r="CC377" s="30"/>
      <c r="CD377" s="30"/>
      <c r="CE377" s="30"/>
      <c r="CF377" s="30"/>
      <c r="CG377" s="30"/>
      <c r="CH377" s="30"/>
      <c r="CI377" s="30"/>
      <c r="CJ377" s="30"/>
      <c r="CK377" s="30"/>
      <c r="CL377" s="30"/>
      <c r="CM377" s="30"/>
    </row>
    <row r="378" spans="1:91" s="97" customFormat="1" ht="26.25" thickBot="1">
      <c r="A378" s="40"/>
      <c r="B378" s="187"/>
      <c r="C378" s="108"/>
      <c r="D378" s="193" t="s">
        <v>128</v>
      </c>
      <c r="E378" s="189"/>
      <c r="F378" s="110"/>
      <c r="G378" s="190"/>
      <c r="H378" s="275"/>
      <c r="I378" s="275"/>
      <c r="J378" s="275"/>
      <c r="K378" s="29"/>
      <c r="L378" s="191"/>
      <c r="M378" s="30"/>
      <c r="N378" s="30"/>
      <c r="O378" s="30"/>
      <c r="P378" s="30"/>
      <c r="Q378" s="30"/>
      <c r="R378" s="30"/>
      <c r="S378" s="30"/>
      <c r="T378" s="30"/>
      <c r="U378" s="30"/>
      <c r="V378" s="30"/>
      <c r="W378" s="30"/>
      <c r="X378" s="30"/>
      <c r="Y378" s="30"/>
      <c r="Z378" s="30"/>
      <c r="AA378" s="30"/>
      <c r="AB378" s="30"/>
      <c r="AC378" s="30"/>
      <c r="AD378" s="30"/>
      <c r="AE378" s="30"/>
      <c r="AF378" s="30"/>
      <c r="AG378" s="30"/>
      <c r="AH378" s="30"/>
      <c r="AI378" s="30"/>
      <c r="AJ378" s="30"/>
      <c r="AK378" s="30"/>
      <c r="AL378" s="30"/>
      <c r="AM378" s="30"/>
      <c r="AN378" s="30"/>
      <c r="AO378" s="30"/>
      <c r="AP378" s="30"/>
      <c r="AQ378" s="30"/>
      <c r="AR378" s="30"/>
      <c r="AS378" s="30"/>
      <c r="AT378" s="30"/>
      <c r="AU378" s="30"/>
      <c r="AV378" s="30"/>
      <c r="AW378" s="30"/>
      <c r="AX378" s="30"/>
      <c r="AY378" s="30"/>
      <c r="AZ378" s="30"/>
      <c r="BA378" s="30"/>
      <c r="BB378" s="30"/>
      <c r="BC378" s="30"/>
      <c r="BD378" s="30"/>
      <c r="BE378" s="30"/>
      <c r="BF378" s="30"/>
      <c r="BG378" s="30"/>
      <c r="BH378" s="30"/>
      <c r="BI378" s="30"/>
      <c r="BJ378" s="30"/>
      <c r="BK378" s="30"/>
      <c r="BL378" s="30"/>
      <c r="BM378" s="30"/>
      <c r="BN378" s="30"/>
      <c r="BO378" s="30"/>
      <c r="BP378" s="30"/>
      <c r="BQ378" s="30"/>
      <c r="BR378" s="30"/>
      <c r="BS378" s="30"/>
      <c r="BT378" s="30"/>
      <c r="BU378" s="30"/>
      <c r="BV378" s="30"/>
      <c r="BW378" s="30"/>
      <c r="BX378" s="30"/>
      <c r="BY378" s="30"/>
      <c r="BZ378" s="30"/>
      <c r="CA378" s="30"/>
      <c r="CB378" s="30"/>
      <c r="CC378" s="30"/>
      <c r="CD378" s="30"/>
      <c r="CE378" s="30"/>
      <c r="CF378" s="30"/>
      <c r="CG378" s="30"/>
      <c r="CH378" s="30"/>
      <c r="CI378" s="30"/>
      <c r="CJ378" s="30"/>
      <c r="CK378" s="30"/>
      <c r="CL378" s="30"/>
      <c r="CM378" s="30"/>
    </row>
    <row r="379" spans="1:91" s="97" customFormat="1" ht="16.5" thickBot="1">
      <c r="A379" s="40"/>
      <c r="B379" s="187"/>
      <c r="C379" s="108"/>
      <c r="D379" s="193" t="s">
        <v>26</v>
      </c>
      <c r="E379" s="189"/>
      <c r="F379" s="110"/>
      <c r="G379" s="190"/>
      <c r="H379" s="275"/>
      <c r="I379" s="275"/>
      <c r="J379" s="275"/>
      <c r="K379" s="29"/>
      <c r="L379" s="191"/>
      <c r="M379" s="30"/>
      <c r="N379" s="30"/>
      <c r="O379" s="30"/>
      <c r="P379" s="30"/>
      <c r="Q379" s="30"/>
      <c r="R379" s="30"/>
      <c r="S379" s="30"/>
      <c r="T379" s="30"/>
      <c r="U379" s="30"/>
      <c r="V379" s="30"/>
      <c r="W379" s="30"/>
      <c r="X379" s="30"/>
      <c r="Y379" s="30"/>
      <c r="Z379" s="30"/>
      <c r="AA379" s="30"/>
      <c r="AB379" s="30"/>
      <c r="AC379" s="30"/>
      <c r="AD379" s="30"/>
      <c r="AE379" s="30"/>
      <c r="AF379" s="30"/>
      <c r="AG379" s="30"/>
      <c r="AH379" s="30"/>
      <c r="AI379" s="30"/>
      <c r="AJ379" s="30"/>
      <c r="AK379" s="30"/>
      <c r="AL379" s="30"/>
      <c r="AM379" s="30"/>
      <c r="AN379" s="30"/>
      <c r="AO379" s="30"/>
      <c r="AP379" s="30"/>
      <c r="AQ379" s="30"/>
      <c r="AR379" s="30"/>
      <c r="AS379" s="30"/>
      <c r="AT379" s="30"/>
      <c r="AU379" s="30"/>
      <c r="AV379" s="30"/>
      <c r="AW379" s="30"/>
      <c r="AX379" s="30"/>
      <c r="AY379" s="30"/>
      <c r="AZ379" s="30"/>
      <c r="BA379" s="30"/>
      <c r="BB379" s="30"/>
      <c r="BC379" s="30"/>
      <c r="BD379" s="30"/>
      <c r="BE379" s="30"/>
      <c r="BF379" s="30"/>
      <c r="BG379" s="30"/>
      <c r="BH379" s="30"/>
      <c r="BI379" s="30"/>
      <c r="BJ379" s="30"/>
      <c r="BK379" s="30"/>
      <c r="BL379" s="30"/>
      <c r="BM379" s="30"/>
      <c r="BN379" s="30"/>
      <c r="BO379" s="30"/>
      <c r="BP379" s="30"/>
      <c r="BQ379" s="30"/>
      <c r="BR379" s="30"/>
      <c r="BS379" s="30"/>
      <c r="BT379" s="30"/>
      <c r="BU379" s="30"/>
      <c r="BV379" s="30"/>
      <c r="BW379" s="30"/>
      <c r="BX379" s="30"/>
      <c r="BY379" s="30"/>
      <c r="BZ379" s="30"/>
      <c r="CA379" s="30"/>
      <c r="CB379" s="30"/>
      <c r="CC379" s="30"/>
      <c r="CD379" s="30"/>
      <c r="CE379" s="30"/>
      <c r="CF379" s="30"/>
      <c r="CG379" s="30"/>
      <c r="CH379" s="30"/>
      <c r="CI379" s="30"/>
      <c r="CJ379" s="30"/>
      <c r="CK379" s="30"/>
      <c r="CL379" s="30"/>
      <c r="CM379" s="30"/>
    </row>
    <row r="380" spans="1:91" s="97" customFormat="1" ht="16.5" thickBot="1">
      <c r="A380" s="40"/>
      <c r="B380" s="187"/>
      <c r="C380" s="108"/>
      <c r="D380" s="193" t="s">
        <v>116</v>
      </c>
      <c r="E380" s="189"/>
      <c r="F380" s="110"/>
      <c r="G380" s="190"/>
      <c r="H380" s="275"/>
      <c r="I380" s="275"/>
      <c r="J380" s="275"/>
      <c r="K380" s="29"/>
      <c r="L380" s="191"/>
      <c r="M380" s="30"/>
      <c r="N380" s="30"/>
      <c r="O380" s="30"/>
      <c r="P380" s="30"/>
      <c r="Q380" s="30"/>
      <c r="R380" s="30"/>
      <c r="S380" s="30"/>
      <c r="T380" s="30"/>
      <c r="U380" s="30"/>
      <c r="V380" s="30"/>
      <c r="W380" s="30"/>
      <c r="X380" s="30"/>
      <c r="Y380" s="30"/>
      <c r="Z380" s="30"/>
      <c r="AA380" s="30"/>
      <c r="AB380" s="30"/>
      <c r="AC380" s="30"/>
      <c r="AD380" s="30"/>
      <c r="AE380" s="30"/>
      <c r="AF380" s="30"/>
      <c r="AG380" s="30"/>
      <c r="AH380" s="30"/>
      <c r="AI380" s="30"/>
      <c r="AJ380" s="30"/>
      <c r="AK380" s="30"/>
      <c r="AL380" s="30"/>
      <c r="AM380" s="30"/>
      <c r="AN380" s="30"/>
      <c r="AO380" s="30"/>
      <c r="AP380" s="30"/>
      <c r="AQ380" s="30"/>
      <c r="AR380" s="30"/>
      <c r="AS380" s="30"/>
      <c r="AT380" s="30"/>
      <c r="AU380" s="30"/>
      <c r="AV380" s="30"/>
      <c r="AW380" s="30"/>
      <c r="AX380" s="30"/>
      <c r="AY380" s="30"/>
      <c r="AZ380" s="30"/>
      <c r="BA380" s="30"/>
      <c r="BB380" s="30"/>
      <c r="BC380" s="30"/>
      <c r="BD380" s="30"/>
      <c r="BE380" s="30"/>
      <c r="BF380" s="30"/>
      <c r="BG380" s="30"/>
      <c r="BH380" s="30"/>
      <c r="BI380" s="30"/>
      <c r="BJ380" s="30"/>
      <c r="BK380" s="30"/>
      <c r="BL380" s="30"/>
      <c r="BM380" s="30"/>
      <c r="BN380" s="30"/>
      <c r="BO380" s="30"/>
      <c r="BP380" s="30"/>
      <c r="BQ380" s="30"/>
      <c r="BR380" s="30"/>
      <c r="BS380" s="30"/>
      <c r="BT380" s="30"/>
      <c r="BU380" s="30"/>
      <c r="BV380" s="30"/>
      <c r="BW380" s="30"/>
      <c r="BX380" s="30"/>
      <c r="BY380" s="30"/>
      <c r="BZ380" s="30"/>
      <c r="CA380" s="30"/>
      <c r="CB380" s="30"/>
      <c r="CC380" s="30"/>
      <c r="CD380" s="30"/>
      <c r="CE380" s="30"/>
      <c r="CF380" s="30"/>
      <c r="CG380" s="30"/>
      <c r="CH380" s="30"/>
      <c r="CI380" s="30"/>
      <c r="CJ380" s="30"/>
      <c r="CK380" s="30"/>
      <c r="CL380" s="30"/>
      <c r="CM380" s="30"/>
    </row>
    <row r="381" spans="1:91" s="97" customFormat="1">
      <c r="A381" s="40"/>
      <c r="B381" s="187"/>
      <c r="C381" s="108"/>
      <c r="D381" s="193" t="s">
        <v>267</v>
      </c>
      <c r="E381" s="189"/>
      <c r="F381" s="110"/>
      <c r="G381" s="190"/>
      <c r="H381" s="275"/>
      <c r="I381" s="275"/>
      <c r="J381" s="275"/>
      <c r="K381" s="29"/>
      <c r="L381" s="191"/>
      <c r="M381" s="30"/>
      <c r="N381" s="30"/>
      <c r="O381" s="30"/>
      <c r="P381" s="30"/>
      <c r="Q381" s="30"/>
      <c r="R381" s="30"/>
      <c r="S381" s="30"/>
      <c r="T381" s="30"/>
      <c r="U381" s="30"/>
      <c r="V381" s="30"/>
      <c r="W381" s="30"/>
      <c r="X381" s="30"/>
      <c r="Y381" s="30"/>
      <c r="Z381" s="30"/>
      <c r="AA381" s="30"/>
      <c r="AB381" s="30"/>
      <c r="AC381" s="30"/>
      <c r="AD381" s="30"/>
      <c r="AE381" s="30"/>
      <c r="AF381" s="30"/>
      <c r="AG381" s="30"/>
      <c r="AH381" s="30"/>
      <c r="AI381" s="30"/>
      <c r="AJ381" s="30"/>
      <c r="AK381" s="30"/>
      <c r="AL381" s="30"/>
      <c r="AM381" s="30"/>
      <c r="AN381" s="30"/>
      <c r="AO381" s="30"/>
      <c r="AP381" s="30"/>
      <c r="AQ381" s="30"/>
      <c r="AR381" s="30"/>
      <c r="AS381" s="30"/>
      <c r="AT381" s="30"/>
      <c r="AU381" s="30"/>
      <c r="AV381" s="30"/>
      <c r="AW381" s="30"/>
      <c r="AX381" s="30"/>
      <c r="AY381" s="30"/>
      <c r="AZ381" s="30"/>
      <c r="BA381" s="30"/>
      <c r="BB381" s="30"/>
      <c r="BC381" s="30"/>
      <c r="BD381" s="30"/>
      <c r="BE381" s="30"/>
      <c r="BF381" s="30"/>
      <c r="BG381" s="30"/>
      <c r="BH381" s="30"/>
      <c r="BI381" s="30"/>
      <c r="BJ381" s="30"/>
      <c r="BK381" s="30"/>
      <c r="BL381" s="30"/>
      <c r="BM381" s="30"/>
      <c r="BN381" s="30"/>
      <c r="BO381" s="30"/>
      <c r="BP381" s="30"/>
      <c r="BQ381" s="30"/>
      <c r="BR381" s="30"/>
      <c r="BS381" s="30"/>
      <c r="BT381" s="30"/>
      <c r="BU381" s="30"/>
      <c r="BV381" s="30"/>
      <c r="BW381" s="30"/>
      <c r="BX381" s="30"/>
      <c r="BY381" s="30"/>
      <c r="BZ381" s="30"/>
      <c r="CA381" s="30"/>
      <c r="CB381" s="30"/>
      <c r="CC381" s="30"/>
      <c r="CD381" s="30"/>
      <c r="CE381" s="30"/>
      <c r="CF381" s="30"/>
      <c r="CG381" s="30"/>
      <c r="CH381" s="30"/>
      <c r="CI381" s="30"/>
      <c r="CJ381" s="30"/>
      <c r="CK381" s="30"/>
      <c r="CL381" s="30"/>
      <c r="CM381" s="30"/>
    </row>
    <row r="382" spans="1:91" s="84" customFormat="1" ht="16.5">
      <c r="A382" s="40"/>
      <c r="B382" s="187"/>
      <c r="C382" s="108"/>
      <c r="D382" s="194"/>
      <c r="E382" s="195"/>
      <c r="F382" s="196"/>
      <c r="G382" s="158"/>
      <c r="H382" s="272"/>
      <c r="I382" s="272"/>
      <c r="J382" s="272"/>
      <c r="K382" s="23"/>
      <c r="L382" s="102"/>
      <c r="M382" s="30"/>
      <c r="N382" s="30"/>
      <c r="O382" s="30"/>
      <c r="P382" s="30"/>
      <c r="Q382" s="30"/>
      <c r="R382" s="30"/>
      <c r="S382" s="30"/>
      <c r="T382" s="30"/>
      <c r="U382" s="30"/>
      <c r="V382" s="30"/>
      <c r="W382" s="30"/>
      <c r="X382" s="30"/>
      <c r="Y382" s="30"/>
      <c r="Z382" s="30"/>
      <c r="AA382" s="30"/>
      <c r="AB382" s="30"/>
      <c r="AC382" s="30"/>
      <c r="AD382" s="30"/>
      <c r="AE382" s="30"/>
      <c r="AF382" s="30"/>
      <c r="AG382" s="30"/>
      <c r="AH382" s="30"/>
      <c r="AI382" s="30"/>
      <c r="AJ382" s="30"/>
      <c r="AK382" s="30"/>
      <c r="AL382" s="30"/>
      <c r="AM382" s="30"/>
      <c r="AN382" s="30"/>
      <c r="AO382" s="30"/>
      <c r="AP382" s="30"/>
      <c r="AQ382" s="30"/>
      <c r="AR382" s="30"/>
      <c r="AS382" s="30"/>
      <c r="AT382" s="30"/>
      <c r="AU382" s="30"/>
      <c r="AV382" s="30"/>
      <c r="AW382" s="30"/>
      <c r="AX382" s="30"/>
      <c r="AY382" s="30"/>
      <c r="AZ382" s="30"/>
      <c r="BA382" s="30"/>
      <c r="BB382" s="30"/>
      <c r="BC382" s="30"/>
      <c r="BD382" s="30"/>
      <c r="BE382" s="30"/>
      <c r="BF382" s="30"/>
      <c r="BG382" s="30"/>
      <c r="BH382" s="30"/>
      <c r="BI382" s="30"/>
      <c r="BJ382" s="30"/>
      <c r="BK382" s="30"/>
      <c r="BL382" s="30"/>
      <c r="BM382" s="30"/>
      <c r="BN382" s="30"/>
      <c r="BO382" s="30"/>
      <c r="BP382" s="30"/>
      <c r="BQ382" s="30"/>
      <c r="BR382" s="30"/>
      <c r="BS382" s="30"/>
      <c r="BT382" s="30"/>
      <c r="BU382" s="30"/>
      <c r="BV382" s="30"/>
      <c r="BW382" s="30"/>
      <c r="BX382" s="30"/>
      <c r="BY382" s="30"/>
      <c r="BZ382" s="30"/>
      <c r="CA382" s="30"/>
      <c r="CB382" s="30"/>
      <c r="CC382" s="30"/>
      <c r="CD382" s="30"/>
      <c r="CE382" s="30"/>
      <c r="CF382" s="30"/>
      <c r="CG382" s="30"/>
      <c r="CH382" s="30"/>
      <c r="CI382" s="30"/>
      <c r="CJ382" s="30"/>
      <c r="CK382" s="30"/>
      <c r="CL382" s="30"/>
      <c r="CM382" s="30"/>
    </row>
    <row r="383" spans="1:91" s="84" customFormat="1" ht="16.5">
      <c r="A383" s="40"/>
      <c r="B383" s="157"/>
      <c r="C383" s="197"/>
      <c r="D383" s="192" t="s">
        <v>276</v>
      </c>
      <c r="E383" s="195"/>
      <c r="F383" s="196"/>
      <c r="G383" s="158"/>
      <c r="H383" s="272"/>
      <c r="I383" s="272"/>
      <c r="J383" s="272"/>
      <c r="K383" s="23"/>
      <c r="L383" s="102"/>
      <c r="M383" s="30"/>
      <c r="N383" s="30"/>
      <c r="O383" s="30"/>
      <c r="P383" s="30"/>
      <c r="Q383" s="30"/>
      <c r="R383" s="30"/>
      <c r="S383" s="30"/>
      <c r="T383" s="30"/>
      <c r="U383" s="30"/>
      <c r="V383" s="30"/>
      <c r="W383" s="30"/>
      <c r="X383" s="30"/>
      <c r="Y383" s="30"/>
      <c r="Z383" s="30"/>
      <c r="AA383" s="30"/>
      <c r="AB383" s="30"/>
      <c r="AC383" s="30"/>
      <c r="AD383" s="30"/>
      <c r="AE383" s="30"/>
      <c r="AF383" s="30"/>
      <c r="AG383" s="30"/>
      <c r="AH383" s="30"/>
      <c r="AI383" s="30"/>
      <c r="AJ383" s="30"/>
      <c r="AK383" s="30"/>
      <c r="AL383" s="30"/>
      <c r="AM383" s="30"/>
      <c r="AN383" s="30"/>
      <c r="AO383" s="30"/>
      <c r="AP383" s="30"/>
      <c r="AQ383" s="30"/>
      <c r="AR383" s="30"/>
      <c r="AS383" s="30"/>
      <c r="AT383" s="30"/>
      <c r="AU383" s="30"/>
      <c r="AV383" s="30"/>
      <c r="AW383" s="30"/>
      <c r="AX383" s="30"/>
      <c r="AY383" s="30"/>
      <c r="AZ383" s="30"/>
      <c r="BA383" s="30"/>
      <c r="BB383" s="30"/>
      <c r="BC383" s="30"/>
      <c r="BD383" s="30"/>
      <c r="BE383" s="30"/>
      <c r="BF383" s="30"/>
      <c r="BG383" s="30"/>
      <c r="BH383" s="30"/>
      <c r="BI383" s="30"/>
      <c r="BJ383" s="30"/>
      <c r="BK383" s="30"/>
      <c r="BL383" s="30"/>
      <c r="BM383" s="30"/>
      <c r="BN383" s="30"/>
      <c r="BO383" s="30"/>
      <c r="BP383" s="30"/>
      <c r="BQ383" s="30"/>
      <c r="BR383" s="30"/>
      <c r="BS383" s="30"/>
      <c r="BT383" s="30"/>
      <c r="BU383" s="30"/>
      <c r="BV383" s="30"/>
      <c r="BW383" s="30"/>
      <c r="BX383" s="30"/>
      <c r="BY383" s="30"/>
      <c r="BZ383" s="30"/>
      <c r="CA383" s="30"/>
      <c r="CB383" s="30"/>
      <c r="CC383" s="30"/>
      <c r="CD383" s="30"/>
      <c r="CE383" s="30"/>
      <c r="CF383" s="30"/>
      <c r="CG383" s="30"/>
      <c r="CH383" s="30"/>
      <c r="CI383" s="30"/>
      <c r="CJ383" s="30"/>
      <c r="CK383" s="30"/>
      <c r="CL383" s="30"/>
      <c r="CM383" s="30"/>
    </row>
    <row r="384" spans="1:91" s="84" customFormat="1" ht="15" customHeight="1">
      <c r="A384" s="44"/>
      <c r="B384" s="157"/>
      <c r="C384" s="197"/>
      <c r="D384" s="193" t="s">
        <v>117</v>
      </c>
      <c r="E384" s="195"/>
      <c r="F384" s="196"/>
      <c r="G384" s="158"/>
      <c r="H384" s="272"/>
      <c r="I384" s="272"/>
      <c r="J384" s="272"/>
      <c r="K384" s="23"/>
      <c r="L384" s="102"/>
      <c r="M384" s="30"/>
      <c r="N384" s="30"/>
      <c r="O384" s="30"/>
      <c r="P384" s="30"/>
      <c r="Q384" s="30"/>
      <c r="R384" s="30"/>
      <c r="S384" s="30"/>
      <c r="T384" s="30"/>
      <c r="U384" s="30"/>
      <c r="V384" s="30"/>
      <c r="W384" s="30"/>
      <c r="X384" s="30"/>
      <c r="Y384" s="30"/>
      <c r="Z384" s="30"/>
      <c r="AA384" s="30"/>
      <c r="AB384" s="30"/>
      <c r="AC384" s="30"/>
      <c r="AD384" s="30"/>
      <c r="AE384" s="30"/>
      <c r="AF384" s="30"/>
      <c r="AG384" s="30"/>
      <c r="AH384" s="30"/>
      <c r="AI384" s="30"/>
      <c r="AJ384" s="30"/>
      <c r="AK384" s="30"/>
      <c r="AL384" s="30"/>
      <c r="AM384" s="30"/>
      <c r="AN384" s="30"/>
      <c r="AO384" s="30"/>
      <c r="AP384" s="30"/>
      <c r="AQ384" s="30"/>
      <c r="AR384" s="30"/>
      <c r="AS384" s="30"/>
      <c r="AT384" s="30"/>
      <c r="AU384" s="30"/>
      <c r="AV384" s="30"/>
      <c r="AW384" s="30"/>
      <c r="AX384" s="30"/>
      <c r="AY384" s="30"/>
      <c r="AZ384" s="30"/>
      <c r="BA384" s="30"/>
      <c r="BB384" s="30"/>
      <c r="BC384" s="30"/>
      <c r="BD384" s="30"/>
      <c r="BE384" s="30"/>
      <c r="BF384" s="30"/>
      <c r="BG384" s="30"/>
      <c r="BH384" s="30"/>
      <c r="BI384" s="30"/>
      <c r="BJ384" s="30"/>
      <c r="BK384" s="30"/>
      <c r="BL384" s="30"/>
      <c r="BM384" s="30"/>
      <c r="BN384" s="30"/>
      <c r="BO384" s="30"/>
      <c r="BP384" s="30"/>
      <c r="BQ384" s="30"/>
      <c r="BR384" s="30"/>
      <c r="BS384" s="30"/>
      <c r="BT384" s="30"/>
      <c r="BU384" s="30"/>
      <c r="BV384" s="30"/>
      <c r="BW384" s="30"/>
      <c r="BX384" s="30"/>
      <c r="BY384" s="30"/>
      <c r="BZ384" s="30"/>
      <c r="CA384" s="30"/>
      <c r="CB384" s="30"/>
      <c r="CC384" s="30"/>
      <c r="CD384" s="30"/>
      <c r="CE384" s="30"/>
      <c r="CF384" s="30"/>
      <c r="CG384" s="30"/>
      <c r="CH384" s="30"/>
      <c r="CI384" s="30"/>
      <c r="CJ384" s="30"/>
      <c r="CK384" s="30"/>
      <c r="CL384" s="30"/>
      <c r="CM384" s="30"/>
    </row>
    <row r="385" spans="1:91" s="84" customFormat="1">
      <c r="A385" s="44"/>
      <c r="B385" s="157"/>
      <c r="C385" s="197"/>
      <c r="D385" s="193"/>
      <c r="E385" s="195"/>
      <c r="F385" s="196"/>
      <c r="G385" s="158"/>
      <c r="H385" s="272"/>
      <c r="I385" s="272"/>
      <c r="J385" s="272"/>
      <c r="K385" s="23"/>
      <c r="L385" s="102"/>
      <c r="M385" s="30"/>
      <c r="N385" s="30"/>
      <c r="O385" s="30"/>
      <c r="P385" s="30"/>
      <c r="Q385" s="30"/>
      <c r="R385" s="30"/>
      <c r="S385" s="30"/>
      <c r="T385" s="30"/>
      <c r="U385" s="30"/>
      <c r="V385" s="30"/>
      <c r="W385" s="30"/>
      <c r="X385" s="30"/>
      <c r="Y385" s="30"/>
      <c r="Z385" s="30"/>
      <c r="AA385" s="30"/>
      <c r="AB385" s="30"/>
      <c r="AC385" s="30"/>
      <c r="AD385" s="30"/>
      <c r="AE385" s="30"/>
      <c r="AF385" s="30"/>
      <c r="AG385" s="30"/>
      <c r="AH385" s="30"/>
      <c r="AI385" s="30"/>
      <c r="AJ385" s="30"/>
      <c r="AK385" s="30"/>
      <c r="AL385" s="30"/>
      <c r="AM385" s="30"/>
      <c r="AN385" s="30"/>
      <c r="AO385" s="30"/>
      <c r="AP385" s="30"/>
      <c r="AQ385" s="30"/>
      <c r="AR385" s="30"/>
      <c r="AS385" s="30"/>
      <c r="AT385" s="30"/>
      <c r="AU385" s="30"/>
      <c r="AV385" s="30"/>
      <c r="AW385" s="30"/>
      <c r="AX385" s="30"/>
      <c r="AY385" s="30"/>
      <c r="AZ385" s="30"/>
      <c r="BA385" s="30"/>
      <c r="BB385" s="30"/>
      <c r="BC385" s="30"/>
      <c r="BD385" s="30"/>
      <c r="BE385" s="30"/>
      <c r="BF385" s="30"/>
      <c r="BG385" s="30"/>
      <c r="BH385" s="30"/>
      <c r="BI385" s="30"/>
      <c r="BJ385" s="30"/>
      <c r="BK385" s="30"/>
      <c r="BL385" s="30"/>
      <c r="BM385" s="30"/>
      <c r="BN385" s="30"/>
      <c r="BO385" s="30"/>
      <c r="BP385" s="30"/>
      <c r="BQ385" s="30"/>
      <c r="BR385" s="30"/>
      <c r="BS385" s="30"/>
      <c r="BT385" s="30"/>
      <c r="BU385" s="30"/>
      <c r="BV385" s="30"/>
      <c r="BW385" s="30"/>
      <c r="BX385" s="30"/>
      <c r="BY385" s="30"/>
      <c r="BZ385" s="30"/>
      <c r="CA385" s="30"/>
      <c r="CB385" s="30"/>
      <c r="CC385" s="30"/>
      <c r="CD385" s="30"/>
      <c r="CE385" s="30"/>
      <c r="CF385" s="30"/>
      <c r="CG385" s="30"/>
      <c r="CH385" s="30"/>
      <c r="CI385" s="30"/>
      <c r="CJ385" s="30"/>
      <c r="CK385" s="30"/>
      <c r="CL385" s="30"/>
      <c r="CM385" s="30"/>
    </row>
    <row r="386" spans="1:91" s="84" customFormat="1" ht="25.5">
      <c r="A386" s="44"/>
      <c r="B386" s="157"/>
      <c r="C386" s="197"/>
      <c r="D386" s="193" t="s">
        <v>269</v>
      </c>
      <c r="E386" s="195"/>
      <c r="F386" s="196"/>
      <c r="G386" s="158"/>
      <c r="H386" s="272"/>
      <c r="I386" s="272"/>
      <c r="J386" s="272"/>
      <c r="K386" s="23"/>
      <c r="L386" s="102"/>
      <c r="M386" s="30"/>
      <c r="N386" s="30"/>
      <c r="O386" s="30"/>
      <c r="P386" s="30"/>
      <c r="Q386" s="30"/>
      <c r="R386" s="30"/>
      <c r="S386" s="30"/>
      <c r="T386" s="30"/>
      <c r="U386" s="30"/>
      <c r="V386" s="30"/>
      <c r="W386" s="30"/>
      <c r="X386" s="30"/>
      <c r="Y386" s="30"/>
      <c r="Z386" s="30"/>
      <c r="AA386" s="30"/>
      <c r="AB386" s="30"/>
      <c r="AC386" s="30"/>
      <c r="AD386" s="30"/>
      <c r="AE386" s="30"/>
      <c r="AF386" s="30"/>
      <c r="AG386" s="30"/>
      <c r="AH386" s="30"/>
      <c r="AI386" s="30"/>
      <c r="AJ386" s="30"/>
      <c r="AK386" s="30"/>
      <c r="AL386" s="30"/>
      <c r="AM386" s="30"/>
      <c r="AN386" s="30"/>
      <c r="AO386" s="30"/>
      <c r="AP386" s="30"/>
      <c r="AQ386" s="30"/>
      <c r="AR386" s="30"/>
      <c r="AS386" s="30"/>
      <c r="AT386" s="30"/>
      <c r="AU386" s="30"/>
      <c r="AV386" s="30"/>
      <c r="AW386" s="30"/>
      <c r="AX386" s="30"/>
      <c r="AY386" s="30"/>
      <c r="AZ386" s="30"/>
      <c r="BA386" s="30"/>
      <c r="BB386" s="30"/>
      <c r="BC386" s="30"/>
      <c r="BD386" s="30"/>
      <c r="BE386" s="30"/>
      <c r="BF386" s="30"/>
      <c r="BG386" s="30"/>
      <c r="BH386" s="30"/>
      <c r="BI386" s="30"/>
      <c r="BJ386" s="30"/>
      <c r="BK386" s="30"/>
      <c r="BL386" s="30"/>
      <c r="BM386" s="30"/>
      <c r="BN386" s="30"/>
      <c r="BO386" s="30"/>
      <c r="BP386" s="30"/>
      <c r="BQ386" s="30"/>
      <c r="BR386" s="30"/>
      <c r="BS386" s="30"/>
      <c r="BT386" s="30"/>
      <c r="BU386" s="30"/>
      <c r="BV386" s="30"/>
      <c r="BW386" s="30"/>
      <c r="BX386" s="30"/>
      <c r="BY386" s="30"/>
      <c r="BZ386" s="30"/>
      <c r="CA386" s="30"/>
      <c r="CB386" s="30"/>
      <c r="CC386" s="30"/>
      <c r="CD386" s="30"/>
      <c r="CE386" s="30"/>
      <c r="CF386" s="30"/>
      <c r="CG386" s="30"/>
      <c r="CH386" s="30"/>
      <c r="CI386" s="30"/>
      <c r="CJ386" s="30"/>
      <c r="CK386" s="30"/>
      <c r="CL386" s="30"/>
      <c r="CM386" s="30"/>
    </row>
    <row r="387" spans="1:91" s="84" customFormat="1">
      <c r="A387" s="44"/>
      <c r="B387" s="157"/>
      <c r="C387" s="197"/>
      <c r="D387" s="193"/>
      <c r="E387" s="195"/>
      <c r="F387" s="196"/>
      <c r="G387" s="158"/>
      <c r="H387" s="272"/>
      <c r="I387" s="272"/>
      <c r="J387" s="272"/>
      <c r="K387" s="23"/>
      <c r="L387" s="102"/>
      <c r="M387" s="30"/>
      <c r="N387" s="30"/>
      <c r="O387" s="30"/>
      <c r="P387" s="30"/>
      <c r="Q387" s="30"/>
      <c r="R387" s="30"/>
      <c r="S387" s="30"/>
      <c r="T387" s="30"/>
      <c r="U387" s="30"/>
      <c r="V387" s="30"/>
      <c r="W387" s="30"/>
      <c r="X387" s="30"/>
      <c r="Y387" s="30"/>
      <c r="Z387" s="30"/>
      <c r="AA387" s="30"/>
      <c r="AB387" s="30"/>
      <c r="AC387" s="30"/>
      <c r="AD387" s="30"/>
      <c r="AE387" s="30"/>
      <c r="AF387" s="30"/>
      <c r="AG387" s="30"/>
      <c r="AH387" s="30"/>
      <c r="AI387" s="30"/>
      <c r="AJ387" s="30"/>
      <c r="AK387" s="30"/>
      <c r="AL387" s="30"/>
      <c r="AM387" s="30"/>
      <c r="AN387" s="30"/>
      <c r="AO387" s="30"/>
      <c r="AP387" s="30"/>
      <c r="AQ387" s="30"/>
      <c r="AR387" s="30"/>
      <c r="AS387" s="30"/>
      <c r="AT387" s="30"/>
      <c r="AU387" s="30"/>
      <c r="AV387" s="30"/>
      <c r="AW387" s="30"/>
      <c r="AX387" s="30"/>
      <c r="AY387" s="30"/>
      <c r="AZ387" s="30"/>
      <c r="BA387" s="30"/>
      <c r="BB387" s="30"/>
      <c r="BC387" s="30"/>
      <c r="BD387" s="30"/>
      <c r="BE387" s="30"/>
      <c r="BF387" s="30"/>
      <c r="BG387" s="30"/>
      <c r="BH387" s="30"/>
      <c r="BI387" s="30"/>
      <c r="BJ387" s="30"/>
      <c r="BK387" s="30"/>
      <c r="BL387" s="30"/>
      <c r="BM387" s="30"/>
      <c r="BN387" s="30"/>
      <c r="BO387" s="30"/>
      <c r="BP387" s="30"/>
      <c r="BQ387" s="30"/>
      <c r="BR387" s="30"/>
      <c r="BS387" s="30"/>
      <c r="BT387" s="30"/>
      <c r="BU387" s="30"/>
      <c r="BV387" s="30"/>
      <c r="BW387" s="30"/>
      <c r="BX387" s="30"/>
      <c r="BY387" s="30"/>
      <c r="BZ387" s="30"/>
      <c r="CA387" s="30"/>
      <c r="CB387" s="30"/>
      <c r="CC387" s="30"/>
      <c r="CD387" s="30"/>
      <c r="CE387" s="30"/>
      <c r="CF387" s="30"/>
      <c r="CG387" s="30"/>
      <c r="CH387" s="30"/>
      <c r="CI387" s="30"/>
      <c r="CJ387" s="30"/>
      <c r="CK387" s="30"/>
      <c r="CL387" s="30"/>
      <c r="CM387" s="30"/>
    </row>
    <row r="388" spans="1:91" s="84" customFormat="1">
      <c r="A388" s="44"/>
      <c r="B388" s="157"/>
      <c r="C388" s="197"/>
      <c r="D388" s="193" t="s">
        <v>73</v>
      </c>
      <c r="E388" s="195"/>
      <c r="F388" s="196"/>
      <c r="G388" s="158"/>
      <c r="H388" s="272"/>
      <c r="I388" s="272"/>
      <c r="J388" s="272"/>
      <c r="K388" s="23"/>
      <c r="L388" s="102"/>
      <c r="M388" s="30"/>
      <c r="N388" s="30"/>
      <c r="O388" s="30"/>
      <c r="P388" s="30"/>
      <c r="Q388" s="30"/>
      <c r="R388" s="30"/>
      <c r="S388" s="30"/>
      <c r="T388" s="30"/>
      <c r="U388" s="30"/>
      <c r="V388" s="30"/>
      <c r="W388" s="30"/>
      <c r="X388" s="30"/>
      <c r="Y388" s="30"/>
      <c r="Z388" s="30"/>
      <c r="AA388" s="30"/>
      <c r="AB388" s="30"/>
      <c r="AC388" s="30"/>
      <c r="AD388" s="30"/>
      <c r="AE388" s="30"/>
      <c r="AF388" s="30"/>
      <c r="AG388" s="30"/>
      <c r="AH388" s="30"/>
      <c r="AI388" s="30"/>
      <c r="AJ388" s="30"/>
      <c r="AK388" s="30"/>
      <c r="AL388" s="30"/>
      <c r="AM388" s="30"/>
      <c r="AN388" s="30"/>
      <c r="AO388" s="30"/>
      <c r="AP388" s="30"/>
      <c r="AQ388" s="30"/>
      <c r="AR388" s="30"/>
      <c r="AS388" s="30"/>
      <c r="AT388" s="30"/>
      <c r="AU388" s="30"/>
      <c r="AV388" s="30"/>
      <c r="AW388" s="30"/>
      <c r="AX388" s="30"/>
      <c r="AY388" s="30"/>
      <c r="AZ388" s="30"/>
      <c r="BA388" s="30"/>
      <c r="BB388" s="30"/>
      <c r="BC388" s="30"/>
      <c r="BD388" s="30"/>
      <c r="BE388" s="30"/>
      <c r="BF388" s="30"/>
      <c r="BG388" s="30"/>
      <c r="BH388" s="30"/>
      <c r="BI388" s="30"/>
      <c r="BJ388" s="30"/>
      <c r="BK388" s="30"/>
      <c r="BL388" s="30"/>
      <c r="BM388" s="30"/>
      <c r="BN388" s="30"/>
      <c r="BO388" s="30"/>
      <c r="BP388" s="30"/>
      <c r="BQ388" s="30"/>
      <c r="BR388" s="30"/>
      <c r="BS388" s="30"/>
      <c r="BT388" s="30"/>
      <c r="BU388" s="30"/>
      <c r="BV388" s="30"/>
      <c r="BW388" s="30"/>
      <c r="BX388" s="30"/>
      <c r="BY388" s="30"/>
      <c r="BZ388" s="30"/>
      <c r="CA388" s="30"/>
      <c r="CB388" s="30"/>
      <c r="CC388" s="30"/>
      <c r="CD388" s="30"/>
      <c r="CE388" s="30"/>
      <c r="CF388" s="30"/>
      <c r="CG388" s="30"/>
      <c r="CH388" s="30"/>
      <c r="CI388" s="30"/>
      <c r="CJ388" s="30"/>
      <c r="CK388" s="30"/>
      <c r="CL388" s="30"/>
      <c r="CM388" s="30"/>
    </row>
    <row r="389" spans="1:91" s="84" customFormat="1">
      <c r="A389" s="44"/>
      <c r="B389" s="157"/>
      <c r="C389" s="197"/>
      <c r="D389" s="193"/>
      <c r="E389" s="195"/>
      <c r="F389" s="196"/>
      <c r="G389" s="158"/>
      <c r="H389" s="272"/>
      <c r="I389" s="272"/>
      <c r="J389" s="272"/>
      <c r="K389" s="23"/>
      <c r="L389" s="102"/>
      <c r="M389" s="30"/>
      <c r="N389" s="30"/>
      <c r="O389" s="30"/>
      <c r="P389" s="30"/>
      <c r="Q389" s="30"/>
      <c r="R389" s="30"/>
      <c r="S389" s="30"/>
      <c r="T389" s="30"/>
      <c r="U389" s="30"/>
      <c r="V389" s="30"/>
      <c r="W389" s="30"/>
      <c r="X389" s="30"/>
      <c r="Y389" s="30"/>
      <c r="Z389" s="30"/>
      <c r="AA389" s="30"/>
      <c r="AB389" s="30"/>
      <c r="AC389" s="30"/>
      <c r="AD389" s="30"/>
      <c r="AE389" s="30"/>
      <c r="AF389" s="30"/>
      <c r="AG389" s="30"/>
      <c r="AH389" s="30"/>
      <c r="AI389" s="30"/>
      <c r="AJ389" s="30"/>
      <c r="AK389" s="30"/>
      <c r="AL389" s="30"/>
      <c r="AM389" s="30"/>
      <c r="AN389" s="30"/>
      <c r="AO389" s="30"/>
      <c r="AP389" s="30"/>
      <c r="AQ389" s="30"/>
      <c r="AR389" s="30"/>
      <c r="AS389" s="30"/>
      <c r="AT389" s="30"/>
      <c r="AU389" s="30"/>
      <c r="AV389" s="30"/>
      <c r="AW389" s="30"/>
      <c r="AX389" s="30"/>
      <c r="AY389" s="30"/>
      <c r="AZ389" s="30"/>
      <c r="BA389" s="30"/>
      <c r="BB389" s="30"/>
      <c r="BC389" s="30"/>
      <c r="BD389" s="30"/>
      <c r="BE389" s="30"/>
      <c r="BF389" s="30"/>
      <c r="BG389" s="30"/>
      <c r="BH389" s="30"/>
      <c r="BI389" s="30"/>
      <c r="BJ389" s="30"/>
      <c r="BK389" s="30"/>
      <c r="BL389" s="30"/>
      <c r="BM389" s="30"/>
      <c r="BN389" s="30"/>
      <c r="BO389" s="30"/>
      <c r="BP389" s="30"/>
      <c r="BQ389" s="30"/>
      <c r="BR389" s="30"/>
      <c r="BS389" s="30"/>
      <c r="BT389" s="30"/>
      <c r="BU389" s="30"/>
      <c r="BV389" s="30"/>
      <c r="BW389" s="30"/>
      <c r="BX389" s="30"/>
      <c r="BY389" s="30"/>
      <c r="BZ389" s="30"/>
      <c r="CA389" s="30"/>
      <c r="CB389" s="30"/>
      <c r="CC389" s="30"/>
      <c r="CD389" s="30"/>
      <c r="CE389" s="30"/>
      <c r="CF389" s="30"/>
      <c r="CG389" s="30"/>
      <c r="CH389" s="30"/>
      <c r="CI389" s="30"/>
      <c r="CJ389" s="30"/>
      <c r="CK389" s="30"/>
      <c r="CL389" s="30"/>
      <c r="CM389" s="30"/>
    </row>
    <row r="390" spans="1:91" s="84" customFormat="1" ht="25.5">
      <c r="A390" s="44"/>
      <c r="B390" s="157"/>
      <c r="C390" s="197"/>
      <c r="D390" s="193" t="s">
        <v>118</v>
      </c>
      <c r="E390" s="195"/>
      <c r="F390" s="196"/>
      <c r="G390" s="158"/>
      <c r="H390" s="272"/>
      <c r="I390" s="272"/>
      <c r="J390" s="272"/>
      <c r="K390" s="23"/>
      <c r="L390" s="102"/>
      <c r="M390" s="30"/>
      <c r="N390" s="30"/>
      <c r="O390" s="30"/>
      <c r="P390" s="30"/>
      <c r="Q390" s="30"/>
      <c r="R390" s="30"/>
      <c r="S390" s="30"/>
      <c r="T390" s="30"/>
      <c r="U390" s="30"/>
      <c r="V390" s="30"/>
      <c r="W390" s="30"/>
      <c r="X390" s="30"/>
      <c r="Y390" s="30"/>
      <c r="Z390" s="30"/>
      <c r="AA390" s="30"/>
      <c r="AB390" s="30"/>
      <c r="AC390" s="30"/>
      <c r="AD390" s="30"/>
      <c r="AE390" s="30"/>
      <c r="AF390" s="30"/>
      <c r="AG390" s="30"/>
      <c r="AH390" s="30"/>
      <c r="AI390" s="30"/>
      <c r="AJ390" s="30"/>
      <c r="AK390" s="30"/>
      <c r="AL390" s="30"/>
      <c r="AM390" s="30"/>
      <c r="AN390" s="30"/>
      <c r="AO390" s="30"/>
      <c r="AP390" s="30"/>
      <c r="AQ390" s="30"/>
      <c r="AR390" s="30"/>
      <c r="AS390" s="30"/>
      <c r="AT390" s="30"/>
      <c r="AU390" s="30"/>
      <c r="AV390" s="30"/>
      <c r="AW390" s="30"/>
      <c r="AX390" s="30"/>
      <c r="AY390" s="30"/>
      <c r="AZ390" s="30"/>
      <c r="BA390" s="30"/>
      <c r="BB390" s="30"/>
      <c r="BC390" s="30"/>
      <c r="BD390" s="30"/>
      <c r="BE390" s="30"/>
      <c r="BF390" s="30"/>
      <c r="BG390" s="30"/>
      <c r="BH390" s="30"/>
      <c r="BI390" s="30"/>
      <c r="BJ390" s="30"/>
      <c r="BK390" s="30"/>
      <c r="BL390" s="30"/>
      <c r="BM390" s="30"/>
      <c r="BN390" s="30"/>
      <c r="BO390" s="30"/>
      <c r="BP390" s="30"/>
      <c r="BQ390" s="30"/>
      <c r="BR390" s="30"/>
      <c r="BS390" s="30"/>
      <c r="BT390" s="30"/>
      <c r="BU390" s="30"/>
      <c r="BV390" s="30"/>
      <c r="BW390" s="30"/>
      <c r="BX390" s="30"/>
      <c r="BY390" s="30"/>
      <c r="BZ390" s="30"/>
      <c r="CA390" s="30"/>
      <c r="CB390" s="30"/>
      <c r="CC390" s="30"/>
      <c r="CD390" s="30"/>
      <c r="CE390" s="30"/>
      <c r="CF390" s="30"/>
      <c r="CG390" s="30"/>
      <c r="CH390" s="30"/>
      <c r="CI390" s="30"/>
      <c r="CJ390" s="30"/>
      <c r="CK390" s="30"/>
      <c r="CL390" s="30"/>
      <c r="CM390" s="30"/>
    </row>
    <row r="391" spans="1:91" s="84" customFormat="1">
      <c r="A391" s="44"/>
      <c r="B391" s="157"/>
      <c r="C391" s="197"/>
      <c r="D391" s="193"/>
      <c r="E391" s="195"/>
      <c r="F391" s="196"/>
      <c r="G391" s="158"/>
      <c r="H391" s="272"/>
      <c r="I391" s="272"/>
      <c r="J391" s="272"/>
      <c r="K391" s="23"/>
      <c r="L391" s="102"/>
      <c r="M391" s="30"/>
      <c r="N391" s="30"/>
      <c r="O391" s="30"/>
      <c r="P391" s="30"/>
      <c r="Q391" s="30"/>
      <c r="R391" s="30"/>
      <c r="S391" s="30"/>
      <c r="T391" s="30"/>
      <c r="U391" s="30"/>
      <c r="V391" s="30"/>
      <c r="W391" s="30"/>
      <c r="X391" s="30"/>
      <c r="Y391" s="30"/>
      <c r="Z391" s="30"/>
      <c r="AA391" s="30"/>
      <c r="AB391" s="30"/>
      <c r="AC391" s="30"/>
      <c r="AD391" s="30"/>
      <c r="AE391" s="30"/>
      <c r="AF391" s="30"/>
      <c r="AG391" s="30"/>
      <c r="AH391" s="30"/>
      <c r="AI391" s="30"/>
      <c r="AJ391" s="30"/>
      <c r="AK391" s="30"/>
      <c r="AL391" s="30"/>
      <c r="AM391" s="30"/>
      <c r="AN391" s="30"/>
      <c r="AO391" s="30"/>
      <c r="AP391" s="30"/>
      <c r="AQ391" s="30"/>
      <c r="AR391" s="30"/>
      <c r="AS391" s="30"/>
      <c r="AT391" s="30"/>
      <c r="AU391" s="30"/>
      <c r="AV391" s="30"/>
      <c r="AW391" s="30"/>
      <c r="AX391" s="30"/>
      <c r="AY391" s="30"/>
      <c r="AZ391" s="30"/>
      <c r="BA391" s="30"/>
      <c r="BB391" s="30"/>
      <c r="BC391" s="30"/>
      <c r="BD391" s="30"/>
      <c r="BE391" s="30"/>
      <c r="BF391" s="30"/>
      <c r="BG391" s="30"/>
      <c r="BH391" s="30"/>
      <c r="BI391" s="30"/>
      <c r="BJ391" s="30"/>
      <c r="BK391" s="30"/>
      <c r="BL391" s="30"/>
      <c r="BM391" s="30"/>
      <c r="BN391" s="30"/>
      <c r="BO391" s="30"/>
      <c r="BP391" s="30"/>
      <c r="BQ391" s="30"/>
      <c r="BR391" s="30"/>
      <c r="BS391" s="30"/>
      <c r="BT391" s="30"/>
      <c r="BU391" s="30"/>
      <c r="BV391" s="30"/>
      <c r="BW391" s="30"/>
      <c r="BX391" s="30"/>
      <c r="BY391" s="30"/>
      <c r="BZ391" s="30"/>
      <c r="CA391" s="30"/>
      <c r="CB391" s="30"/>
      <c r="CC391" s="30"/>
      <c r="CD391" s="30"/>
      <c r="CE391" s="30"/>
      <c r="CF391" s="30"/>
      <c r="CG391" s="30"/>
      <c r="CH391" s="30"/>
      <c r="CI391" s="30"/>
      <c r="CJ391" s="30"/>
      <c r="CK391" s="30"/>
      <c r="CL391" s="30"/>
      <c r="CM391" s="30"/>
    </row>
    <row r="392" spans="1:91" s="84" customFormat="1" ht="25.5">
      <c r="A392" s="44"/>
      <c r="B392" s="157"/>
      <c r="C392" s="197"/>
      <c r="D392" s="193" t="s">
        <v>275</v>
      </c>
      <c r="E392" s="195"/>
      <c r="F392" s="196"/>
      <c r="G392" s="158"/>
      <c r="H392" s="272"/>
      <c r="I392" s="272"/>
      <c r="J392" s="272"/>
      <c r="K392" s="23"/>
      <c r="L392" s="102"/>
      <c r="M392" s="30"/>
      <c r="N392" s="30"/>
      <c r="O392" s="30"/>
      <c r="P392" s="30"/>
      <c r="Q392" s="30"/>
      <c r="R392" s="30"/>
      <c r="S392" s="30"/>
      <c r="T392" s="30"/>
      <c r="U392" s="30"/>
      <c r="V392" s="30"/>
      <c r="W392" s="30"/>
      <c r="X392" s="30"/>
      <c r="Y392" s="30"/>
      <c r="Z392" s="30"/>
      <c r="AA392" s="30"/>
      <c r="AB392" s="30"/>
      <c r="AC392" s="30"/>
      <c r="AD392" s="30"/>
      <c r="AE392" s="30"/>
      <c r="AF392" s="30"/>
      <c r="AG392" s="30"/>
      <c r="AH392" s="30"/>
      <c r="AI392" s="30"/>
      <c r="AJ392" s="30"/>
      <c r="AK392" s="30"/>
      <c r="AL392" s="30"/>
      <c r="AM392" s="30"/>
      <c r="AN392" s="30"/>
      <c r="AO392" s="30"/>
      <c r="AP392" s="30"/>
      <c r="AQ392" s="30"/>
      <c r="AR392" s="30"/>
      <c r="AS392" s="30"/>
      <c r="AT392" s="30"/>
      <c r="AU392" s="30"/>
      <c r="AV392" s="30"/>
      <c r="AW392" s="30"/>
      <c r="AX392" s="30"/>
      <c r="AY392" s="30"/>
      <c r="AZ392" s="30"/>
      <c r="BA392" s="30"/>
      <c r="BB392" s="30"/>
      <c r="BC392" s="30"/>
      <c r="BD392" s="30"/>
      <c r="BE392" s="30"/>
      <c r="BF392" s="30"/>
      <c r="BG392" s="30"/>
      <c r="BH392" s="30"/>
      <c r="BI392" s="30"/>
      <c r="BJ392" s="30"/>
      <c r="BK392" s="30"/>
      <c r="BL392" s="30"/>
      <c r="BM392" s="30"/>
      <c r="BN392" s="30"/>
      <c r="BO392" s="30"/>
      <c r="BP392" s="30"/>
      <c r="BQ392" s="30"/>
      <c r="BR392" s="30"/>
      <c r="BS392" s="30"/>
      <c r="BT392" s="30"/>
      <c r="BU392" s="30"/>
      <c r="BV392" s="30"/>
      <c r="BW392" s="30"/>
      <c r="BX392" s="30"/>
      <c r="BY392" s="30"/>
      <c r="BZ392" s="30"/>
      <c r="CA392" s="30"/>
      <c r="CB392" s="30"/>
      <c r="CC392" s="30"/>
      <c r="CD392" s="30"/>
      <c r="CE392" s="30"/>
      <c r="CF392" s="30"/>
      <c r="CG392" s="30"/>
      <c r="CH392" s="30"/>
      <c r="CI392" s="30"/>
      <c r="CJ392" s="30"/>
      <c r="CK392" s="30"/>
      <c r="CL392" s="30"/>
      <c r="CM392" s="30"/>
    </row>
    <row r="393" spans="1:91" s="84" customFormat="1">
      <c r="A393" s="44"/>
      <c r="B393" s="157"/>
      <c r="C393" s="197"/>
      <c r="D393" s="193"/>
      <c r="E393" s="195"/>
      <c r="F393" s="196"/>
      <c r="G393" s="158"/>
      <c r="H393" s="272"/>
      <c r="I393" s="272"/>
      <c r="J393" s="272"/>
      <c r="K393" s="23"/>
      <c r="L393" s="102"/>
      <c r="M393" s="30"/>
      <c r="N393" s="30"/>
      <c r="O393" s="30"/>
      <c r="P393" s="30"/>
      <c r="Q393" s="30"/>
      <c r="R393" s="30"/>
      <c r="S393" s="30"/>
      <c r="T393" s="30"/>
      <c r="U393" s="30"/>
      <c r="V393" s="30"/>
      <c r="W393" s="30"/>
      <c r="X393" s="30"/>
      <c r="Y393" s="30"/>
      <c r="Z393" s="30"/>
      <c r="AA393" s="30"/>
      <c r="AB393" s="30"/>
      <c r="AC393" s="30"/>
      <c r="AD393" s="30"/>
      <c r="AE393" s="30"/>
      <c r="AF393" s="30"/>
      <c r="AG393" s="30"/>
      <c r="AH393" s="30"/>
      <c r="AI393" s="30"/>
      <c r="AJ393" s="30"/>
      <c r="AK393" s="30"/>
      <c r="AL393" s="30"/>
      <c r="AM393" s="30"/>
      <c r="AN393" s="30"/>
      <c r="AO393" s="30"/>
      <c r="AP393" s="30"/>
      <c r="AQ393" s="30"/>
      <c r="AR393" s="30"/>
      <c r="AS393" s="30"/>
      <c r="AT393" s="30"/>
      <c r="AU393" s="30"/>
      <c r="AV393" s="30"/>
      <c r="AW393" s="30"/>
      <c r="AX393" s="30"/>
      <c r="AY393" s="30"/>
      <c r="AZ393" s="30"/>
      <c r="BA393" s="30"/>
      <c r="BB393" s="30"/>
      <c r="BC393" s="30"/>
      <c r="BD393" s="30"/>
      <c r="BE393" s="30"/>
      <c r="BF393" s="30"/>
      <c r="BG393" s="30"/>
      <c r="BH393" s="30"/>
      <c r="BI393" s="30"/>
      <c r="BJ393" s="30"/>
      <c r="BK393" s="30"/>
      <c r="BL393" s="30"/>
      <c r="BM393" s="30"/>
      <c r="BN393" s="30"/>
      <c r="BO393" s="30"/>
      <c r="BP393" s="30"/>
      <c r="BQ393" s="30"/>
      <c r="BR393" s="30"/>
      <c r="BS393" s="30"/>
      <c r="BT393" s="30"/>
      <c r="BU393" s="30"/>
      <c r="BV393" s="30"/>
      <c r="BW393" s="30"/>
      <c r="BX393" s="30"/>
      <c r="BY393" s="30"/>
      <c r="BZ393" s="30"/>
      <c r="CA393" s="30"/>
      <c r="CB393" s="30"/>
      <c r="CC393" s="30"/>
      <c r="CD393" s="30"/>
      <c r="CE393" s="30"/>
      <c r="CF393" s="30"/>
      <c r="CG393" s="30"/>
      <c r="CH393" s="30"/>
      <c r="CI393" s="30"/>
      <c r="CJ393" s="30"/>
      <c r="CK393" s="30"/>
      <c r="CL393" s="30"/>
      <c r="CM393" s="30"/>
    </row>
    <row r="394" spans="1:91" s="84" customFormat="1">
      <c r="A394" s="44"/>
      <c r="B394" s="157"/>
      <c r="C394" s="197"/>
      <c r="D394" s="193" t="s">
        <v>119</v>
      </c>
      <c r="E394" s="195"/>
      <c r="F394" s="196"/>
      <c r="G394" s="158"/>
      <c r="H394" s="272"/>
      <c r="I394" s="272"/>
      <c r="J394" s="272"/>
      <c r="K394" s="23"/>
      <c r="L394" s="102"/>
      <c r="M394" s="30"/>
      <c r="N394" s="30"/>
      <c r="O394" s="30"/>
      <c r="P394" s="30"/>
      <c r="Q394" s="30"/>
      <c r="R394" s="30"/>
      <c r="S394" s="30"/>
      <c r="T394" s="30"/>
      <c r="U394" s="30"/>
      <c r="V394" s="30"/>
      <c r="W394" s="30"/>
      <c r="X394" s="30"/>
      <c r="Y394" s="30"/>
      <c r="Z394" s="30"/>
      <c r="AA394" s="30"/>
      <c r="AB394" s="30"/>
      <c r="AC394" s="30"/>
      <c r="AD394" s="30"/>
      <c r="AE394" s="30"/>
      <c r="AF394" s="30"/>
      <c r="AG394" s="30"/>
      <c r="AH394" s="30"/>
      <c r="AI394" s="30"/>
      <c r="AJ394" s="30"/>
      <c r="AK394" s="30"/>
      <c r="AL394" s="30"/>
      <c r="AM394" s="30"/>
      <c r="AN394" s="30"/>
      <c r="AO394" s="30"/>
      <c r="AP394" s="30"/>
      <c r="AQ394" s="30"/>
      <c r="AR394" s="30"/>
      <c r="AS394" s="30"/>
      <c r="AT394" s="30"/>
      <c r="AU394" s="30"/>
      <c r="AV394" s="30"/>
      <c r="AW394" s="30"/>
      <c r="AX394" s="30"/>
      <c r="AY394" s="30"/>
      <c r="AZ394" s="30"/>
      <c r="BA394" s="30"/>
      <c r="BB394" s="30"/>
      <c r="BC394" s="30"/>
      <c r="BD394" s="30"/>
      <c r="BE394" s="30"/>
      <c r="BF394" s="30"/>
      <c r="BG394" s="30"/>
      <c r="BH394" s="30"/>
      <c r="BI394" s="30"/>
      <c r="BJ394" s="30"/>
      <c r="BK394" s="30"/>
      <c r="BL394" s="30"/>
      <c r="BM394" s="30"/>
      <c r="BN394" s="30"/>
      <c r="BO394" s="30"/>
      <c r="BP394" s="30"/>
      <c r="BQ394" s="30"/>
      <c r="BR394" s="30"/>
      <c r="BS394" s="30"/>
      <c r="BT394" s="30"/>
      <c r="BU394" s="30"/>
      <c r="BV394" s="30"/>
      <c r="BW394" s="30"/>
      <c r="BX394" s="30"/>
      <c r="BY394" s="30"/>
      <c r="BZ394" s="30"/>
      <c r="CA394" s="30"/>
      <c r="CB394" s="30"/>
      <c r="CC394" s="30"/>
      <c r="CD394" s="30"/>
      <c r="CE394" s="30"/>
      <c r="CF394" s="30"/>
      <c r="CG394" s="30"/>
      <c r="CH394" s="30"/>
      <c r="CI394" s="30"/>
      <c r="CJ394" s="30"/>
      <c r="CK394" s="30"/>
      <c r="CL394" s="30"/>
      <c r="CM394" s="30"/>
    </row>
    <row r="395" spans="1:91" s="84" customFormat="1">
      <c r="A395" s="44"/>
      <c r="B395" s="157"/>
      <c r="C395" s="197"/>
      <c r="D395" s="193"/>
      <c r="E395" s="195"/>
      <c r="F395" s="196"/>
      <c r="G395" s="158"/>
      <c r="H395" s="272"/>
      <c r="I395" s="272"/>
      <c r="J395" s="272"/>
      <c r="K395" s="23"/>
      <c r="L395" s="102"/>
      <c r="M395" s="30"/>
      <c r="N395" s="30"/>
      <c r="O395" s="30"/>
      <c r="P395" s="30"/>
      <c r="Q395" s="30"/>
      <c r="R395" s="30"/>
      <c r="S395" s="30"/>
      <c r="T395" s="30"/>
      <c r="U395" s="30"/>
      <c r="V395" s="30"/>
      <c r="W395" s="30"/>
      <c r="X395" s="30"/>
      <c r="Y395" s="30"/>
      <c r="Z395" s="30"/>
      <c r="AA395" s="30"/>
      <c r="AB395" s="30"/>
      <c r="AC395" s="30"/>
      <c r="AD395" s="30"/>
      <c r="AE395" s="30"/>
      <c r="AF395" s="30"/>
      <c r="AG395" s="30"/>
      <c r="AH395" s="30"/>
      <c r="AI395" s="30"/>
      <c r="AJ395" s="30"/>
      <c r="AK395" s="30"/>
      <c r="AL395" s="30"/>
      <c r="AM395" s="30"/>
      <c r="AN395" s="30"/>
      <c r="AO395" s="30"/>
      <c r="AP395" s="30"/>
      <c r="AQ395" s="30"/>
      <c r="AR395" s="30"/>
      <c r="AS395" s="30"/>
      <c r="AT395" s="30"/>
      <c r="AU395" s="30"/>
      <c r="AV395" s="30"/>
      <c r="AW395" s="30"/>
      <c r="AX395" s="30"/>
      <c r="AY395" s="30"/>
      <c r="AZ395" s="30"/>
      <c r="BA395" s="30"/>
      <c r="BB395" s="30"/>
      <c r="BC395" s="30"/>
      <c r="BD395" s="30"/>
      <c r="BE395" s="30"/>
      <c r="BF395" s="30"/>
      <c r="BG395" s="30"/>
      <c r="BH395" s="30"/>
      <c r="BI395" s="30"/>
      <c r="BJ395" s="30"/>
      <c r="BK395" s="30"/>
      <c r="BL395" s="30"/>
      <c r="BM395" s="30"/>
      <c r="BN395" s="30"/>
      <c r="BO395" s="30"/>
      <c r="BP395" s="30"/>
      <c r="BQ395" s="30"/>
      <c r="BR395" s="30"/>
      <c r="BS395" s="30"/>
      <c r="BT395" s="30"/>
      <c r="BU395" s="30"/>
      <c r="BV395" s="30"/>
      <c r="BW395" s="30"/>
      <c r="BX395" s="30"/>
      <c r="BY395" s="30"/>
      <c r="BZ395" s="30"/>
      <c r="CA395" s="30"/>
      <c r="CB395" s="30"/>
      <c r="CC395" s="30"/>
      <c r="CD395" s="30"/>
      <c r="CE395" s="30"/>
      <c r="CF395" s="30"/>
      <c r="CG395" s="30"/>
      <c r="CH395" s="30"/>
      <c r="CI395" s="30"/>
      <c r="CJ395" s="30"/>
      <c r="CK395" s="30"/>
      <c r="CL395" s="30"/>
      <c r="CM395" s="30"/>
    </row>
    <row r="396" spans="1:91" s="84" customFormat="1">
      <c r="A396" s="44"/>
      <c r="B396" s="157"/>
      <c r="C396" s="197"/>
      <c r="D396" s="193" t="s">
        <v>120</v>
      </c>
      <c r="E396" s="195"/>
      <c r="F396" s="196"/>
      <c r="G396" s="158"/>
      <c r="H396" s="272"/>
      <c r="I396" s="272"/>
      <c r="J396" s="272"/>
      <c r="K396" s="23"/>
      <c r="L396" s="102"/>
      <c r="M396" s="30"/>
      <c r="N396" s="30"/>
      <c r="O396" s="30"/>
      <c r="P396" s="30"/>
      <c r="Q396" s="30"/>
      <c r="R396" s="30"/>
      <c r="S396" s="30"/>
      <c r="T396" s="30"/>
      <c r="U396" s="30"/>
      <c r="V396" s="30"/>
      <c r="W396" s="30"/>
      <c r="X396" s="30"/>
      <c r="Y396" s="30"/>
      <c r="Z396" s="30"/>
      <c r="AA396" s="30"/>
      <c r="AB396" s="30"/>
      <c r="AC396" s="30"/>
      <c r="AD396" s="30"/>
      <c r="AE396" s="30"/>
      <c r="AF396" s="30"/>
      <c r="AG396" s="30"/>
      <c r="AH396" s="30"/>
      <c r="AI396" s="30"/>
      <c r="AJ396" s="30"/>
      <c r="AK396" s="30"/>
      <c r="AL396" s="30"/>
      <c r="AM396" s="30"/>
      <c r="AN396" s="30"/>
      <c r="AO396" s="30"/>
      <c r="AP396" s="30"/>
      <c r="AQ396" s="30"/>
      <c r="AR396" s="30"/>
      <c r="AS396" s="30"/>
      <c r="AT396" s="30"/>
      <c r="AU396" s="30"/>
      <c r="AV396" s="30"/>
      <c r="AW396" s="30"/>
      <c r="AX396" s="30"/>
      <c r="AY396" s="30"/>
      <c r="AZ396" s="30"/>
      <c r="BA396" s="30"/>
      <c r="BB396" s="30"/>
      <c r="BC396" s="30"/>
      <c r="BD396" s="30"/>
      <c r="BE396" s="30"/>
      <c r="BF396" s="30"/>
      <c r="BG396" s="30"/>
      <c r="BH396" s="30"/>
      <c r="BI396" s="30"/>
      <c r="BJ396" s="30"/>
      <c r="BK396" s="30"/>
      <c r="BL396" s="30"/>
      <c r="BM396" s="30"/>
      <c r="BN396" s="30"/>
      <c r="BO396" s="30"/>
      <c r="BP396" s="30"/>
      <c r="BQ396" s="30"/>
      <c r="BR396" s="30"/>
      <c r="BS396" s="30"/>
      <c r="BT396" s="30"/>
      <c r="BU396" s="30"/>
      <c r="BV396" s="30"/>
      <c r="BW396" s="30"/>
      <c r="BX396" s="30"/>
      <c r="BY396" s="30"/>
      <c r="BZ396" s="30"/>
      <c r="CA396" s="30"/>
      <c r="CB396" s="30"/>
      <c r="CC396" s="30"/>
      <c r="CD396" s="30"/>
      <c r="CE396" s="30"/>
      <c r="CF396" s="30"/>
      <c r="CG396" s="30"/>
      <c r="CH396" s="30"/>
      <c r="CI396" s="30"/>
      <c r="CJ396" s="30"/>
      <c r="CK396" s="30"/>
      <c r="CL396" s="30"/>
      <c r="CM396" s="30"/>
    </row>
    <row r="397" spans="1:91" s="84" customFormat="1">
      <c r="A397" s="44"/>
      <c r="B397" s="157"/>
      <c r="C397" s="197"/>
      <c r="D397" s="193" t="s">
        <v>121</v>
      </c>
      <c r="E397" s="195"/>
      <c r="F397" s="196"/>
      <c r="G397" s="158"/>
      <c r="H397" s="272"/>
      <c r="I397" s="272"/>
      <c r="J397" s="272"/>
      <c r="K397" s="23"/>
      <c r="L397" s="102"/>
      <c r="M397" s="30"/>
      <c r="N397" s="30"/>
      <c r="O397" s="30"/>
      <c r="P397" s="30"/>
      <c r="Q397" s="30"/>
      <c r="R397" s="30"/>
      <c r="S397" s="30"/>
      <c r="T397" s="30"/>
      <c r="U397" s="30"/>
      <c r="V397" s="30"/>
      <c r="W397" s="30"/>
      <c r="X397" s="30"/>
      <c r="Y397" s="30"/>
      <c r="Z397" s="30"/>
      <c r="AA397" s="30"/>
      <c r="AB397" s="30"/>
      <c r="AC397" s="30"/>
      <c r="AD397" s="30"/>
      <c r="AE397" s="30"/>
      <c r="AF397" s="30"/>
      <c r="AG397" s="30"/>
      <c r="AH397" s="30"/>
      <c r="AI397" s="30"/>
      <c r="AJ397" s="30"/>
      <c r="AK397" s="30"/>
      <c r="AL397" s="30"/>
      <c r="AM397" s="30"/>
      <c r="AN397" s="30"/>
      <c r="AO397" s="30"/>
      <c r="AP397" s="30"/>
      <c r="AQ397" s="30"/>
      <c r="AR397" s="30"/>
      <c r="AS397" s="30"/>
      <c r="AT397" s="30"/>
      <c r="AU397" s="30"/>
      <c r="AV397" s="30"/>
      <c r="AW397" s="30"/>
      <c r="AX397" s="30"/>
      <c r="AY397" s="30"/>
      <c r="AZ397" s="30"/>
      <c r="BA397" s="30"/>
      <c r="BB397" s="30"/>
      <c r="BC397" s="30"/>
      <c r="BD397" s="30"/>
      <c r="BE397" s="30"/>
      <c r="BF397" s="30"/>
      <c r="BG397" s="30"/>
      <c r="BH397" s="30"/>
      <c r="BI397" s="30"/>
      <c r="BJ397" s="30"/>
      <c r="BK397" s="30"/>
      <c r="BL397" s="30"/>
      <c r="BM397" s="30"/>
      <c r="BN397" s="30"/>
      <c r="BO397" s="30"/>
      <c r="BP397" s="30"/>
      <c r="BQ397" s="30"/>
      <c r="BR397" s="30"/>
      <c r="BS397" s="30"/>
      <c r="BT397" s="30"/>
      <c r="BU397" s="30"/>
      <c r="BV397" s="30"/>
      <c r="BW397" s="30"/>
      <c r="BX397" s="30"/>
      <c r="BY397" s="30"/>
      <c r="BZ397" s="30"/>
      <c r="CA397" s="30"/>
      <c r="CB397" s="30"/>
      <c r="CC397" s="30"/>
      <c r="CD397" s="30"/>
      <c r="CE397" s="30"/>
      <c r="CF397" s="30"/>
      <c r="CG397" s="30"/>
      <c r="CH397" s="30"/>
      <c r="CI397" s="30"/>
      <c r="CJ397" s="30"/>
      <c r="CK397" s="30"/>
      <c r="CL397" s="30"/>
      <c r="CM397" s="30"/>
    </row>
    <row r="398" spans="1:91" s="84" customFormat="1">
      <c r="A398" s="44"/>
      <c r="B398" s="157"/>
      <c r="C398" s="197"/>
      <c r="D398" s="193" t="s">
        <v>122</v>
      </c>
      <c r="E398" s="195"/>
      <c r="F398" s="196"/>
      <c r="G398" s="158"/>
      <c r="H398" s="272"/>
      <c r="I398" s="272"/>
      <c r="J398" s="272"/>
      <c r="K398" s="23"/>
      <c r="L398" s="102"/>
      <c r="M398" s="30"/>
      <c r="N398" s="30"/>
      <c r="O398" s="30"/>
      <c r="P398" s="30"/>
      <c r="Q398" s="30"/>
      <c r="R398" s="30"/>
      <c r="S398" s="30"/>
      <c r="T398" s="30"/>
      <c r="U398" s="30"/>
      <c r="V398" s="30"/>
      <c r="W398" s="30"/>
      <c r="X398" s="30"/>
      <c r="Y398" s="30"/>
      <c r="Z398" s="30"/>
      <c r="AA398" s="30"/>
      <c r="AB398" s="30"/>
      <c r="AC398" s="30"/>
      <c r="AD398" s="30"/>
      <c r="AE398" s="30"/>
      <c r="AF398" s="30"/>
      <c r="AG398" s="30"/>
      <c r="AH398" s="30"/>
      <c r="AI398" s="30"/>
      <c r="AJ398" s="30"/>
      <c r="AK398" s="30"/>
      <c r="AL398" s="30"/>
      <c r="AM398" s="30"/>
      <c r="AN398" s="30"/>
      <c r="AO398" s="30"/>
      <c r="AP398" s="30"/>
      <c r="AQ398" s="30"/>
      <c r="AR398" s="30"/>
      <c r="AS398" s="30"/>
      <c r="AT398" s="30"/>
      <c r="AU398" s="30"/>
      <c r="AV398" s="30"/>
      <c r="AW398" s="30"/>
      <c r="AX398" s="30"/>
      <c r="AY398" s="30"/>
      <c r="AZ398" s="30"/>
      <c r="BA398" s="30"/>
      <c r="BB398" s="30"/>
      <c r="BC398" s="30"/>
      <c r="BD398" s="30"/>
      <c r="BE398" s="30"/>
      <c r="BF398" s="30"/>
      <c r="BG398" s="30"/>
      <c r="BH398" s="30"/>
      <c r="BI398" s="30"/>
      <c r="BJ398" s="30"/>
      <c r="BK398" s="30"/>
      <c r="BL398" s="30"/>
      <c r="BM398" s="30"/>
      <c r="BN398" s="30"/>
      <c r="BO398" s="30"/>
      <c r="BP398" s="30"/>
      <c r="BQ398" s="30"/>
      <c r="BR398" s="30"/>
      <c r="BS398" s="30"/>
      <c r="BT398" s="30"/>
      <c r="BU398" s="30"/>
      <c r="BV398" s="30"/>
      <c r="BW398" s="30"/>
      <c r="BX398" s="30"/>
      <c r="BY398" s="30"/>
      <c r="BZ398" s="30"/>
      <c r="CA398" s="30"/>
      <c r="CB398" s="30"/>
      <c r="CC398" s="30"/>
      <c r="CD398" s="30"/>
      <c r="CE398" s="30"/>
      <c r="CF398" s="30"/>
      <c r="CG398" s="30"/>
      <c r="CH398" s="30"/>
      <c r="CI398" s="30"/>
      <c r="CJ398" s="30"/>
      <c r="CK398" s="30"/>
      <c r="CL398" s="30"/>
      <c r="CM398" s="30"/>
    </row>
    <row r="399" spans="1:91" s="84" customFormat="1">
      <c r="A399" s="44"/>
      <c r="B399" s="157"/>
      <c r="C399" s="197"/>
      <c r="D399" s="193"/>
      <c r="E399" s="195"/>
      <c r="F399" s="196"/>
      <c r="G399" s="158"/>
      <c r="H399" s="272"/>
      <c r="I399" s="272"/>
      <c r="J399" s="272"/>
      <c r="K399" s="23"/>
      <c r="L399" s="102"/>
      <c r="M399" s="30"/>
      <c r="N399" s="30"/>
      <c r="O399" s="30"/>
      <c r="P399" s="30"/>
      <c r="Q399" s="30"/>
      <c r="R399" s="30"/>
      <c r="S399" s="30"/>
      <c r="T399" s="30"/>
      <c r="U399" s="30"/>
      <c r="V399" s="30"/>
      <c r="W399" s="30"/>
      <c r="X399" s="30"/>
      <c r="Y399" s="30"/>
      <c r="Z399" s="30"/>
      <c r="AA399" s="30"/>
      <c r="AB399" s="30"/>
      <c r="AC399" s="30"/>
      <c r="AD399" s="30"/>
      <c r="AE399" s="30"/>
      <c r="AF399" s="30"/>
      <c r="AG399" s="30"/>
      <c r="AH399" s="30"/>
      <c r="AI399" s="30"/>
      <c r="AJ399" s="30"/>
      <c r="AK399" s="30"/>
      <c r="AL399" s="30"/>
      <c r="AM399" s="30"/>
      <c r="AN399" s="30"/>
      <c r="AO399" s="30"/>
      <c r="AP399" s="30"/>
      <c r="AQ399" s="30"/>
      <c r="AR399" s="30"/>
      <c r="AS399" s="30"/>
      <c r="AT399" s="30"/>
      <c r="AU399" s="30"/>
      <c r="AV399" s="30"/>
      <c r="AW399" s="30"/>
      <c r="AX399" s="30"/>
      <c r="AY399" s="30"/>
      <c r="AZ399" s="30"/>
      <c r="BA399" s="30"/>
      <c r="BB399" s="30"/>
      <c r="BC399" s="30"/>
      <c r="BD399" s="30"/>
      <c r="BE399" s="30"/>
      <c r="BF399" s="30"/>
      <c r="BG399" s="30"/>
      <c r="BH399" s="30"/>
      <c r="BI399" s="30"/>
      <c r="BJ399" s="30"/>
      <c r="BK399" s="30"/>
      <c r="BL399" s="30"/>
      <c r="BM399" s="30"/>
      <c r="BN399" s="30"/>
      <c r="BO399" s="30"/>
      <c r="BP399" s="30"/>
      <c r="BQ399" s="30"/>
      <c r="BR399" s="30"/>
      <c r="BS399" s="30"/>
      <c r="BT399" s="30"/>
      <c r="BU399" s="30"/>
      <c r="BV399" s="30"/>
      <c r="BW399" s="30"/>
      <c r="BX399" s="30"/>
      <c r="BY399" s="30"/>
      <c r="BZ399" s="30"/>
      <c r="CA399" s="30"/>
      <c r="CB399" s="30"/>
      <c r="CC399" s="30"/>
      <c r="CD399" s="30"/>
      <c r="CE399" s="30"/>
      <c r="CF399" s="30"/>
      <c r="CG399" s="30"/>
      <c r="CH399" s="30"/>
      <c r="CI399" s="30"/>
      <c r="CJ399" s="30"/>
      <c r="CK399" s="30"/>
      <c r="CL399" s="30"/>
      <c r="CM399" s="30"/>
    </row>
    <row r="400" spans="1:91" s="84" customFormat="1" ht="25.5">
      <c r="A400" s="44"/>
      <c r="B400" s="157"/>
      <c r="C400" s="197"/>
      <c r="D400" s="193" t="s">
        <v>271</v>
      </c>
      <c r="E400" s="195"/>
      <c r="F400" s="196"/>
      <c r="G400" s="158"/>
      <c r="H400" s="272"/>
      <c r="I400" s="272"/>
      <c r="J400" s="272"/>
      <c r="K400" s="23"/>
      <c r="L400" s="102"/>
      <c r="M400" s="30"/>
      <c r="N400" s="30"/>
      <c r="O400" s="30"/>
      <c r="P400" s="30"/>
      <c r="Q400" s="30"/>
      <c r="R400" s="30"/>
      <c r="S400" s="30"/>
      <c r="T400" s="30"/>
      <c r="U400" s="30"/>
      <c r="V400" s="30"/>
      <c r="W400" s="30"/>
      <c r="X400" s="30"/>
      <c r="Y400" s="30"/>
      <c r="Z400" s="30"/>
      <c r="AA400" s="30"/>
      <c r="AB400" s="30"/>
      <c r="AC400" s="30"/>
      <c r="AD400" s="30"/>
      <c r="AE400" s="30"/>
      <c r="AF400" s="30"/>
      <c r="AG400" s="30"/>
      <c r="AH400" s="30"/>
      <c r="AI400" s="30"/>
      <c r="AJ400" s="30"/>
      <c r="AK400" s="30"/>
      <c r="AL400" s="30"/>
      <c r="AM400" s="30"/>
      <c r="AN400" s="30"/>
      <c r="AO400" s="30"/>
      <c r="AP400" s="30"/>
      <c r="AQ400" s="30"/>
      <c r="AR400" s="30"/>
      <c r="AS400" s="30"/>
      <c r="AT400" s="30"/>
      <c r="AU400" s="30"/>
      <c r="AV400" s="30"/>
      <c r="AW400" s="30"/>
      <c r="AX400" s="30"/>
      <c r="AY400" s="30"/>
      <c r="AZ400" s="30"/>
      <c r="BA400" s="30"/>
      <c r="BB400" s="30"/>
      <c r="BC400" s="30"/>
      <c r="BD400" s="30"/>
      <c r="BE400" s="30"/>
      <c r="BF400" s="30"/>
      <c r="BG400" s="30"/>
      <c r="BH400" s="30"/>
      <c r="BI400" s="30"/>
      <c r="BJ400" s="30"/>
      <c r="BK400" s="30"/>
      <c r="BL400" s="30"/>
      <c r="BM400" s="30"/>
      <c r="BN400" s="30"/>
      <c r="BO400" s="30"/>
      <c r="BP400" s="30"/>
      <c r="BQ400" s="30"/>
      <c r="BR400" s="30"/>
      <c r="BS400" s="30"/>
      <c r="BT400" s="30"/>
      <c r="BU400" s="30"/>
      <c r="BV400" s="30"/>
      <c r="BW400" s="30"/>
      <c r="BX400" s="30"/>
      <c r="BY400" s="30"/>
      <c r="BZ400" s="30"/>
      <c r="CA400" s="30"/>
      <c r="CB400" s="30"/>
      <c r="CC400" s="30"/>
      <c r="CD400" s="30"/>
      <c r="CE400" s="30"/>
      <c r="CF400" s="30"/>
      <c r="CG400" s="30"/>
      <c r="CH400" s="30"/>
      <c r="CI400" s="30"/>
      <c r="CJ400" s="30"/>
      <c r="CK400" s="30"/>
      <c r="CL400" s="30"/>
      <c r="CM400" s="30"/>
    </row>
    <row r="401" spans="1:91" s="84" customFormat="1">
      <c r="A401" s="44"/>
      <c r="B401" s="157"/>
      <c r="C401" s="197"/>
      <c r="D401" s="193"/>
      <c r="E401" s="195"/>
      <c r="F401" s="196"/>
      <c r="G401" s="158"/>
      <c r="H401" s="272"/>
      <c r="I401" s="272"/>
      <c r="J401" s="272"/>
      <c r="K401" s="23"/>
      <c r="L401" s="102"/>
      <c r="M401" s="30"/>
      <c r="N401" s="30"/>
      <c r="O401" s="30"/>
      <c r="P401" s="30"/>
      <c r="Q401" s="30"/>
      <c r="R401" s="30"/>
      <c r="S401" s="30"/>
      <c r="T401" s="30"/>
      <c r="U401" s="30"/>
      <c r="V401" s="30"/>
      <c r="W401" s="30"/>
      <c r="X401" s="30"/>
      <c r="Y401" s="30"/>
      <c r="Z401" s="30"/>
      <c r="AA401" s="30"/>
      <c r="AB401" s="30"/>
      <c r="AC401" s="30"/>
      <c r="AD401" s="30"/>
      <c r="AE401" s="30"/>
      <c r="AF401" s="30"/>
      <c r="AG401" s="30"/>
      <c r="AH401" s="30"/>
      <c r="AI401" s="30"/>
      <c r="AJ401" s="30"/>
      <c r="AK401" s="30"/>
      <c r="AL401" s="30"/>
      <c r="AM401" s="30"/>
      <c r="AN401" s="30"/>
      <c r="AO401" s="30"/>
      <c r="AP401" s="30"/>
      <c r="AQ401" s="30"/>
      <c r="AR401" s="30"/>
      <c r="AS401" s="30"/>
      <c r="AT401" s="30"/>
      <c r="AU401" s="30"/>
      <c r="AV401" s="30"/>
      <c r="AW401" s="30"/>
      <c r="AX401" s="30"/>
      <c r="AY401" s="30"/>
      <c r="AZ401" s="30"/>
      <c r="BA401" s="30"/>
      <c r="BB401" s="30"/>
      <c r="BC401" s="30"/>
      <c r="BD401" s="30"/>
      <c r="BE401" s="30"/>
      <c r="BF401" s="30"/>
      <c r="BG401" s="30"/>
      <c r="BH401" s="30"/>
      <c r="BI401" s="30"/>
      <c r="BJ401" s="30"/>
      <c r="BK401" s="30"/>
      <c r="BL401" s="30"/>
      <c r="BM401" s="30"/>
      <c r="BN401" s="30"/>
      <c r="BO401" s="30"/>
      <c r="BP401" s="30"/>
      <c r="BQ401" s="30"/>
      <c r="BR401" s="30"/>
      <c r="BS401" s="30"/>
      <c r="BT401" s="30"/>
      <c r="BU401" s="30"/>
      <c r="BV401" s="30"/>
      <c r="BW401" s="30"/>
      <c r="BX401" s="30"/>
      <c r="BY401" s="30"/>
      <c r="BZ401" s="30"/>
      <c r="CA401" s="30"/>
      <c r="CB401" s="30"/>
      <c r="CC401" s="30"/>
      <c r="CD401" s="30"/>
      <c r="CE401" s="30"/>
      <c r="CF401" s="30"/>
      <c r="CG401" s="30"/>
      <c r="CH401" s="30"/>
      <c r="CI401" s="30"/>
      <c r="CJ401" s="30"/>
      <c r="CK401" s="30"/>
      <c r="CL401" s="30"/>
      <c r="CM401" s="30"/>
    </row>
    <row r="402" spans="1:91" s="84" customFormat="1" ht="25.5">
      <c r="A402" s="44"/>
      <c r="B402" s="157"/>
      <c r="C402" s="197"/>
      <c r="D402" s="193" t="s">
        <v>270</v>
      </c>
      <c r="E402" s="195"/>
      <c r="F402" s="196"/>
      <c r="G402" s="158"/>
      <c r="H402" s="272"/>
      <c r="I402" s="272"/>
      <c r="J402" s="272"/>
      <c r="K402" s="23"/>
      <c r="L402" s="102"/>
      <c r="M402" s="30"/>
      <c r="N402" s="30"/>
      <c r="O402" s="30"/>
      <c r="P402" s="30"/>
      <c r="Q402" s="30"/>
      <c r="R402" s="30"/>
      <c r="S402" s="30"/>
      <c r="T402" s="30"/>
      <c r="U402" s="30"/>
      <c r="V402" s="30"/>
      <c r="W402" s="30"/>
      <c r="X402" s="30"/>
      <c r="Y402" s="30"/>
      <c r="Z402" s="30"/>
      <c r="AA402" s="30"/>
      <c r="AB402" s="30"/>
      <c r="AC402" s="30"/>
      <c r="AD402" s="30"/>
      <c r="AE402" s="30"/>
      <c r="AF402" s="30"/>
      <c r="AG402" s="30"/>
      <c r="AH402" s="30"/>
      <c r="AI402" s="30"/>
      <c r="AJ402" s="30"/>
      <c r="AK402" s="30"/>
      <c r="AL402" s="30"/>
      <c r="AM402" s="30"/>
      <c r="AN402" s="30"/>
      <c r="AO402" s="30"/>
      <c r="AP402" s="30"/>
      <c r="AQ402" s="30"/>
      <c r="AR402" s="30"/>
      <c r="AS402" s="30"/>
      <c r="AT402" s="30"/>
      <c r="AU402" s="30"/>
      <c r="AV402" s="30"/>
      <c r="AW402" s="30"/>
      <c r="AX402" s="30"/>
      <c r="AY402" s="30"/>
      <c r="AZ402" s="30"/>
      <c r="BA402" s="30"/>
      <c r="BB402" s="30"/>
      <c r="BC402" s="30"/>
      <c r="BD402" s="30"/>
      <c r="BE402" s="30"/>
      <c r="BF402" s="30"/>
      <c r="BG402" s="30"/>
      <c r="BH402" s="30"/>
      <c r="BI402" s="30"/>
      <c r="BJ402" s="30"/>
      <c r="BK402" s="30"/>
      <c r="BL402" s="30"/>
      <c r="BM402" s="30"/>
      <c r="BN402" s="30"/>
      <c r="BO402" s="30"/>
      <c r="BP402" s="30"/>
      <c r="BQ402" s="30"/>
      <c r="BR402" s="30"/>
      <c r="BS402" s="30"/>
      <c r="BT402" s="30"/>
      <c r="BU402" s="30"/>
      <c r="BV402" s="30"/>
      <c r="BW402" s="30"/>
      <c r="BX402" s="30"/>
      <c r="BY402" s="30"/>
      <c r="BZ402" s="30"/>
      <c r="CA402" s="30"/>
      <c r="CB402" s="30"/>
      <c r="CC402" s="30"/>
      <c r="CD402" s="30"/>
      <c r="CE402" s="30"/>
      <c r="CF402" s="30"/>
      <c r="CG402" s="30"/>
      <c r="CH402" s="30"/>
      <c r="CI402" s="30"/>
      <c r="CJ402" s="30"/>
      <c r="CK402" s="30"/>
      <c r="CL402" s="30"/>
      <c r="CM402" s="30"/>
    </row>
    <row r="403" spans="1:91" s="84" customFormat="1">
      <c r="A403" s="44"/>
      <c r="B403" s="157"/>
      <c r="C403" s="197"/>
      <c r="D403" s="193"/>
      <c r="E403" s="195"/>
      <c r="F403" s="196"/>
      <c r="G403" s="158"/>
      <c r="H403" s="272"/>
      <c r="I403" s="272"/>
      <c r="J403" s="272"/>
      <c r="K403" s="23"/>
      <c r="L403" s="102"/>
      <c r="M403" s="30"/>
      <c r="N403" s="30"/>
      <c r="O403" s="30"/>
      <c r="P403" s="30"/>
      <c r="Q403" s="30"/>
      <c r="R403" s="30"/>
      <c r="S403" s="30"/>
      <c r="T403" s="30"/>
      <c r="U403" s="30"/>
      <c r="V403" s="30"/>
      <c r="W403" s="30"/>
      <c r="X403" s="30"/>
      <c r="Y403" s="30"/>
      <c r="Z403" s="30"/>
      <c r="AA403" s="30"/>
      <c r="AB403" s="30"/>
      <c r="AC403" s="30"/>
      <c r="AD403" s="30"/>
      <c r="AE403" s="30"/>
      <c r="AF403" s="30"/>
      <c r="AG403" s="30"/>
      <c r="AH403" s="30"/>
      <c r="AI403" s="30"/>
      <c r="AJ403" s="30"/>
      <c r="AK403" s="30"/>
      <c r="AL403" s="30"/>
      <c r="AM403" s="30"/>
      <c r="AN403" s="30"/>
      <c r="AO403" s="30"/>
      <c r="AP403" s="30"/>
      <c r="AQ403" s="30"/>
      <c r="AR403" s="30"/>
      <c r="AS403" s="30"/>
      <c r="AT403" s="30"/>
      <c r="AU403" s="30"/>
      <c r="AV403" s="30"/>
      <c r="AW403" s="30"/>
      <c r="AX403" s="30"/>
      <c r="AY403" s="30"/>
      <c r="AZ403" s="30"/>
      <c r="BA403" s="30"/>
      <c r="BB403" s="30"/>
      <c r="BC403" s="30"/>
      <c r="BD403" s="30"/>
      <c r="BE403" s="30"/>
      <c r="BF403" s="30"/>
      <c r="BG403" s="30"/>
      <c r="BH403" s="30"/>
      <c r="BI403" s="30"/>
      <c r="BJ403" s="30"/>
      <c r="BK403" s="30"/>
      <c r="BL403" s="30"/>
      <c r="BM403" s="30"/>
      <c r="BN403" s="30"/>
      <c r="BO403" s="30"/>
      <c r="BP403" s="30"/>
      <c r="BQ403" s="30"/>
      <c r="BR403" s="30"/>
      <c r="BS403" s="30"/>
      <c r="BT403" s="30"/>
      <c r="BU403" s="30"/>
      <c r="BV403" s="30"/>
      <c r="BW403" s="30"/>
      <c r="BX403" s="30"/>
      <c r="BY403" s="30"/>
      <c r="BZ403" s="30"/>
      <c r="CA403" s="30"/>
      <c r="CB403" s="30"/>
      <c r="CC403" s="30"/>
      <c r="CD403" s="30"/>
      <c r="CE403" s="30"/>
      <c r="CF403" s="30"/>
      <c r="CG403" s="30"/>
      <c r="CH403" s="30"/>
      <c r="CI403" s="30"/>
      <c r="CJ403" s="30"/>
      <c r="CK403" s="30"/>
      <c r="CL403" s="30"/>
      <c r="CM403" s="30"/>
    </row>
    <row r="404" spans="1:91" s="84" customFormat="1" ht="25.5">
      <c r="A404" s="44"/>
      <c r="B404" s="157"/>
      <c r="C404" s="197"/>
      <c r="D404" s="193" t="s">
        <v>162</v>
      </c>
      <c r="E404" s="195"/>
      <c r="F404" s="196"/>
      <c r="G404" s="158"/>
      <c r="H404" s="272"/>
      <c r="I404" s="272"/>
      <c r="J404" s="272"/>
      <c r="K404" s="23"/>
      <c r="L404" s="102"/>
      <c r="M404" s="30"/>
      <c r="N404" s="30"/>
      <c r="O404" s="30"/>
      <c r="P404" s="30"/>
      <c r="Q404" s="30"/>
      <c r="R404" s="30"/>
      <c r="S404" s="30"/>
      <c r="T404" s="30"/>
      <c r="U404" s="30"/>
      <c r="V404" s="30"/>
      <c r="W404" s="30"/>
      <c r="X404" s="30"/>
      <c r="Y404" s="30"/>
      <c r="Z404" s="30"/>
      <c r="AA404" s="30"/>
      <c r="AB404" s="30"/>
      <c r="AC404" s="30"/>
      <c r="AD404" s="30"/>
      <c r="AE404" s="30"/>
      <c r="AF404" s="30"/>
      <c r="AG404" s="30"/>
      <c r="AH404" s="30"/>
      <c r="AI404" s="30"/>
      <c r="AJ404" s="30"/>
      <c r="AK404" s="30"/>
      <c r="AL404" s="30"/>
      <c r="AM404" s="30"/>
      <c r="AN404" s="30"/>
      <c r="AO404" s="30"/>
      <c r="AP404" s="30"/>
      <c r="AQ404" s="30"/>
      <c r="AR404" s="30"/>
      <c r="AS404" s="30"/>
      <c r="AT404" s="30"/>
      <c r="AU404" s="30"/>
      <c r="AV404" s="30"/>
      <c r="AW404" s="30"/>
      <c r="AX404" s="30"/>
      <c r="AY404" s="30"/>
      <c r="AZ404" s="30"/>
      <c r="BA404" s="30"/>
      <c r="BB404" s="30"/>
      <c r="BC404" s="30"/>
      <c r="BD404" s="30"/>
      <c r="BE404" s="30"/>
      <c r="BF404" s="30"/>
      <c r="BG404" s="30"/>
      <c r="BH404" s="30"/>
      <c r="BI404" s="30"/>
      <c r="BJ404" s="30"/>
      <c r="BK404" s="30"/>
      <c r="BL404" s="30"/>
      <c r="BM404" s="30"/>
      <c r="BN404" s="30"/>
      <c r="BO404" s="30"/>
      <c r="BP404" s="30"/>
      <c r="BQ404" s="30"/>
      <c r="BR404" s="30"/>
      <c r="BS404" s="30"/>
      <c r="BT404" s="30"/>
      <c r="BU404" s="30"/>
      <c r="BV404" s="30"/>
      <c r="BW404" s="30"/>
      <c r="BX404" s="30"/>
      <c r="BY404" s="30"/>
      <c r="BZ404" s="30"/>
      <c r="CA404" s="30"/>
      <c r="CB404" s="30"/>
      <c r="CC404" s="30"/>
      <c r="CD404" s="30"/>
      <c r="CE404" s="30"/>
      <c r="CF404" s="30"/>
      <c r="CG404" s="30"/>
      <c r="CH404" s="30"/>
      <c r="CI404" s="30"/>
      <c r="CJ404" s="30"/>
      <c r="CK404" s="30"/>
      <c r="CL404" s="30"/>
      <c r="CM404" s="30"/>
    </row>
    <row r="405" spans="1:91" s="84" customFormat="1">
      <c r="A405" s="44"/>
      <c r="B405" s="157"/>
      <c r="C405" s="197"/>
      <c r="D405" s="193"/>
      <c r="E405" s="195"/>
      <c r="F405" s="196"/>
      <c r="G405" s="158"/>
      <c r="H405" s="272"/>
      <c r="I405" s="272"/>
      <c r="J405" s="272"/>
      <c r="K405" s="23"/>
      <c r="L405" s="102"/>
      <c r="M405" s="30"/>
      <c r="N405" s="30"/>
      <c r="O405" s="30"/>
      <c r="P405" s="30"/>
      <c r="Q405" s="30"/>
      <c r="R405" s="30"/>
      <c r="S405" s="30"/>
      <c r="T405" s="30"/>
      <c r="U405" s="30"/>
      <c r="V405" s="30"/>
      <c r="W405" s="30"/>
      <c r="X405" s="30"/>
      <c r="Y405" s="30"/>
      <c r="Z405" s="30"/>
      <c r="AA405" s="30"/>
      <c r="AB405" s="30"/>
      <c r="AC405" s="30"/>
      <c r="AD405" s="30"/>
      <c r="AE405" s="30"/>
      <c r="AF405" s="30"/>
      <c r="AG405" s="30"/>
      <c r="AH405" s="30"/>
      <c r="AI405" s="30"/>
      <c r="AJ405" s="30"/>
      <c r="AK405" s="30"/>
      <c r="AL405" s="30"/>
      <c r="AM405" s="30"/>
      <c r="AN405" s="30"/>
      <c r="AO405" s="30"/>
      <c r="AP405" s="30"/>
      <c r="AQ405" s="30"/>
      <c r="AR405" s="30"/>
      <c r="AS405" s="30"/>
      <c r="AT405" s="30"/>
      <c r="AU405" s="30"/>
      <c r="AV405" s="30"/>
      <c r="AW405" s="30"/>
      <c r="AX405" s="30"/>
      <c r="AY405" s="30"/>
      <c r="AZ405" s="30"/>
      <c r="BA405" s="30"/>
      <c r="BB405" s="30"/>
      <c r="BC405" s="30"/>
      <c r="BD405" s="30"/>
      <c r="BE405" s="30"/>
      <c r="BF405" s="30"/>
      <c r="BG405" s="30"/>
      <c r="BH405" s="30"/>
      <c r="BI405" s="30"/>
      <c r="BJ405" s="30"/>
      <c r="BK405" s="30"/>
      <c r="BL405" s="30"/>
      <c r="BM405" s="30"/>
      <c r="BN405" s="30"/>
      <c r="BO405" s="30"/>
      <c r="BP405" s="30"/>
      <c r="BQ405" s="30"/>
      <c r="BR405" s="30"/>
      <c r="BS405" s="30"/>
      <c r="BT405" s="30"/>
      <c r="BU405" s="30"/>
      <c r="BV405" s="30"/>
      <c r="BW405" s="30"/>
      <c r="BX405" s="30"/>
      <c r="BY405" s="30"/>
      <c r="BZ405" s="30"/>
      <c r="CA405" s="30"/>
      <c r="CB405" s="30"/>
      <c r="CC405" s="30"/>
      <c r="CD405" s="30"/>
      <c r="CE405" s="30"/>
      <c r="CF405" s="30"/>
      <c r="CG405" s="30"/>
      <c r="CH405" s="30"/>
      <c r="CI405" s="30"/>
      <c r="CJ405" s="30"/>
      <c r="CK405" s="30"/>
      <c r="CL405" s="30"/>
      <c r="CM405" s="30"/>
    </row>
    <row r="406" spans="1:91" s="84" customFormat="1">
      <c r="A406" s="44"/>
      <c r="B406" s="157"/>
      <c r="C406" s="197"/>
      <c r="D406" s="193" t="s">
        <v>123</v>
      </c>
      <c r="E406" s="195"/>
      <c r="F406" s="196"/>
      <c r="G406" s="158"/>
      <c r="H406" s="272"/>
      <c r="I406" s="272"/>
      <c r="J406" s="272"/>
      <c r="K406" s="23"/>
      <c r="L406" s="102"/>
      <c r="M406" s="30"/>
      <c r="N406" s="30"/>
      <c r="O406" s="30"/>
      <c r="P406" s="30"/>
      <c r="Q406" s="30"/>
      <c r="R406" s="30"/>
      <c r="S406" s="30"/>
      <c r="T406" s="30"/>
      <c r="U406" s="30"/>
      <c r="V406" s="30"/>
      <c r="W406" s="30"/>
      <c r="X406" s="30"/>
      <c r="Y406" s="30"/>
      <c r="Z406" s="30"/>
      <c r="AA406" s="30"/>
      <c r="AB406" s="30"/>
      <c r="AC406" s="30"/>
      <c r="AD406" s="30"/>
      <c r="AE406" s="30"/>
      <c r="AF406" s="30"/>
      <c r="AG406" s="30"/>
      <c r="AH406" s="30"/>
      <c r="AI406" s="30"/>
      <c r="AJ406" s="30"/>
      <c r="AK406" s="30"/>
      <c r="AL406" s="30"/>
      <c r="AM406" s="30"/>
      <c r="AN406" s="30"/>
      <c r="AO406" s="30"/>
      <c r="AP406" s="30"/>
      <c r="AQ406" s="30"/>
      <c r="AR406" s="30"/>
      <c r="AS406" s="30"/>
      <c r="AT406" s="30"/>
      <c r="AU406" s="30"/>
      <c r="AV406" s="30"/>
      <c r="AW406" s="30"/>
      <c r="AX406" s="30"/>
      <c r="AY406" s="30"/>
      <c r="AZ406" s="30"/>
      <c r="BA406" s="30"/>
      <c r="BB406" s="30"/>
      <c r="BC406" s="30"/>
      <c r="BD406" s="30"/>
      <c r="BE406" s="30"/>
      <c r="BF406" s="30"/>
      <c r="BG406" s="30"/>
      <c r="BH406" s="30"/>
      <c r="BI406" s="30"/>
      <c r="BJ406" s="30"/>
      <c r="BK406" s="30"/>
      <c r="BL406" s="30"/>
      <c r="BM406" s="30"/>
      <c r="BN406" s="30"/>
      <c r="BO406" s="30"/>
      <c r="BP406" s="30"/>
      <c r="BQ406" s="30"/>
      <c r="BR406" s="30"/>
      <c r="BS406" s="30"/>
      <c r="BT406" s="30"/>
      <c r="BU406" s="30"/>
      <c r="BV406" s="30"/>
      <c r="BW406" s="30"/>
      <c r="BX406" s="30"/>
      <c r="BY406" s="30"/>
      <c r="BZ406" s="30"/>
      <c r="CA406" s="30"/>
      <c r="CB406" s="30"/>
      <c r="CC406" s="30"/>
      <c r="CD406" s="30"/>
      <c r="CE406" s="30"/>
      <c r="CF406" s="30"/>
      <c r="CG406" s="30"/>
      <c r="CH406" s="30"/>
      <c r="CI406" s="30"/>
      <c r="CJ406" s="30"/>
      <c r="CK406" s="30"/>
      <c r="CL406" s="30"/>
      <c r="CM406" s="30"/>
    </row>
    <row r="407" spans="1:91" s="84" customFormat="1">
      <c r="A407" s="44"/>
      <c r="B407" s="157"/>
      <c r="C407" s="197"/>
      <c r="D407" s="193"/>
      <c r="E407" s="195"/>
      <c r="F407" s="196"/>
      <c r="G407" s="158"/>
      <c r="H407" s="272"/>
      <c r="I407" s="272"/>
      <c r="J407" s="272"/>
      <c r="K407" s="23"/>
      <c r="L407" s="102"/>
      <c r="M407" s="30"/>
      <c r="N407" s="30"/>
      <c r="O407" s="30"/>
      <c r="P407" s="30"/>
      <c r="Q407" s="30"/>
      <c r="R407" s="30"/>
      <c r="S407" s="30"/>
      <c r="T407" s="30"/>
      <c r="U407" s="30"/>
      <c r="V407" s="30"/>
      <c r="W407" s="30"/>
      <c r="X407" s="30"/>
      <c r="Y407" s="30"/>
      <c r="Z407" s="30"/>
      <c r="AA407" s="30"/>
      <c r="AB407" s="30"/>
      <c r="AC407" s="30"/>
      <c r="AD407" s="30"/>
      <c r="AE407" s="30"/>
      <c r="AF407" s="30"/>
      <c r="AG407" s="30"/>
      <c r="AH407" s="30"/>
      <c r="AI407" s="30"/>
      <c r="AJ407" s="30"/>
      <c r="AK407" s="30"/>
      <c r="AL407" s="30"/>
      <c r="AM407" s="30"/>
      <c r="AN407" s="30"/>
      <c r="AO407" s="30"/>
      <c r="AP407" s="30"/>
      <c r="AQ407" s="30"/>
      <c r="AR407" s="30"/>
      <c r="AS407" s="30"/>
      <c r="AT407" s="30"/>
      <c r="AU407" s="30"/>
      <c r="AV407" s="30"/>
      <c r="AW407" s="30"/>
      <c r="AX407" s="30"/>
      <c r="AY407" s="30"/>
      <c r="AZ407" s="30"/>
      <c r="BA407" s="30"/>
      <c r="BB407" s="30"/>
      <c r="BC407" s="30"/>
      <c r="BD407" s="30"/>
      <c r="BE407" s="30"/>
      <c r="BF407" s="30"/>
      <c r="BG407" s="30"/>
      <c r="BH407" s="30"/>
      <c r="BI407" s="30"/>
      <c r="BJ407" s="30"/>
      <c r="BK407" s="30"/>
      <c r="BL407" s="30"/>
      <c r="BM407" s="30"/>
      <c r="BN407" s="30"/>
      <c r="BO407" s="30"/>
      <c r="BP407" s="30"/>
      <c r="BQ407" s="30"/>
      <c r="BR407" s="30"/>
      <c r="BS407" s="30"/>
      <c r="BT407" s="30"/>
      <c r="BU407" s="30"/>
      <c r="BV407" s="30"/>
      <c r="BW407" s="30"/>
      <c r="BX407" s="30"/>
      <c r="BY407" s="30"/>
      <c r="BZ407" s="30"/>
      <c r="CA407" s="30"/>
      <c r="CB407" s="30"/>
      <c r="CC407" s="30"/>
      <c r="CD407" s="30"/>
      <c r="CE407" s="30"/>
      <c r="CF407" s="30"/>
      <c r="CG407" s="30"/>
      <c r="CH407" s="30"/>
      <c r="CI407" s="30"/>
      <c r="CJ407" s="30"/>
      <c r="CK407" s="30"/>
      <c r="CL407" s="30"/>
      <c r="CM407" s="30"/>
    </row>
    <row r="408" spans="1:91" s="84" customFormat="1" ht="38.25">
      <c r="A408" s="44"/>
      <c r="B408" s="157"/>
      <c r="C408" s="197"/>
      <c r="D408" s="193" t="s">
        <v>161</v>
      </c>
      <c r="E408" s="195"/>
      <c r="F408" s="196"/>
      <c r="G408" s="158"/>
      <c r="H408" s="272"/>
      <c r="I408" s="272"/>
      <c r="J408" s="272"/>
      <c r="K408" s="23"/>
      <c r="L408" s="102"/>
      <c r="M408" s="30"/>
      <c r="N408" s="30"/>
      <c r="O408" s="30"/>
      <c r="P408" s="30"/>
      <c r="Q408" s="30"/>
      <c r="R408" s="30"/>
      <c r="S408" s="30"/>
      <c r="T408" s="30"/>
      <c r="U408" s="30"/>
      <c r="V408" s="30"/>
      <c r="W408" s="30"/>
      <c r="X408" s="30"/>
      <c r="Y408" s="30"/>
      <c r="Z408" s="30"/>
      <c r="AA408" s="30"/>
      <c r="AB408" s="30"/>
      <c r="AC408" s="30"/>
      <c r="AD408" s="30"/>
      <c r="AE408" s="30"/>
      <c r="AF408" s="30"/>
      <c r="AG408" s="30"/>
      <c r="AH408" s="30"/>
      <c r="AI408" s="30"/>
      <c r="AJ408" s="30"/>
      <c r="AK408" s="30"/>
      <c r="AL408" s="30"/>
      <c r="AM408" s="30"/>
      <c r="AN408" s="30"/>
      <c r="AO408" s="30"/>
      <c r="AP408" s="30"/>
      <c r="AQ408" s="30"/>
      <c r="AR408" s="30"/>
      <c r="AS408" s="30"/>
      <c r="AT408" s="30"/>
      <c r="AU408" s="30"/>
      <c r="AV408" s="30"/>
      <c r="AW408" s="30"/>
      <c r="AX408" s="30"/>
      <c r="AY408" s="30"/>
      <c r="AZ408" s="30"/>
      <c r="BA408" s="30"/>
      <c r="BB408" s="30"/>
      <c r="BC408" s="30"/>
      <c r="BD408" s="30"/>
      <c r="BE408" s="30"/>
      <c r="BF408" s="30"/>
      <c r="BG408" s="30"/>
      <c r="BH408" s="30"/>
      <c r="BI408" s="30"/>
      <c r="BJ408" s="30"/>
      <c r="BK408" s="30"/>
      <c r="BL408" s="30"/>
      <c r="BM408" s="30"/>
      <c r="BN408" s="30"/>
      <c r="BO408" s="30"/>
      <c r="BP408" s="30"/>
      <c r="BQ408" s="30"/>
      <c r="BR408" s="30"/>
      <c r="BS408" s="30"/>
      <c r="BT408" s="30"/>
      <c r="BU408" s="30"/>
      <c r="BV408" s="30"/>
      <c r="BW408" s="30"/>
      <c r="BX408" s="30"/>
      <c r="BY408" s="30"/>
      <c r="BZ408" s="30"/>
      <c r="CA408" s="30"/>
      <c r="CB408" s="30"/>
      <c r="CC408" s="30"/>
      <c r="CD408" s="30"/>
      <c r="CE408" s="30"/>
      <c r="CF408" s="30"/>
      <c r="CG408" s="30"/>
      <c r="CH408" s="30"/>
      <c r="CI408" s="30"/>
      <c r="CJ408" s="30"/>
      <c r="CK408" s="30"/>
      <c r="CL408" s="30"/>
      <c r="CM408" s="30"/>
    </row>
    <row r="409" spans="1:91" s="84" customFormat="1">
      <c r="A409" s="44"/>
      <c r="B409" s="157"/>
      <c r="C409" s="197"/>
      <c r="D409" s="193"/>
      <c r="E409" s="195"/>
      <c r="F409" s="196"/>
      <c r="G409" s="158"/>
      <c r="H409" s="272"/>
      <c r="I409" s="272"/>
      <c r="J409" s="272"/>
      <c r="K409" s="23"/>
      <c r="L409" s="102"/>
      <c r="M409" s="30"/>
      <c r="N409" s="30"/>
      <c r="O409" s="30"/>
      <c r="P409" s="30"/>
      <c r="Q409" s="30"/>
      <c r="R409" s="30"/>
      <c r="S409" s="30"/>
      <c r="T409" s="30"/>
      <c r="U409" s="30"/>
      <c r="V409" s="30"/>
      <c r="W409" s="30"/>
      <c r="X409" s="30"/>
      <c r="Y409" s="30"/>
      <c r="Z409" s="30"/>
      <c r="AA409" s="30"/>
      <c r="AB409" s="30"/>
      <c r="AC409" s="30"/>
      <c r="AD409" s="30"/>
      <c r="AE409" s="30"/>
      <c r="AF409" s="30"/>
      <c r="AG409" s="30"/>
      <c r="AH409" s="30"/>
      <c r="AI409" s="30"/>
      <c r="AJ409" s="30"/>
      <c r="AK409" s="30"/>
      <c r="AL409" s="30"/>
      <c r="AM409" s="30"/>
      <c r="AN409" s="30"/>
      <c r="AO409" s="30"/>
      <c r="AP409" s="30"/>
      <c r="AQ409" s="30"/>
      <c r="AR409" s="30"/>
      <c r="AS409" s="30"/>
      <c r="AT409" s="30"/>
      <c r="AU409" s="30"/>
      <c r="AV409" s="30"/>
      <c r="AW409" s="30"/>
      <c r="AX409" s="30"/>
      <c r="AY409" s="30"/>
      <c r="AZ409" s="30"/>
      <c r="BA409" s="30"/>
      <c r="BB409" s="30"/>
      <c r="BC409" s="30"/>
      <c r="BD409" s="30"/>
      <c r="BE409" s="30"/>
      <c r="BF409" s="30"/>
      <c r="BG409" s="30"/>
      <c r="BH409" s="30"/>
      <c r="BI409" s="30"/>
      <c r="BJ409" s="30"/>
      <c r="BK409" s="30"/>
      <c r="BL409" s="30"/>
      <c r="BM409" s="30"/>
      <c r="BN409" s="30"/>
      <c r="BO409" s="30"/>
      <c r="BP409" s="30"/>
      <c r="BQ409" s="30"/>
      <c r="BR409" s="30"/>
      <c r="BS409" s="30"/>
      <c r="BT409" s="30"/>
      <c r="BU409" s="30"/>
      <c r="BV409" s="30"/>
      <c r="BW409" s="30"/>
      <c r="BX409" s="30"/>
      <c r="BY409" s="30"/>
      <c r="BZ409" s="30"/>
      <c r="CA409" s="30"/>
      <c r="CB409" s="30"/>
      <c r="CC409" s="30"/>
      <c r="CD409" s="30"/>
      <c r="CE409" s="30"/>
      <c r="CF409" s="30"/>
      <c r="CG409" s="30"/>
      <c r="CH409" s="30"/>
      <c r="CI409" s="30"/>
      <c r="CJ409" s="30"/>
      <c r="CK409" s="30"/>
      <c r="CL409" s="30"/>
      <c r="CM409" s="30"/>
    </row>
    <row r="410" spans="1:91" s="84" customFormat="1">
      <c r="A410" s="44"/>
      <c r="B410" s="157"/>
      <c r="C410" s="197"/>
      <c r="D410" s="193" t="s">
        <v>272</v>
      </c>
      <c r="E410" s="195"/>
      <c r="F410" s="196"/>
      <c r="G410" s="158"/>
      <c r="H410" s="272"/>
      <c r="I410" s="272"/>
      <c r="J410" s="272"/>
      <c r="K410" s="23"/>
      <c r="L410" s="102"/>
      <c r="M410" s="30"/>
      <c r="N410" s="30"/>
      <c r="O410" s="30"/>
      <c r="P410" s="30"/>
      <c r="Q410" s="30"/>
      <c r="R410" s="30"/>
      <c r="S410" s="30"/>
      <c r="T410" s="30"/>
      <c r="U410" s="30"/>
      <c r="V410" s="30"/>
      <c r="W410" s="30"/>
      <c r="X410" s="30"/>
      <c r="Y410" s="30"/>
      <c r="Z410" s="30"/>
      <c r="AA410" s="30"/>
      <c r="AB410" s="30"/>
      <c r="AC410" s="30"/>
      <c r="AD410" s="30"/>
      <c r="AE410" s="30"/>
      <c r="AF410" s="30"/>
      <c r="AG410" s="30"/>
      <c r="AH410" s="30"/>
      <c r="AI410" s="30"/>
      <c r="AJ410" s="30"/>
      <c r="AK410" s="30"/>
      <c r="AL410" s="30"/>
      <c r="AM410" s="30"/>
      <c r="AN410" s="30"/>
      <c r="AO410" s="30"/>
      <c r="AP410" s="30"/>
      <c r="AQ410" s="30"/>
      <c r="AR410" s="30"/>
      <c r="AS410" s="30"/>
      <c r="AT410" s="30"/>
      <c r="AU410" s="30"/>
      <c r="AV410" s="30"/>
      <c r="AW410" s="30"/>
      <c r="AX410" s="30"/>
      <c r="AY410" s="30"/>
      <c r="AZ410" s="30"/>
      <c r="BA410" s="30"/>
      <c r="BB410" s="30"/>
      <c r="BC410" s="30"/>
      <c r="BD410" s="30"/>
      <c r="BE410" s="30"/>
      <c r="BF410" s="30"/>
      <c r="BG410" s="30"/>
      <c r="BH410" s="30"/>
      <c r="BI410" s="30"/>
      <c r="BJ410" s="30"/>
      <c r="BK410" s="30"/>
      <c r="BL410" s="30"/>
      <c r="BM410" s="30"/>
      <c r="BN410" s="30"/>
      <c r="BO410" s="30"/>
      <c r="BP410" s="30"/>
      <c r="BQ410" s="30"/>
      <c r="BR410" s="30"/>
      <c r="BS410" s="30"/>
      <c r="BT410" s="30"/>
      <c r="BU410" s="30"/>
      <c r="BV410" s="30"/>
      <c r="BW410" s="30"/>
      <c r="BX410" s="30"/>
      <c r="BY410" s="30"/>
      <c r="BZ410" s="30"/>
      <c r="CA410" s="30"/>
      <c r="CB410" s="30"/>
      <c r="CC410" s="30"/>
      <c r="CD410" s="30"/>
      <c r="CE410" s="30"/>
      <c r="CF410" s="30"/>
      <c r="CG410" s="30"/>
      <c r="CH410" s="30"/>
      <c r="CI410" s="30"/>
      <c r="CJ410" s="30"/>
      <c r="CK410" s="30"/>
      <c r="CL410" s="30"/>
      <c r="CM410" s="30"/>
    </row>
    <row r="411" spans="1:91" s="84" customFormat="1">
      <c r="A411" s="44"/>
      <c r="B411" s="157"/>
      <c r="C411" s="197"/>
      <c r="D411" s="193"/>
      <c r="E411" s="195"/>
      <c r="F411" s="196"/>
      <c r="G411" s="158"/>
      <c r="H411" s="272"/>
      <c r="I411" s="272"/>
      <c r="J411" s="272"/>
      <c r="K411" s="23"/>
      <c r="L411" s="102"/>
      <c r="M411" s="30"/>
      <c r="N411" s="30"/>
      <c r="O411" s="30"/>
      <c r="P411" s="30"/>
      <c r="Q411" s="30"/>
      <c r="R411" s="30"/>
      <c r="S411" s="30"/>
      <c r="T411" s="30"/>
      <c r="U411" s="30"/>
      <c r="V411" s="30"/>
      <c r="W411" s="30"/>
      <c r="X411" s="30"/>
      <c r="Y411" s="30"/>
      <c r="Z411" s="30"/>
      <c r="AA411" s="30"/>
      <c r="AB411" s="30"/>
      <c r="AC411" s="30"/>
      <c r="AD411" s="30"/>
      <c r="AE411" s="30"/>
      <c r="AF411" s="30"/>
      <c r="AG411" s="30"/>
      <c r="AH411" s="30"/>
      <c r="AI411" s="30"/>
      <c r="AJ411" s="30"/>
      <c r="AK411" s="30"/>
      <c r="AL411" s="30"/>
      <c r="AM411" s="30"/>
      <c r="AN411" s="30"/>
      <c r="AO411" s="30"/>
      <c r="AP411" s="30"/>
      <c r="AQ411" s="30"/>
      <c r="AR411" s="30"/>
      <c r="AS411" s="30"/>
      <c r="AT411" s="30"/>
      <c r="AU411" s="30"/>
      <c r="AV411" s="30"/>
      <c r="AW411" s="30"/>
      <c r="AX411" s="30"/>
      <c r="AY411" s="30"/>
      <c r="AZ411" s="30"/>
      <c r="BA411" s="30"/>
      <c r="BB411" s="30"/>
      <c r="BC411" s="30"/>
      <c r="BD411" s="30"/>
      <c r="BE411" s="30"/>
      <c r="BF411" s="30"/>
      <c r="BG411" s="30"/>
      <c r="BH411" s="30"/>
      <c r="BI411" s="30"/>
      <c r="BJ411" s="30"/>
      <c r="BK411" s="30"/>
      <c r="BL411" s="30"/>
      <c r="BM411" s="30"/>
      <c r="BN411" s="30"/>
      <c r="BO411" s="30"/>
      <c r="BP411" s="30"/>
      <c r="BQ411" s="30"/>
      <c r="BR411" s="30"/>
      <c r="BS411" s="30"/>
      <c r="BT411" s="30"/>
      <c r="BU411" s="30"/>
      <c r="BV411" s="30"/>
      <c r="BW411" s="30"/>
      <c r="BX411" s="30"/>
      <c r="BY411" s="30"/>
      <c r="BZ411" s="30"/>
      <c r="CA411" s="30"/>
      <c r="CB411" s="30"/>
      <c r="CC411" s="30"/>
      <c r="CD411" s="30"/>
      <c r="CE411" s="30"/>
      <c r="CF411" s="30"/>
      <c r="CG411" s="30"/>
      <c r="CH411" s="30"/>
      <c r="CI411" s="30"/>
      <c r="CJ411" s="30"/>
      <c r="CK411" s="30"/>
      <c r="CL411" s="30"/>
      <c r="CM411" s="30"/>
    </row>
    <row r="412" spans="1:91" s="84" customFormat="1">
      <c r="A412" s="44"/>
      <c r="B412" s="157"/>
      <c r="C412" s="198"/>
      <c r="D412" s="171" t="s">
        <v>124</v>
      </c>
      <c r="E412" s="195"/>
      <c r="F412" s="196"/>
      <c r="G412" s="158"/>
      <c r="H412" s="272"/>
      <c r="I412" s="272"/>
      <c r="J412" s="272"/>
      <c r="K412" s="23"/>
      <c r="L412" s="102"/>
      <c r="M412" s="30"/>
      <c r="N412" s="30"/>
      <c r="O412" s="30"/>
      <c r="P412" s="30"/>
      <c r="Q412" s="30"/>
      <c r="R412" s="30"/>
      <c r="S412" s="30"/>
      <c r="T412" s="30"/>
      <c r="U412" s="30"/>
      <c r="V412" s="30"/>
      <c r="W412" s="30"/>
      <c r="X412" s="30"/>
      <c r="Y412" s="30"/>
      <c r="Z412" s="30"/>
      <c r="AA412" s="30"/>
      <c r="AB412" s="30"/>
      <c r="AC412" s="30"/>
      <c r="AD412" s="30"/>
      <c r="AE412" s="30"/>
      <c r="AF412" s="30"/>
      <c r="AG412" s="30"/>
      <c r="AH412" s="30"/>
      <c r="AI412" s="30"/>
      <c r="AJ412" s="30"/>
      <c r="AK412" s="30"/>
      <c r="AL412" s="30"/>
      <c r="AM412" s="30"/>
      <c r="AN412" s="30"/>
      <c r="AO412" s="30"/>
      <c r="AP412" s="30"/>
      <c r="AQ412" s="30"/>
      <c r="AR412" s="30"/>
      <c r="AS412" s="30"/>
      <c r="AT412" s="30"/>
      <c r="AU412" s="30"/>
      <c r="AV412" s="30"/>
      <c r="AW412" s="30"/>
      <c r="AX412" s="30"/>
      <c r="AY412" s="30"/>
      <c r="AZ412" s="30"/>
      <c r="BA412" s="30"/>
      <c r="BB412" s="30"/>
      <c r="BC412" s="30"/>
      <c r="BD412" s="30"/>
      <c r="BE412" s="30"/>
      <c r="BF412" s="30"/>
      <c r="BG412" s="30"/>
      <c r="BH412" s="30"/>
      <c r="BI412" s="30"/>
      <c r="BJ412" s="30"/>
      <c r="BK412" s="30"/>
      <c r="BL412" s="30"/>
      <c r="BM412" s="30"/>
      <c r="BN412" s="30"/>
      <c r="BO412" s="30"/>
      <c r="BP412" s="30"/>
      <c r="BQ412" s="30"/>
      <c r="BR412" s="30"/>
      <c r="BS412" s="30"/>
      <c r="BT412" s="30"/>
      <c r="BU412" s="30"/>
      <c r="BV412" s="30"/>
      <c r="BW412" s="30"/>
      <c r="BX412" s="30"/>
      <c r="BY412" s="30"/>
      <c r="BZ412" s="30"/>
      <c r="CA412" s="30"/>
      <c r="CB412" s="30"/>
      <c r="CC412" s="30"/>
      <c r="CD412" s="30"/>
      <c r="CE412" s="30"/>
      <c r="CF412" s="30"/>
      <c r="CG412" s="30"/>
      <c r="CH412" s="30"/>
      <c r="CI412" s="30"/>
      <c r="CJ412" s="30"/>
      <c r="CK412" s="30"/>
      <c r="CL412" s="30"/>
      <c r="CM412" s="30"/>
    </row>
    <row r="413" spans="1:91" s="84" customFormat="1">
      <c r="A413" s="44"/>
      <c r="B413" s="157"/>
      <c r="C413" s="198"/>
      <c r="D413" s="171"/>
      <c r="E413" s="195"/>
      <c r="F413" s="196"/>
      <c r="G413" s="158"/>
      <c r="H413" s="272"/>
      <c r="I413" s="272"/>
      <c r="J413" s="272"/>
      <c r="K413" s="23"/>
      <c r="L413" s="102"/>
      <c r="M413" s="30"/>
      <c r="N413" s="30"/>
      <c r="O413" s="30"/>
      <c r="P413" s="30"/>
      <c r="Q413" s="30"/>
      <c r="R413" s="30"/>
      <c r="S413" s="30"/>
      <c r="T413" s="30"/>
      <c r="U413" s="30"/>
      <c r="V413" s="30"/>
      <c r="W413" s="30"/>
      <c r="X413" s="30"/>
      <c r="Y413" s="30"/>
      <c r="Z413" s="30"/>
      <c r="AA413" s="30"/>
      <c r="AB413" s="30"/>
      <c r="AC413" s="30"/>
      <c r="AD413" s="30"/>
      <c r="AE413" s="30"/>
      <c r="AF413" s="30"/>
      <c r="AG413" s="30"/>
      <c r="AH413" s="30"/>
      <c r="AI413" s="30"/>
      <c r="AJ413" s="30"/>
      <c r="AK413" s="30"/>
      <c r="AL413" s="30"/>
      <c r="AM413" s="30"/>
      <c r="AN413" s="30"/>
      <c r="AO413" s="30"/>
      <c r="AP413" s="30"/>
      <c r="AQ413" s="30"/>
      <c r="AR413" s="30"/>
      <c r="AS413" s="30"/>
      <c r="AT413" s="30"/>
      <c r="AU413" s="30"/>
      <c r="AV413" s="30"/>
      <c r="AW413" s="30"/>
      <c r="AX413" s="30"/>
      <c r="AY413" s="30"/>
      <c r="AZ413" s="30"/>
      <c r="BA413" s="30"/>
      <c r="BB413" s="30"/>
      <c r="BC413" s="30"/>
      <c r="BD413" s="30"/>
      <c r="BE413" s="30"/>
      <c r="BF413" s="30"/>
      <c r="BG413" s="30"/>
      <c r="BH413" s="30"/>
      <c r="BI413" s="30"/>
      <c r="BJ413" s="30"/>
      <c r="BK413" s="30"/>
      <c r="BL413" s="30"/>
      <c r="BM413" s="30"/>
      <c r="BN413" s="30"/>
      <c r="BO413" s="30"/>
      <c r="BP413" s="30"/>
      <c r="BQ413" s="30"/>
      <c r="BR413" s="30"/>
      <c r="BS413" s="30"/>
      <c r="BT413" s="30"/>
      <c r="BU413" s="30"/>
      <c r="BV413" s="30"/>
      <c r="BW413" s="30"/>
      <c r="BX413" s="30"/>
      <c r="BY413" s="30"/>
      <c r="BZ413" s="30"/>
      <c r="CA413" s="30"/>
      <c r="CB413" s="30"/>
      <c r="CC413" s="30"/>
      <c r="CD413" s="30"/>
      <c r="CE413" s="30"/>
      <c r="CF413" s="30"/>
      <c r="CG413" s="30"/>
      <c r="CH413" s="30"/>
      <c r="CI413" s="30"/>
      <c r="CJ413" s="30"/>
      <c r="CK413" s="30"/>
      <c r="CL413" s="30"/>
      <c r="CM413" s="30"/>
    </row>
    <row r="414" spans="1:91" s="84" customFormat="1" ht="25.5">
      <c r="A414" s="44"/>
      <c r="B414" s="157"/>
      <c r="C414" s="198"/>
      <c r="D414" s="171" t="s">
        <v>125</v>
      </c>
      <c r="E414" s="195"/>
      <c r="F414" s="196"/>
      <c r="G414" s="158"/>
      <c r="H414" s="272"/>
      <c r="I414" s="272"/>
      <c r="J414" s="272"/>
      <c r="K414" s="23"/>
      <c r="L414" s="102"/>
      <c r="M414" s="30"/>
      <c r="N414" s="30"/>
      <c r="O414" s="30"/>
      <c r="P414" s="30"/>
      <c r="Q414" s="30"/>
      <c r="R414" s="30"/>
      <c r="S414" s="30"/>
      <c r="T414" s="30"/>
      <c r="U414" s="30"/>
      <c r="V414" s="30"/>
      <c r="W414" s="30"/>
      <c r="X414" s="30"/>
      <c r="Y414" s="30"/>
      <c r="Z414" s="30"/>
      <c r="AA414" s="30"/>
      <c r="AB414" s="30"/>
      <c r="AC414" s="30"/>
      <c r="AD414" s="30"/>
      <c r="AE414" s="30"/>
      <c r="AF414" s="30"/>
      <c r="AG414" s="30"/>
      <c r="AH414" s="30"/>
      <c r="AI414" s="30"/>
      <c r="AJ414" s="30"/>
      <c r="AK414" s="30"/>
      <c r="AL414" s="30"/>
      <c r="AM414" s="30"/>
      <c r="AN414" s="30"/>
      <c r="AO414" s="30"/>
      <c r="AP414" s="30"/>
      <c r="AQ414" s="30"/>
      <c r="AR414" s="30"/>
      <c r="AS414" s="30"/>
      <c r="AT414" s="30"/>
      <c r="AU414" s="30"/>
      <c r="AV414" s="30"/>
      <c r="AW414" s="30"/>
      <c r="AX414" s="30"/>
      <c r="AY414" s="30"/>
      <c r="AZ414" s="30"/>
      <c r="BA414" s="30"/>
      <c r="BB414" s="30"/>
      <c r="BC414" s="30"/>
      <c r="BD414" s="30"/>
      <c r="BE414" s="30"/>
      <c r="BF414" s="30"/>
      <c r="BG414" s="30"/>
      <c r="BH414" s="30"/>
      <c r="BI414" s="30"/>
      <c r="BJ414" s="30"/>
      <c r="BK414" s="30"/>
      <c r="BL414" s="30"/>
      <c r="BM414" s="30"/>
      <c r="BN414" s="30"/>
      <c r="BO414" s="30"/>
      <c r="BP414" s="30"/>
      <c r="BQ414" s="30"/>
      <c r="BR414" s="30"/>
      <c r="BS414" s="30"/>
      <c r="BT414" s="30"/>
      <c r="BU414" s="30"/>
      <c r="BV414" s="30"/>
      <c r="BW414" s="30"/>
      <c r="BX414" s="30"/>
      <c r="BY414" s="30"/>
      <c r="BZ414" s="30"/>
      <c r="CA414" s="30"/>
      <c r="CB414" s="30"/>
      <c r="CC414" s="30"/>
      <c r="CD414" s="30"/>
      <c r="CE414" s="30"/>
      <c r="CF414" s="30"/>
      <c r="CG414" s="30"/>
      <c r="CH414" s="30"/>
      <c r="CI414" s="30"/>
      <c r="CJ414" s="30"/>
      <c r="CK414" s="30"/>
      <c r="CL414" s="30"/>
      <c r="CM414" s="30"/>
    </row>
    <row r="415" spans="1:91" s="84" customFormat="1">
      <c r="A415" s="44"/>
      <c r="B415" s="157"/>
      <c r="C415" s="198"/>
      <c r="D415" s="171"/>
      <c r="E415" s="195"/>
      <c r="F415" s="196"/>
      <c r="G415" s="158"/>
      <c r="H415" s="272"/>
      <c r="I415" s="272"/>
      <c r="J415" s="272"/>
      <c r="K415" s="23"/>
      <c r="L415" s="102"/>
      <c r="M415" s="30"/>
      <c r="N415" s="30"/>
      <c r="O415" s="30"/>
      <c r="P415" s="30"/>
      <c r="Q415" s="30"/>
      <c r="R415" s="30"/>
      <c r="S415" s="30"/>
      <c r="T415" s="30"/>
      <c r="U415" s="30"/>
      <c r="V415" s="30"/>
      <c r="W415" s="30"/>
      <c r="X415" s="30"/>
      <c r="Y415" s="30"/>
      <c r="Z415" s="30"/>
      <c r="AA415" s="30"/>
      <c r="AB415" s="30"/>
      <c r="AC415" s="30"/>
      <c r="AD415" s="30"/>
      <c r="AE415" s="30"/>
      <c r="AF415" s="30"/>
      <c r="AG415" s="30"/>
      <c r="AH415" s="30"/>
      <c r="AI415" s="30"/>
      <c r="AJ415" s="30"/>
      <c r="AK415" s="30"/>
      <c r="AL415" s="30"/>
      <c r="AM415" s="30"/>
      <c r="AN415" s="30"/>
      <c r="AO415" s="30"/>
      <c r="AP415" s="30"/>
      <c r="AQ415" s="30"/>
      <c r="AR415" s="30"/>
      <c r="AS415" s="30"/>
      <c r="AT415" s="30"/>
      <c r="AU415" s="30"/>
      <c r="AV415" s="30"/>
      <c r="AW415" s="30"/>
      <c r="AX415" s="30"/>
      <c r="AY415" s="30"/>
      <c r="AZ415" s="30"/>
      <c r="BA415" s="30"/>
      <c r="BB415" s="30"/>
      <c r="BC415" s="30"/>
      <c r="BD415" s="30"/>
      <c r="BE415" s="30"/>
      <c r="BF415" s="30"/>
      <c r="BG415" s="30"/>
      <c r="BH415" s="30"/>
      <c r="BI415" s="30"/>
      <c r="BJ415" s="30"/>
      <c r="BK415" s="30"/>
      <c r="BL415" s="30"/>
      <c r="BM415" s="30"/>
      <c r="BN415" s="30"/>
      <c r="BO415" s="30"/>
      <c r="BP415" s="30"/>
      <c r="BQ415" s="30"/>
      <c r="BR415" s="30"/>
      <c r="BS415" s="30"/>
      <c r="BT415" s="30"/>
      <c r="BU415" s="30"/>
      <c r="BV415" s="30"/>
      <c r="BW415" s="30"/>
      <c r="BX415" s="30"/>
      <c r="BY415" s="30"/>
      <c r="BZ415" s="30"/>
      <c r="CA415" s="30"/>
      <c r="CB415" s="30"/>
      <c r="CC415" s="30"/>
      <c r="CD415" s="30"/>
      <c r="CE415" s="30"/>
      <c r="CF415" s="30"/>
      <c r="CG415" s="30"/>
      <c r="CH415" s="30"/>
      <c r="CI415" s="30"/>
      <c r="CJ415" s="30"/>
      <c r="CK415" s="30"/>
      <c r="CL415" s="30"/>
      <c r="CM415" s="30"/>
    </row>
    <row r="416" spans="1:91" s="84" customFormat="1" ht="25.5">
      <c r="A416" s="44"/>
      <c r="B416" s="157"/>
      <c r="C416" s="198"/>
      <c r="D416" s="171" t="s">
        <v>274</v>
      </c>
      <c r="E416" s="195"/>
      <c r="F416" s="196"/>
      <c r="G416" s="158"/>
      <c r="H416" s="272"/>
      <c r="I416" s="272"/>
      <c r="J416" s="272"/>
      <c r="K416" s="23"/>
      <c r="L416" s="102"/>
      <c r="M416" s="30"/>
      <c r="N416" s="30"/>
      <c r="O416" s="30"/>
      <c r="P416" s="30"/>
      <c r="Q416" s="30"/>
      <c r="R416" s="30"/>
      <c r="S416" s="30"/>
      <c r="T416" s="30"/>
      <c r="U416" s="30"/>
      <c r="V416" s="30"/>
      <c r="W416" s="30"/>
      <c r="X416" s="30"/>
      <c r="Y416" s="30"/>
      <c r="Z416" s="30"/>
      <c r="AA416" s="30"/>
      <c r="AB416" s="30"/>
      <c r="AC416" s="30"/>
      <c r="AD416" s="30"/>
      <c r="AE416" s="30"/>
      <c r="AF416" s="30"/>
      <c r="AG416" s="30"/>
      <c r="AH416" s="30"/>
      <c r="AI416" s="30"/>
      <c r="AJ416" s="30"/>
      <c r="AK416" s="30"/>
      <c r="AL416" s="30"/>
      <c r="AM416" s="30"/>
      <c r="AN416" s="30"/>
      <c r="AO416" s="30"/>
      <c r="AP416" s="30"/>
      <c r="AQ416" s="30"/>
      <c r="AR416" s="30"/>
      <c r="AS416" s="30"/>
      <c r="AT416" s="30"/>
      <c r="AU416" s="30"/>
      <c r="AV416" s="30"/>
      <c r="AW416" s="30"/>
      <c r="AX416" s="30"/>
      <c r="AY416" s="30"/>
      <c r="AZ416" s="30"/>
      <c r="BA416" s="30"/>
      <c r="BB416" s="30"/>
      <c r="BC416" s="30"/>
      <c r="BD416" s="30"/>
      <c r="BE416" s="30"/>
      <c r="BF416" s="30"/>
      <c r="BG416" s="30"/>
      <c r="BH416" s="30"/>
      <c r="BI416" s="30"/>
      <c r="BJ416" s="30"/>
      <c r="BK416" s="30"/>
      <c r="BL416" s="30"/>
      <c r="BM416" s="30"/>
      <c r="BN416" s="30"/>
      <c r="BO416" s="30"/>
      <c r="BP416" s="30"/>
      <c r="BQ416" s="30"/>
      <c r="BR416" s="30"/>
      <c r="BS416" s="30"/>
      <c r="BT416" s="30"/>
      <c r="BU416" s="30"/>
      <c r="BV416" s="30"/>
      <c r="BW416" s="30"/>
      <c r="BX416" s="30"/>
      <c r="BY416" s="30"/>
      <c r="BZ416" s="30"/>
      <c r="CA416" s="30"/>
      <c r="CB416" s="30"/>
      <c r="CC416" s="30"/>
      <c r="CD416" s="30"/>
      <c r="CE416" s="30"/>
      <c r="CF416" s="30"/>
      <c r="CG416" s="30"/>
      <c r="CH416" s="30"/>
      <c r="CI416" s="30"/>
      <c r="CJ416" s="30"/>
      <c r="CK416" s="30"/>
      <c r="CL416" s="30"/>
      <c r="CM416" s="30"/>
    </row>
    <row r="417" spans="1:91" s="84" customFormat="1">
      <c r="A417" s="44"/>
      <c r="B417" s="157"/>
      <c r="C417" s="198"/>
      <c r="D417" s="171"/>
      <c r="E417" s="195"/>
      <c r="F417" s="196"/>
      <c r="G417" s="158"/>
      <c r="H417" s="272"/>
      <c r="I417" s="272"/>
      <c r="J417" s="272"/>
      <c r="K417" s="23"/>
      <c r="L417" s="102"/>
      <c r="M417" s="30"/>
      <c r="N417" s="30"/>
      <c r="O417" s="30"/>
      <c r="P417" s="30"/>
      <c r="Q417" s="30"/>
      <c r="R417" s="30"/>
      <c r="S417" s="30"/>
      <c r="T417" s="30"/>
      <c r="U417" s="30"/>
      <c r="V417" s="30"/>
      <c r="W417" s="30"/>
      <c r="X417" s="30"/>
      <c r="Y417" s="30"/>
      <c r="Z417" s="30"/>
      <c r="AA417" s="30"/>
      <c r="AB417" s="30"/>
      <c r="AC417" s="30"/>
      <c r="AD417" s="30"/>
      <c r="AE417" s="30"/>
      <c r="AF417" s="30"/>
      <c r="AG417" s="30"/>
      <c r="AH417" s="30"/>
      <c r="AI417" s="30"/>
      <c r="AJ417" s="30"/>
      <c r="AK417" s="30"/>
      <c r="AL417" s="30"/>
      <c r="AM417" s="30"/>
      <c r="AN417" s="30"/>
      <c r="AO417" s="30"/>
      <c r="AP417" s="30"/>
      <c r="AQ417" s="30"/>
      <c r="AR417" s="30"/>
      <c r="AS417" s="30"/>
      <c r="AT417" s="30"/>
      <c r="AU417" s="30"/>
      <c r="AV417" s="30"/>
      <c r="AW417" s="30"/>
      <c r="AX417" s="30"/>
      <c r="AY417" s="30"/>
      <c r="AZ417" s="30"/>
      <c r="BA417" s="30"/>
      <c r="BB417" s="30"/>
      <c r="BC417" s="30"/>
      <c r="BD417" s="30"/>
      <c r="BE417" s="30"/>
      <c r="BF417" s="30"/>
      <c r="BG417" s="30"/>
      <c r="BH417" s="30"/>
      <c r="BI417" s="30"/>
      <c r="BJ417" s="30"/>
      <c r="BK417" s="30"/>
      <c r="BL417" s="30"/>
      <c r="BM417" s="30"/>
      <c r="BN417" s="30"/>
      <c r="BO417" s="30"/>
      <c r="BP417" s="30"/>
      <c r="BQ417" s="30"/>
      <c r="BR417" s="30"/>
      <c r="BS417" s="30"/>
      <c r="BT417" s="30"/>
      <c r="BU417" s="30"/>
      <c r="BV417" s="30"/>
      <c r="BW417" s="30"/>
      <c r="BX417" s="30"/>
      <c r="BY417" s="30"/>
      <c r="BZ417" s="30"/>
      <c r="CA417" s="30"/>
      <c r="CB417" s="30"/>
      <c r="CC417" s="30"/>
      <c r="CD417" s="30"/>
      <c r="CE417" s="30"/>
      <c r="CF417" s="30"/>
      <c r="CG417" s="30"/>
      <c r="CH417" s="30"/>
      <c r="CI417" s="30"/>
      <c r="CJ417" s="30"/>
      <c r="CK417" s="30"/>
      <c r="CL417" s="30"/>
      <c r="CM417" s="30"/>
    </row>
    <row r="418" spans="1:91" s="84" customFormat="1">
      <c r="A418" s="44"/>
      <c r="B418" s="157"/>
      <c r="C418" s="198"/>
      <c r="D418" s="199" t="s">
        <v>163</v>
      </c>
      <c r="E418" s="195"/>
      <c r="F418" s="196"/>
      <c r="G418" s="158"/>
      <c r="H418" s="272"/>
      <c r="I418" s="272"/>
      <c r="J418" s="272"/>
      <c r="K418" s="23"/>
      <c r="L418" s="102"/>
      <c r="M418" s="30"/>
      <c r="N418" s="30"/>
      <c r="O418" s="30"/>
      <c r="P418" s="30"/>
      <c r="Q418" s="30"/>
      <c r="R418" s="30"/>
      <c r="S418" s="30"/>
      <c r="T418" s="30"/>
      <c r="U418" s="30"/>
      <c r="V418" s="30"/>
      <c r="W418" s="30"/>
      <c r="X418" s="30"/>
      <c r="Y418" s="30"/>
      <c r="Z418" s="30"/>
      <c r="AA418" s="30"/>
      <c r="AB418" s="30"/>
      <c r="AC418" s="30"/>
      <c r="AD418" s="30"/>
      <c r="AE418" s="30"/>
      <c r="AF418" s="30"/>
      <c r="AG418" s="30"/>
      <c r="AH418" s="30"/>
      <c r="AI418" s="30"/>
      <c r="AJ418" s="30"/>
      <c r="AK418" s="30"/>
      <c r="AL418" s="30"/>
      <c r="AM418" s="30"/>
      <c r="AN418" s="30"/>
      <c r="AO418" s="30"/>
      <c r="AP418" s="30"/>
      <c r="AQ418" s="30"/>
      <c r="AR418" s="30"/>
      <c r="AS418" s="30"/>
      <c r="AT418" s="30"/>
      <c r="AU418" s="30"/>
      <c r="AV418" s="30"/>
      <c r="AW418" s="30"/>
      <c r="AX418" s="30"/>
      <c r="AY418" s="30"/>
      <c r="AZ418" s="30"/>
      <c r="BA418" s="30"/>
      <c r="BB418" s="30"/>
      <c r="BC418" s="30"/>
      <c r="BD418" s="30"/>
      <c r="BE418" s="30"/>
      <c r="BF418" s="30"/>
      <c r="BG418" s="30"/>
      <c r="BH418" s="30"/>
      <c r="BI418" s="30"/>
      <c r="BJ418" s="30"/>
      <c r="BK418" s="30"/>
      <c r="BL418" s="30"/>
      <c r="BM418" s="30"/>
      <c r="BN418" s="30"/>
      <c r="BO418" s="30"/>
      <c r="BP418" s="30"/>
      <c r="BQ418" s="30"/>
      <c r="BR418" s="30"/>
      <c r="BS418" s="30"/>
      <c r="BT418" s="30"/>
      <c r="BU418" s="30"/>
      <c r="BV418" s="30"/>
      <c r="BW418" s="30"/>
      <c r="BX418" s="30"/>
      <c r="BY418" s="30"/>
      <c r="BZ418" s="30"/>
      <c r="CA418" s="30"/>
      <c r="CB418" s="30"/>
      <c r="CC418" s="30"/>
      <c r="CD418" s="30"/>
      <c r="CE418" s="30"/>
      <c r="CF418" s="30"/>
      <c r="CG418" s="30"/>
      <c r="CH418" s="30"/>
      <c r="CI418" s="30"/>
      <c r="CJ418" s="30"/>
      <c r="CK418" s="30"/>
      <c r="CL418" s="30"/>
      <c r="CM418" s="30"/>
    </row>
    <row r="419" spans="1:91" s="84" customFormat="1">
      <c r="A419" s="44"/>
      <c r="B419" s="157"/>
      <c r="C419" s="198"/>
      <c r="D419" s="171"/>
      <c r="E419" s="195"/>
      <c r="F419" s="196"/>
      <c r="G419" s="158"/>
      <c r="H419" s="272"/>
      <c r="I419" s="272"/>
      <c r="J419" s="272"/>
      <c r="K419" s="23"/>
      <c r="L419" s="102"/>
      <c r="M419" s="49"/>
      <c r="N419" s="49"/>
      <c r="O419" s="30"/>
      <c r="P419" s="30"/>
      <c r="Q419" s="30"/>
      <c r="R419" s="30"/>
      <c r="S419" s="30"/>
      <c r="T419" s="30"/>
      <c r="U419" s="30"/>
      <c r="V419" s="30"/>
      <c r="W419" s="30"/>
      <c r="X419" s="30"/>
      <c r="Y419" s="30"/>
      <c r="Z419" s="30"/>
      <c r="AA419" s="30"/>
      <c r="AB419" s="30"/>
      <c r="AC419" s="30"/>
      <c r="AD419" s="30"/>
      <c r="AE419" s="30"/>
      <c r="AF419" s="30"/>
      <c r="AG419" s="30"/>
      <c r="AH419" s="30"/>
      <c r="AI419" s="30"/>
      <c r="AJ419" s="30"/>
      <c r="AK419" s="30"/>
      <c r="AL419" s="30"/>
      <c r="AM419" s="30"/>
      <c r="AN419" s="30"/>
      <c r="AO419" s="30"/>
      <c r="AP419" s="30"/>
      <c r="AQ419" s="30"/>
      <c r="AR419" s="30"/>
      <c r="AS419" s="30"/>
      <c r="AT419" s="30"/>
      <c r="AU419" s="30"/>
      <c r="AV419" s="30"/>
      <c r="AW419" s="30"/>
      <c r="AX419" s="30"/>
      <c r="AY419" s="30"/>
      <c r="AZ419" s="30"/>
      <c r="BA419" s="30"/>
      <c r="BB419" s="30"/>
      <c r="BC419" s="30"/>
      <c r="BD419" s="30"/>
      <c r="BE419" s="30"/>
      <c r="BF419" s="30"/>
      <c r="BG419" s="30"/>
      <c r="BH419" s="30"/>
      <c r="BI419" s="30"/>
      <c r="BJ419" s="30"/>
      <c r="BK419" s="30"/>
      <c r="BL419" s="30"/>
      <c r="BM419" s="30"/>
      <c r="BN419" s="30"/>
      <c r="BO419" s="30"/>
      <c r="BP419" s="30"/>
      <c r="BQ419" s="30"/>
      <c r="BR419" s="30"/>
      <c r="BS419" s="30"/>
      <c r="BT419" s="30"/>
      <c r="BU419" s="30"/>
      <c r="BV419" s="30"/>
      <c r="BW419" s="30"/>
      <c r="BX419" s="30"/>
      <c r="BY419" s="30"/>
      <c r="BZ419" s="30"/>
      <c r="CA419" s="30"/>
      <c r="CB419" s="30"/>
      <c r="CC419" s="30"/>
      <c r="CD419" s="30"/>
      <c r="CE419" s="30"/>
      <c r="CF419" s="30"/>
      <c r="CG419" s="30"/>
      <c r="CH419" s="30"/>
      <c r="CI419" s="30"/>
      <c r="CJ419" s="30"/>
      <c r="CK419" s="30"/>
      <c r="CL419" s="30"/>
      <c r="CM419" s="30"/>
    </row>
    <row r="420" spans="1:91" s="84" customFormat="1" ht="25.5">
      <c r="A420" s="44"/>
      <c r="B420" s="157"/>
      <c r="C420" s="198"/>
      <c r="D420" s="170" t="s">
        <v>273</v>
      </c>
      <c r="E420" s="195"/>
      <c r="F420" s="196"/>
      <c r="G420" s="158"/>
      <c r="H420" s="272"/>
      <c r="I420" s="272"/>
      <c r="J420" s="272"/>
      <c r="K420" s="23"/>
      <c r="L420" s="102"/>
      <c r="M420" s="49"/>
      <c r="N420" s="49"/>
      <c r="O420" s="30"/>
      <c r="P420" s="30"/>
      <c r="Q420" s="30"/>
      <c r="R420" s="30"/>
      <c r="S420" s="30"/>
      <c r="T420" s="30"/>
      <c r="U420" s="30"/>
      <c r="V420" s="30"/>
      <c r="W420" s="30"/>
      <c r="X420" s="30"/>
      <c r="Y420" s="30"/>
      <c r="Z420" s="30"/>
      <c r="AA420" s="30"/>
      <c r="AB420" s="30"/>
      <c r="AC420" s="30"/>
      <c r="AD420" s="30"/>
      <c r="AE420" s="30"/>
      <c r="AF420" s="30"/>
      <c r="AG420" s="30"/>
      <c r="AH420" s="30"/>
      <c r="AI420" s="30"/>
      <c r="AJ420" s="30"/>
      <c r="AK420" s="30"/>
      <c r="AL420" s="30"/>
      <c r="AM420" s="30"/>
      <c r="AN420" s="30"/>
      <c r="AO420" s="30"/>
      <c r="AP420" s="30"/>
      <c r="AQ420" s="30"/>
      <c r="AR420" s="30"/>
      <c r="AS420" s="30"/>
      <c r="AT420" s="30"/>
      <c r="AU420" s="30"/>
      <c r="AV420" s="30"/>
      <c r="AW420" s="30"/>
      <c r="AX420" s="30"/>
      <c r="AY420" s="30"/>
      <c r="AZ420" s="30"/>
      <c r="BA420" s="30"/>
      <c r="BB420" s="30"/>
      <c r="BC420" s="30"/>
      <c r="BD420" s="30"/>
      <c r="BE420" s="30"/>
      <c r="BF420" s="30"/>
      <c r="BG420" s="30"/>
      <c r="BH420" s="30"/>
      <c r="BI420" s="30"/>
      <c r="BJ420" s="30"/>
      <c r="BK420" s="30"/>
      <c r="BL420" s="30"/>
      <c r="BM420" s="30"/>
      <c r="BN420" s="30"/>
      <c r="BO420" s="30"/>
      <c r="BP420" s="30"/>
      <c r="BQ420" s="30"/>
      <c r="BR420" s="30"/>
      <c r="BS420" s="30"/>
      <c r="BT420" s="30"/>
      <c r="BU420" s="30"/>
      <c r="BV420" s="30"/>
      <c r="BW420" s="30"/>
      <c r="BX420" s="30"/>
      <c r="BY420" s="30"/>
      <c r="BZ420" s="30"/>
      <c r="CA420" s="30"/>
      <c r="CB420" s="30"/>
      <c r="CC420" s="30"/>
      <c r="CD420" s="30"/>
      <c r="CE420" s="30"/>
      <c r="CF420" s="30"/>
      <c r="CG420" s="30"/>
      <c r="CH420" s="30"/>
      <c r="CI420" s="30"/>
      <c r="CJ420" s="30"/>
      <c r="CK420" s="30"/>
      <c r="CL420" s="30"/>
      <c r="CM420" s="30"/>
    </row>
    <row r="421" spans="1:91" s="84" customFormat="1" ht="30.95" customHeight="1">
      <c r="A421" s="44"/>
      <c r="B421" s="157"/>
      <c r="C421" s="198"/>
      <c r="D421" s="170" t="s">
        <v>74</v>
      </c>
      <c r="E421" s="195"/>
      <c r="F421" s="196"/>
      <c r="G421" s="158"/>
      <c r="H421" s="272"/>
      <c r="I421" s="272"/>
      <c r="J421" s="272"/>
      <c r="K421" s="23"/>
      <c r="L421" s="102"/>
      <c r="M421" s="49"/>
      <c r="N421" s="49"/>
      <c r="O421" s="30"/>
      <c r="P421" s="30"/>
      <c r="Q421" s="30"/>
      <c r="R421" s="30"/>
      <c r="S421" s="30"/>
      <c r="T421" s="30"/>
      <c r="U421" s="30"/>
      <c r="V421" s="30"/>
      <c r="W421" s="30"/>
      <c r="X421" s="30"/>
      <c r="Y421" s="30"/>
      <c r="Z421" s="30"/>
      <c r="AA421" s="30"/>
      <c r="AB421" s="30"/>
      <c r="AC421" s="30"/>
      <c r="AD421" s="30"/>
      <c r="AE421" s="30"/>
      <c r="AF421" s="30"/>
      <c r="AG421" s="30"/>
      <c r="AH421" s="30"/>
      <c r="AI421" s="30"/>
      <c r="AJ421" s="30"/>
      <c r="AK421" s="30"/>
      <c r="AL421" s="30"/>
      <c r="AM421" s="30"/>
      <c r="AN421" s="30"/>
      <c r="AO421" s="30"/>
      <c r="AP421" s="30"/>
      <c r="AQ421" s="30"/>
      <c r="AR421" s="30"/>
      <c r="AS421" s="30"/>
      <c r="AT421" s="30"/>
      <c r="AU421" s="30"/>
      <c r="AV421" s="30"/>
      <c r="AW421" s="30"/>
      <c r="AX421" s="30"/>
      <c r="AY421" s="30"/>
      <c r="AZ421" s="30"/>
      <c r="BA421" s="30"/>
      <c r="BB421" s="30"/>
      <c r="BC421" s="30"/>
      <c r="BD421" s="30"/>
      <c r="BE421" s="30"/>
      <c r="BF421" s="30"/>
      <c r="BG421" s="30"/>
      <c r="BH421" s="30"/>
      <c r="BI421" s="30"/>
      <c r="BJ421" s="30"/>
      <c r="BK421" s="30"/>
      <c r="BL421" s="30"/>
      <c r="BM421" s="30"/>
      <c r="BN421" s="30"/>
      <c r="BO421" s="30"/>
      <c r="BP421" s="30"/>
      <c r="BQ421" s="30"/>
      <c r="BR421" s="30"/>
      <c r="BS421" s="30"/>
      <c r="BT421" s="30"/>
      <c r="BU421" s="30"/>
      <c r="BV421" s="30"/>
      <c r="BW421" s="30"/>
      <c r="BX421" s="30"/>
      <c r="BY421" s="30"/>
      <c r="BZ421" s="30"/>
      <c r="CA421" s="30"/>
      <c r="CB421" s="30"/>
      <c r="CC421" s="30"/>
      <c r="CD421" s="30"/>
      <c r="CE421" s="30"/>
      <c r="CF421" s="30"/>
      <c r="CG421" s="30"/>
      <c r="CH421" s="30"/>
      <c r="CI421" s="30"/>
      <c r="CJ421" s="30"/>
      <c r="CK421" s="30"/>
      <c r="CL421" s="30"/>
      <c r="CM421" s="30"/>
    </row>
    <row r="422" spans="1:91" s="84" customFormat="1" ht="24.75" customHeight="1">
      <c r="A422" s="44"/>
      <c r="B422" s="157"/>
      <c r="C422" s="198"/>
      <c r="D422" s="170" t="s">
        <v>126</v>
      </c>
      <c r="E422" s="195"/>
      <c r="F422" s="196"/>
      <c r="G422" s="158"/>
      <c r="H422" s="272"/>
      <c r="I422" s="272"/>
      <c r="J422" s="272"/>
      <c r="K422" s="23"/>
      <c r="L422" s="102"/>
      <c r="M422" s="49"/>
      <c r="N422" s="49"/>
      <c r="O422" s="30"/>
      <c r="P422" s="30"/>
      <c r="Q422" s="30"/>
      <c r="R422" s="30"/>
      <c r="S422" s="30"/>
      <c r="T422" s="30"/>
      <c r="U422" s="30"/>
      <c r="V422" s="30"/>
      <c r="W422" s="30"/>
      <c r="X422" s="30"/>
      <c r="Y422" s="30"/>
      <c r="Z422" s="30"/>
      <c r="AA422" s="30"/>
      <c r="AB422" s="30"/>
      <c r="AC422" s="30"/>
      <c r="AD422" s="30"/>
      <c r="AE422" s="30"/>
      <c r="AF422" s="30"/>
      <c r="AG422" s="30"/>
      <c r="AH422" s="30"/>
      <c r="AI422" s="30"/>
      <c r="AJ422" s="30"/>
      <c r="AK422" s="30"/>
      <c r="AL422" s="30"/>
      <c r="AM422" s="30"/>
      <c r="AN422" s="30"/>
      <c r="AO422" s="30"/>
      <c r="AP422" s="30"/>
      <c r="AQ422" s="30"/>
      <c r="AR422" s="30"/>
      <c r="AS422" s="30"/>
      <c r="AT422" s="30"/>
      <c r="AU422" s="30"/>
      <c r="AV422" s="30"/>
      <c r="AW422" s="30"/>
      <c r="AX422" s="30"/>
      <c r="AY422" s="30"/>
      <c r="AZ422" s="30"/>
      <c r="BA422" s="30"/>
      <c r="BB422" s="30"/>
      <c r="BC422" s="30"/>
      <c r="BD422" s="30"/>
      <c r="BE422" s="30"/>
      <c r="BF422" s="30"/>
      <c r="BG422" s="30"/>
      <c r="BH422" s="30"/>
      <c r="BI422" s="30"/>
      <c r="BJ422" s="30"/>
      <c r="BK422" s="30"/>
      <c r="BL422" s="30"/>
      <c r="BM422" s="30"/>
      <c r="BN422" s="30"/>
      <c r="BO422" s="30"/>
      <c r="BP422" s="30"/>
      <c r="BQ422" s="30"/>
      <c r="BR422" s="30"/>
      <c r="BS422" s="30"/>
      <c r="BT422" s="30"/>
      <c r="BU422" s="30"/>
      <c r="BV422" s="30"/>
      <c r="BW422" s="30"/>
      <c r="BX422" s="30"/>
      <c r="BY422" s="30"/>
      <c r="BZ422" s="30"/>
      <c r="CA422" s="30"/>
      <c r="CB422" s="30"/>
      <c r="CC422" s="30"/>
      <c r="CD422" s="30"/>
      <c r="CE422" s="30"/>
      <c r="CF422" s="30"/>
      <c r="CG422" s="30"/>
      <c r="CH422" s="30"/>
      <c r="CI422" s="30"/>
      <c r="CJ422" s="30"/>
      <c r="CK422" s="30"/>
      <c r="CL422" s="30"/>
      <c r="CM422" s="30"/>
    </row>
    <row r="423" spans="1:91" s="84" customFormat="1">
      <c r="A423" s="44"/>
      <c r="B423" s="157"/>
      <c r="C423" s="198"/>
      <c r="D423" s="170"/>
      <c r="E423" s="195"/>
      <c r="F423" s="196"/>
      <c r="G423" s="158"/>
      <c r="H423" s="272"/>
      <c r="I423" s="272"/>
      <c r="J423" s="272"/>
      <c r="K423" s="23"/>
      <c r="L423" s="102"/>
      <c r="M423" s="49"/>
      <c r="N423" s="49"/>
      <c r="O423" s="30"/>
      <c r="P423" s="30"/>
      <c r="Q423" s="30"/>
      <c r="R423" s="30"/>
      <c r="S423" s="30"/>
      <c r="T423" s="30"/>
      <c r="U423" s="30"/>
      <c r="V423" s="30"/>
      <c r="W423" s="30"/>
      <c r="X423" s="30"/>
      <c r="Y423" s="30"/>
      <c r="Z423" s="30"/>
      <c r="AA423" s="30"/>
      <c r="AB423" s="30"/>
      <c r="AC423" s="30"/>
      <c r="AD423" s="30"/>
      <c r="AE423" s="30"/>
      <c r="AF423" s="30"/>
      <c r="AG423" s="30"/>
      <c r="AH423" s="30"/>
      <c r="AI423" s="30"/>
      <c r="AJ423" s="30"/>
      <c r="AK423" s="30"/>
      <c r="AL423" s="30"/>
      <c r="AM423" s="30"/>
      <c r="AN423" s="30"/>
      <c r="AO423" s="30"/>
      <c r="AP423" s="30"/>
      <c r="AQ423" s="30"/>
      <c r="AR423" s="30"/>
      <c r="AS423" s="30"/>
      <c r="AT423" s="30"/>
      <c r="AU423" s="30"/>
      <c r="AV423" s="30"/>
      <c r="AW423" s="30"/>
      <c r="AX423" s="30"/>
      <c r="AY423" s="30"/>
      <c r="AZ423" s="30"/>
      <c r="BA423" s="30"/>
      <c r="BB423" s="30"/>
      <c r="BC423" s="30"/>
      <c r="BD423" s="30"/>
      <c r="BE423" s="30"/>
      <c r="BF423" s="30"/>
      <c r="BG423" s="30"/>
      <c r="BH423" s="30"/>
      <c r="BI423" s="30"/>
      <c r="BJ423" s="30"/>
      <c r="BK423" s="30"/>
      <c r="BL423" s="30"/>
      <c r="BM423" s="30"/>
      <c r="BN423" s="30"/>
      <c r="BO423" s="30"/>
      <c r="BP423" s="30"/>
      <c r="BQ423" s="30"/>
      <c r="BR423" s="30"/>
      <c r="BS423" s="30"/>
      <c r="BT423" s="30"/>
      <c r="BU423" s="30"/>
      <c r="BV423" s="30"/>
      <c r="BW423" s="30"/>
      <c r="BX423" s="30"/>
      <c r="BY423" s="30"/>
      <c r="BZ423" s="30"/>
      <c r="CA423" s="30"/>
      <c r="CB423" s="30"/>
      <c r="CC423" s="30"/>
      <c r="CD423" s="30"/>
      <c r="CE423" s="30"/>
      <c r="CF423" s="30"/>
      <c r="CG423" s="30"/>
      <c r="CH423" s="30"/>
      <c r="CI423" s="30"/>
      <c r="CJ423" s="30"/>
      <c r="CK423" s="30"/>
      <c r="CL423" s="30"/>
      <c r="CM423" s="30"/>
    </row>
    <row r="424" spans="1:91" s="84" customFormat="1">
      <c r="A424" s="44"/>
      <c r="B424" s="157"/>
      <c r="C424" s="198"/>
      <c r="D424" s="199" t="s">
        <v>75</v>
      </c>
      <c r="E424" s="195"/>
      <c r="F424" s="196"/>
      <c r="G424" s="158"/>
      <c r="H424" s="272"/>
      <c r="I424" s="272"/>
      <c r="J424" s="272"/>
      <c r="K424" s="23"/>
      <c r="L424" s="102"/>
      <c r="M424" s="49"/>
      <c r="N424" s="49"/>
      <c r="O424" s="30"/>
      <c r="P424" s="30"/>
      <c r="Q424" s="30"/>
      <c r="R424" s="30"/>
      <c r="S424" s="30"/>
      <c r="T424" s="30"/>
      <c r="U424" s="30"/>
      <c r="V424" s="30"/>
      <c r="W424" s="30"/>
      <c r="X424" s="30"/>
      <c r="Y424" s="30"/>
      <c r="Z424" s="30"/>
      <c r="AA424" s="30"/>
      <c r="AB424" s="30"/>
      <c r="AC424" s="30"/>
      <c r="AD424" s="30"/>
      <c r="AE424" s="30"/>
      <c r="AF424" s="30"/>
      <c r="AG424" s="30"/>
      <c r="AH424" s="30"/>
      <c r="AI424" s="30"/>
      <c r="AJ424" s="30"/>
      <c r="AK424" s="30"/>
      <c r="AL424" s="30"/>
      <c r="AM424" s="30"/>
      <c r="AN424" s="30"/>
      <c r="AO424" s="30"/>
      <c r="AP424" s="30"/>
      <c r="AQ424" s="30"/>
      <c r="AR424" s="30"/>
      <c r="AS424" s="30"/>
      <c r="AT424" s="30"/>
      <c r="AU424" s="30"/>
      <c r="AV424" s="30"/>
      <c r="AW424" s="30"/>
      <c r="AX424" s="30"/>
      <c r="AY424" s="30"/>
      <c r="AZ424" s="30"/>
      <c r="BA424" s="30"/>
      <c r="BB424" s="30"/>
      <c r="BC424" s="30"/>
      <c r="BD424" s="30"/>
      <c r="BE424" s="30"/>
      <c r="BF424" s="30"/>
      <c r="BG424" s="30"/>
      <c r="BH424" s="30"/>
      <c r="BI424" s="30"/>
      <c r="BJ424" s="30"/>
      <c r="BK424" s="30"/>
      <c r="BL424" s="30"/>
      <c r="BM424" s="30"/>
      <c r="BN424" s="30"/>
      <c r="BO424" s="30"/>
      <c r="BP424" s="30"/>
      <c r="BQ424" s="30"/>
      <c r="BR424" s="30"/>
      <c r="BS424" s="30"/>
      <c r="BT424" s="30"/>
      <c r="BU424" s="30"/>
      <c r="BV424" s="30"/>
      <c r="BW424" s="30"/>
      <c r="BX424" s="30"/>
      <c r="BY424" s="30"/>
      <c r="BZ424" s="30"/>
      <c r="CA424" s="30"/>
      <c r="CB424" s="30"/>
      <c r="CC424" s="30"/>
      <c r="CD424" s="30"/>
      <c r="CE424" s="30"/>
      <c r="CF424" s="30"/>
      <c r="CG424" s="30"/>
      <c r="CH424" s="30"/>
      <c r="CI424" s="30"/>
      <c r="CJ424" s="30"/>
      <c r="CK424" s="30"/>
      <c r="CL424" s="30"/>
      <c r="CM424" s="30"/>
    </row>
    <row r="425" spans="1:91" s="84" customFormat="1">
      <c r="A425" s="44"/>
      <c r="B425" s="157"/>
      <c r="C425" s="198"/>
      <c r="D425" s="200"/>
      <c r="E425" s="195"/>
      <c r="F425" s="196"/>
      <c r="G425" s="158"/>
      <c r="H425" s="272"/>
      <c r="I425" s="272"/>
      <c r="J425" s="272"/>
      <c r="K425" s="23"/>
      <c r="L425" s="102"/>
      <c r="M425" s="49"/>
      <c r="N425" s="49"/>
      <c r="O425" s="30"/>
      <c r="P425" s="30"/>
      <c r="Q425" s="30"/>
      <c r="R425" s="30"/>
      <c r="S425" s="30"/>
      <c r="T425" s="30"/>
      <c r="U425" s="30"/>
      <c r="V425" s="30"/>
      <c r="W425" s="30"/>
      <c r="X425" s="30"/>
      <c r="Y425" s="30"/>
      <c r="Z425" s="30"/>
      <c r="AA425" s="30"/>
      <c r="AB425" s="30"/>
      <c r="AC425" s="30"/>
      <c r="AD425" s="30"/>
      <c r="AE425" s="30"/>
      <c r="AF425" s="30"/>
      <c r="AG425" s="30"/>
      <c r="AH425" s="30"/>
      <c r="AI425" s="30"/>
      <c r="AJ425" s="30"/>
      <c r="AK425" s="30"/>
      <c r="AL425" s="30"/>
      <c r="AM425" s="30"/>
      <c r="AN425" s="30"/>
      <c r="AO425" s="30"/>
      <c r="AP425" s="30"/>
      <c r="AQ425" s="30"/>
      <c r="AR425" s="30"/>
      <c r="AS425" s="30"/>
      <c r="AT425" s="30"/>
      <c r="AU425" s="30"/>
      <c r="AV425" s="30"/>
      <c r="AW425" s="30"/>
      <c r="AX425" s="30"/>
      <c r="AY425" s="30"/>
      <c r="AZ425" s="30"/>
      <c r="BA425" s="30"/>
      <c r="BB425" s="30"/>
      <c r="BC425" s="30"/>
      <c r="BD425" s="30"/>
      <c r="BE425" s="30"/>
      <c r="BF425" s="30"/>
      <c r="BG425" s="30"/>
      <c r="BH425" s="30"/>
      <c r="BI425" s="30"/>
      <c r="BJ425" s="30"/>
      <c r="BK425" s="30"/>
      <c r="BL425" s="30"/>
      <c r="BM425" s="30"/>
      <c r="BN425" s="30"/>
      <c r="BO425" s="30"/>
      <c r="BP425" s="30"/>
      <c r="BQ425" s="30"/>
      <c r="BR425" s="30"/>
      <c r="BS425" s="30"/>
      <c r="BT425" s="30"/>
      <c r="BU425" s="30"/>
      <c r="BV425" s="30"/>
      <c r="BW425" s="30"/>
      <c r="BX425" s="30"/>
      <c r="BY425" s="30"/>
      <c r="BZ425" s="30"/>
      <c r="CA425" s="30"/>
      <c r="CB425" s="30"/>
      <c r="CC425" s="30"/>
      <c r="CD425" s="30"/>
      <c r="CE425" s="30"/>
      <c r="CF425" s="30"/>
      <c r="CG425" s="30"/>
      <c r="CH425" s="30"/>
      <c r="CI425" s="30"/>
      <c r="CJ425" s="30"/>
      <c r="CK425" s="30"/>
      <c r="CL425" s="30"/>
      <c r="CM425" s="30"/>
    </row>
    <row r="426" spans="1:91" s="84" customFormat="1">
      <c r="A426" s="44"/>
      <c r="B426" s="157"/>
      <c r="C426" s="198"/>
      <c r="D426" s="200"/>
      <c r="E426" s="195"/>
      <c r="F426" s="196"/>
      <c r="G426" s="158"/>
      <c r="H426" s="272"/>
      <c r="I426" s="272"/>
      <c r="J426" s="272"/>
      <c r="K426" s="23"/>
      <c r="L426" s="102"/>
      <c r="M426" s="49"/>
      <c r="N426" s="49"/>
      <c r="O426" s="30"/>
      <c r="P426" s="30"/>
      <c r="Q426" s="30"/>
      <c r="R426" s="30"/>
      <c r="S426" s="30"/>
      <c r="T426" s="30"/>
      <c r="U426" s="30"/>
      <c r="V426" s="30"/>
      <c r="W426" s="30"/>
      <c r="X426" s="30"/>
      <c r="Y426" s="30"/>
      <c r="Z426" s="30"/>
      <c r="AA426" s="30"/>
      <c r="AB426" s="30"/>
      <c r="AC426" s="30"/>
      <c r="AD426" s="30"/>
      <c r="AE426" s="30"/>
      <c r="AF426" s="30"/>
      <c r="AG426" s="30"/>
      <c r="AH426" s="30"/>
      <c r="AI426" s="30"/>
      <c r="AJ426" s="30"/>
      <c r="AK426" s="30"/>
      <c r="AL426" s="30"/>
      <c r="AM426" s="30"/>
      <c r="AN426" s="30"/>
      <c r="AO426" s="30"/>
      <c r="AP426" s="30"/>
      <c r="AQ426" s="30"/>
      <c r="AR426" s="30"/>
      <c r="AS426" s="30"/>
      <c r="AT426" s="30"/>
      <c r="AU426" s="30"/>
      <c r="AV426" s="30"/>
      <c r="AW426" s="30"/>
      <c r="AX426" s="30"/>
      <c r="AY426" s="30"/>
      <c r="AZ426" s="30"/>
      <c r="BA426" s="30"/>
      <c r="BB426" s="30"/>
      <c r="BC426" s="30"/>
      <c r="BD426" s="30"/>
      <c r="BE426" s="30"/>
      <c r="BF426" s="30"/>
      <c r="BG426" s="30"/>
      <c r="BH426" s="30"/>
      <c r="BI426" s="30"/>
      <c r="BJ426" s="30"/>
      <c r="BK426" s="30"/>
      <c r="BL426" s="30"/>
      <c r="BM426" s="30"/>
      <c r="BN426" s="30"/>
      <c r="BO426" s="30"/>
      <c r="BP426" s="30"/>
      <c r="BQ426" s="30"/>
      <c r="BR426" s="30"/>
      <c r="BS426" s="30"/>
      <c r="BT426" s="30"/>
      <c r="BU426" s="30"/>
      <c r="BV426" s="30"/>
      <c r="BW426" s="30"/>
      <c r="BX426" s="30"/>
      <c r="BY426" s="30"/>
      <c r="BZ426" s="30"/>
      <c r="CA426" s="30"/>
      <c r="CB426" s="30"/>
      <c r="CC426" s="30"/>
      <c r="CD426" s="30"/>
      <c r="CE426" s="30"/>
      <c r="CF426" s="30"/>
      <c r="CG426" s="30"/>
      <c r="CH426" s="30"/>
      <c r="CI426" s="30"/>
      <c r="CJ426" s="30"/>
      <c r="CK426" s="30"/>
      <c r="CL426" s="30"/>
      <c r="CM426" s="30"/>
    </row>
    <row r="427" spans="1:91" s="84" customFormat="1" ht="31.5">
      <c r="A427" s="44"/>
      <c r="B427" s="157"/>
      <c r="C427" s="201" t="s">
        <v>530</v>
      </c>
      <c r="D427" s="202" t="s">
        <v>531</v>
      </c>
      <c r="E427" s="195">
        <v>4</v>
      </c>
      <c r="F427" s="196"/>
      <c r="G427" s="158"/>
      <c r="H427" s="272"/>
      <c r="I427" s="272"/>
      <c r="J427" s="272"/>
      <c r="K427" s="24"/>
      <c r="L427" s="102">
        <f>E427*K427</f>
        <v>0</v>
      </c>
      <c r="M427" s="49"/>
      <c r="N427" s="49"/>
      <c r="O427" s="30"/>
      <c r="P427" s="30"/>
      <c r="Q427" s="30"/>
      <c r="R427" s="30"/>
      <c r="S427" s="30"/>
      <c r="T427" s="30"/>
      <c r="U427" s="30"/>
      <c r="V427" s="30"/>
      <c r="W427" s="30"/>
      <c r="X427" s="30"/>
      <c r="Y427" s="30"/>
      <c r="Z427" s="30"/>
      <c r="AA427" s="30"/>
      <c r="AB427" s="30"/>
      <c r="AC427" s="30"/>
      <c r="AD427" s="30"/>
      <c r="AE427" s="30"/>
      <c r="AF427" s="30"/>
      <c r="AG427" s="30"/>
      <c r="AH427" s="30"/>
      <c r="AI427" s="30"/>
      <c r="AJ427" s="30"/>
      <c r="AK427" s="30"/>
      <c r="AL427" s="30"/>
      <c r="AM427" s="30"/>
      <c r="AN427" s="30"/>
      <c r="AO427" s="30"/>
      <c r="AP427" s="30"/>
      <c r="AQ427" s="30"/>
      <c r="AR427" s="30"/>
      <c r="AS427" s="30"/>
      <c r="AT427" s="30"/>
      <c r="AU427" s="30"/>
      <c r="AV427" s="30"/>
      <c r="AW427" s="30"/>
      <c r="AX427" s="30"/>
      <c r="AY427" s="30"/>
      <c r="AZ427" s="30"/>
      <c r="BA427" s="30"/>
      <c r="BB427" s="30"/>
      <c r="BC427" s="30"/>
      <c r="BD427" s="30"/>
      <c r="BE427" s="30"/>
      <c r="BF427" s="30"/>
      <c r="BG427" s="30"/>
      <c r="BH427" s="30"/>
      <c r="BI427" s="30"/>
      <c r="BJ427" s="30"/>
      <c r="BK427" s="30"/>
      <c r="BL427" s="30"/>
      <c r="BM427" s="30"/>
      <c r="BN427" s="30"/>
      <c r="BO427" s="30"/>
      <c r="BP427" s="30"/>
      <c r="BQ427" s="30"/>
      <c r="BR427" s="30"/>
      <c r="BS427" s="30"/>
      <c r="BT427" s="30"/>
      <c r="BU427" s="30"/>
      <c r="BV427" s="30"/>
      <c r="BW427" s="30"/>
      <c r="BX427" s="30"/>
      <c r="BY427" s="30"/>
      <c r="BZ427" s="30"/>
      <c r="CA427" s="30"/>
      <c r="CB427" s="30"/>
      <c r="CC427" s="30"/>
      <c r="CD427" s="30"/>
      <c r="CE427" s="30"/>
      <c r="CF427" s="30"/>
      <c r="CG427" s="30"/>
      <c r="CH427" s="30"/>
      <c r="CI427" s="30"/>
      <c r="CJ427" s="30"/>
      <c r="CK427" s="30"/>
      <c r="CL427" s="30"/>
      <c r="CM427" s="30"/>
    </row>
    <row r="428" spans="1:91" s="84" customFormat="1">
      <c r="A428" s="44"/>
      <c r="B428" s="157"/>
      <c r="C428" s="198"/>
      <c r="D428" s="203" t="s">
        <v>532</v>
      </c>
      <c r="E428" s="195"/>
      <c r="F428" s="196"/>
      <c r="G428" s="158"/>
      <c r="H428" s="272"/>
      <c r="I428" s="272"/>
      <c r="J428" s="272"/>
      <c r="K428" s="23"/>
      <c r="L428" s="102"/>
      <c r="M428" s="49"/>
      <c r="N428" s="49"/>
      <c r="O428" s="30"/>
      <c r="P428" s="30"/>
      <c r="Q428" s="30"/>
      <c r="R428" s="30"/>
      <c r="S428" s="30"/>
      <c r="T428" s="30"/>
      <c r="U428" s="30"/>
      <c r="V428" s="30"/>
      <c r="W428" s="30"/>
      <c r="X428" s="30"/>
      <c r="Y428" s="30"/>
      <c r="Z428" s="30"/>
      <c r="AA428" s="30"/>
      <c r="AB428" s="30"/>
      <c r="AC428" s="30"/>
      <c r="AD428" s="30"/>
      <c r="AE428" s="30"/>
      <c r="AF428" s="30"/>
      <c r="AG428" s="30"/>
      <c r="AH428" s="30"/>
      <c r="AI428" s="30"/>
      <c r="AJ428" s="30"/>
      <c r="AK428" s="30"/>
      <c r="AL428" s="30"/>
      <c r="AM428" s="30"/>
      <c r="AN428" s="30"/>
      <c r="AO428" s="30"/>
      <c r="AP428" s="30"/>
      <c r="AQ428" s="30"/>
      <c r="AR428" s="30"/>
      <c r="AS428" s="30"/>
      <c r="AT428" s="30"/>
      <c r="AU428" s="30"/>
      <c r="AV428" s="30"/>
      <c r="AW428" s="30"/>
      <c r="AX428" s="30"/>
      <c r="AY428" s="30"/>
      <c r="AZ428" s="30"/>
      <c r="BA428" s="30"/>
      <c r="BB428" s="30"/>
      <c r="BC428" s="30"/>
      <c r="BD428" s="30"/>
      <c r="BE428" s="30"/>
      <c r="BF428" s="30"/>
      <c r="BG428" s="30"/>
      <c r="BH428" s="30"/>
      <c r="BI428" s="30"/>
      <c r="BJ428" s="30"/>
      <c r="BK428" s="30"/>
      <c r="BL428" s="30"/>
      <c r="BM428" s="30"/>
      <c r="BN428" s="30"/>
      <c r="BO428" s="30"/>
      <c r="BP428" s="30"/>
      <c r="BQ428" s="30"/>
      <c r="BR428" s="30"/>
      <c r="BS428" s="30"/>
      <c r="BT428" s="30"/>
      <c r="BU428" s="30"/>
      <c r="BV428" s="30"/>
      <c r="BW428" s="30"/>
      <c r="BX428" s="30"/>
      <c r="BY428" s="30"/>
      <c r="BZ428" s="30"/>
      <c r="CA428" s="30"/>
      <c r="CB428" s="30"/>
      <c r="CC428" s="30"/>
      <c r="CD428" s="30"/>
      <c r="CE428" s="30"/>
      <c r="CF428" s="30"/>
      <c r="CG428" s="30"/>
      <c r="CH428" s="30"/>
      <c r="CI428" s="30"/>
      <c r="CJ428" s="30"/>
      <c r="CK428" s="30"/>
      <c r="CL428" s="30"/>
      <c r="CM428" s="30"/>
    </row>
    <row r="429" spans="1:91" s="84" customFormat="1">
      <c r="A429" s="44"/>
      <c r="B429" s="157"/>
      <c r="C429" s="198"/>
      <c r="D429" s="203" t="s">
        <v>533</v>
      </c>
      <c r="E429" s="195"/>
      <c r="F429" s="196"/>
      <c r="G429" s="158"/>
      <c r="H429" s="272"/>
      <c r="I429" s="272"/>
      <c r="J429" s="272"/>
      <c r="K429" s="23"/>
      <c r="L429" s="102"/>
      <c r="M429" s="49"/>
      <c r="N429" s="49"/>
      <c r="O429" s="30"/>
      <c r="P429" s="30"/>
      <c r="Q429" s="30"/>
      <c r="R429" s="30"/>
      <c r="S429" s="30"/>
      <c r="T429" s="30"/>
      <c r="U429" s="30"/>
      <c r="V429" s="30"/>
      <c r="W429" s="30"/>
      <c r="X429" s="30"/>
      <c r="Y429" s="30"/>
      <c r="Z429" s="30"/>
      <c r="AA429" s="30"/>
      <c r="AB429" s="30"/>
      <c r="AC429" s="30"/>
      <c r="AD429" s="30"/>
      <c r="AE429" s="30"/>
      <c r="AF429" s="30"/>
      <c r="AG429" s="30"/>
      <c r="AH429" s="30"/>
      <c r="AI429" s="30"/>
      <c r="AJ429" s="30"/>
      <c r="AK429" s="30"/>
      <c r="AL429" s="30"/>
      <c r="AM429" s="30"/>
      <c r="AN429" s="30"/>
      <c r="AO429" s="30"/>
      <c r="AP429" s="30"/>
      <c r="AQ429" s="30"/>
      <c r="AR429" s="30"/>
      <c r="AS429" s="30"/>
      <c r="AT429" s="30"/>
      <c r="AU429" s="30"/>
      <c r="AV429" s="30"/>
      <c r="AW429" s="30"/>
      <c r="AX429" s="30"/>
      <c r="AY429" s="30"/>
      <c r="AZ429" s="30"/>
      <c r="BA429" s="30"/>
      <c r="BB429" s="30"/>
      <c r="BC429" s="30"/>
      <c r="BD429" s="30"/>
      <c r="BE429" s="30"/>
      <c r="BF429" s="30"/>
      <c r="BG429" s="30"/>
      <c r="BH429" s="30"/>
      <c r="BI429" s="30"/>
      <c r="BJ429" s="30"/>
      <c r="BK429" s="30"/>
      <c r="BL429" s="30"/>
      <c r="BM429" s="30"/>
      <c r="BN429" s="30"/>
      <c r="BO429" s="30"/>
      <c r="BP429" s="30"/>
      <c r="BQ429" s="30"/>
      <c r="BR429" s="30"/>
      <c r="BS429" s="30"/>
      <c r="BT429" s="30"/>
      <c r="BU429" s="30"/>
      <c r="BV429" s="30"/>
      <c r="BW429" s="30"/>
      <c r="BX429" s="30"/>
      <c r="BY429" s="30"/>
      <c r="BZ429" s="30"/>
      <c r="CA429" s="30"/>
      <c r="CB429" s="30"/>
      <c r="CC429" s="30"/>
      <c r="CD429" s="30"/>
      <c r="CE429" s="30"/>
      <c r="CF429" s="30"/>
      <c r="CG429" s="30"/>
      <c r="CH429" s="30"/>
      <c r="CI429" s="30"/>
      <c r="CJ429" s="30"/>
      <c r="CK429" s="30"/>
      <c r="CL429" s="30"/>
      <c r="CM429" s="30"/>
    </row>
    <row r="430" spans="1:91" s="84" customFormat="1">
      <c r="A430" s="44"/>
      <c r="B430" s="157"/>
      <c r="C430" s="198"/>
      <c r="D430" s="203" t="s">
        <v>534</v>
      </c>
      <c r="E430" s="195"/>
      <c r="F430" s="196"/>
      <c r="G430" s="158"/>
      <c r="H430" s="272"/>
      <c r="I430" s="272"/>
      <c r="J430" s="272"/>
      <c r="K430" s="23"/>
      <c r="L430" s="102"/>
      <c r="M430" s="49"/>
      <c r="N430" s="49"/>
      <c r="O430" s="30"/>
      <c r="P430" s="30"/>
      <c r="Q430" s="30"/>
      <c r="R430" s="30"/>
      <c r="S430" s="30"/>
      <c r="T430" s="30"/>
      <c r="U430" s="30"/>
      <c r="V430" s="30"/>
      <c r="W430" s="30"/>
      <c r="X430" s="30"/>
      <c r="Y430" s="30"/>
      <c r="Z430" s="30"/>
      <c r="AA430" s="30"/>
      <c r="AB430" s="30"/>
      <c r="AC430" s="30"/>
      <c r="AD430" s="30"/>
      <c r="AE430" s="30"/>
      <c r="AF430" s="30"/>
      <c r="AG430" s="30"/>
      <c r="AH430" s="30"/>
      <c r="AI430" s="30"/>
      <c r="AJ430" s="30"/>
      <c r="AK430" s="30"/>
      <c r="AL430" s="30"/>
      <c r="AM430" s="30"/>
      <c r="AN430" s="30"/>
      <c r="AO430" s="30"/>
      <c r="AP430" s="30"/>
      <c r="AQ430" s="30"/>
      <c r="AR430" s="30"/>
      <c r="AS430" s="30"/>
      <c r="AT430" s="30"/>
      <c r="AU430" s="30"/>
      <c r="AV430" s="30"/>
      <c r="AW430" s="30"/>
      <c r="AX430" s="30"/>
      <c r="AY430" s="30"/>
      <c r="AZ430" s="30"/>
      <c r="BA430" s="30"/>
      <c r="BB430" s="30"/>
      <c r="BC430" s="30"/>
      <c r="BD430" s="30"/>
      <c r="BE430" s="30"/>
      <c r="BF430" s="30"/>
      <c r="BG430" s="30"/>
      <c r="BH430" s="30"/>
      <c r="BI430" s="30"/>
      <c r="BJ430" s="30"/>
      <c r="BK430" s="30"/>
      <c r="BL430" s="30"/>
      <c r="BM430" s="30"/>
      <c r="BN430" s="30"/>
      <c r="BO430" s="30"/>
      <c r="BP430" s="30"/>
      <c r="BQ430" s="30"/>
      <c r="BR430" s="30"/>
      <c r="BS430" s="30"/>
      <c r="BT430" s="30"/>
      <c r="BU430" s="30"/>
      <c r="BV430" s="30"/>
      <c r="BW430" s="30"/>
      <c r="BX430" s="30"/>
      <c r="BY430" s="30"/>
      <c r="BZ430" s="30"/>
      <c r="CA430" s="30"/>
      <c r="CB430" s="30"/>
      <c r="CC430" s="30"/>
      <c r="CD430" s="30"/>
      <c r="CE430" s="30"/>
      <c r="CF430" s="30"/>
      <c r="CG430" s="30"/>
      <c r="CH430" s="30"/>
      <c r="CI430" s="30"/>
      <c r="CJ430" s="30"/>
      <c r="CK430" s="30"/>
      <c r="CL430" s="30"/>
      <c r="CM430" s="30"/>
    </row>
    <row r="431" spans="1:91" s="84" customFormat="1">
      <c r="A431" s="44"/>
      <c r="B431" s="157"/>
      <c r="C431" s="198"/>
      <c r="D431" s="203" t="s">
        <v>535</v>
      </c>
      <c r="E431" s="195"/>
      <c r="F431" s="196"/>
      <c r="G431" s="158"/>
      <c r="H431" s="272"/>
      <c r="I431" s="272"/>
      <c r="J431" s="272"/>
      <c r="K431" s="23"/>
      <c r="L431" s="102"/>
      <c r="M431" s="49"/>
      <c r="N431" s="49"/>
      <c r="O431" s="30"/>
      <c r="P431" s="30"/>
      <c r="Q431" s="30"/>
      <c r="R431" s="30"/>
      <c r="S431" s="30"/>
      <c r="T431" s="30"/>
      <c r="U431" s="30"/>
      <c r="V431" s="30"/>
      <c r="W431" s="30"/>
      <c r="X431" s="30"/>
      <c r="Y431" s="30"/>
      <c r="Z431" s="30"/>
      <c r="AA431" s="30"/>
      <c r="AB431" s="30"/>
      <c r="AC431" s="30"/>
      <c r="AD431" s="30"/>
      <c r="AE431" s="30"/>
      <c r="AF431" s="30"/>
      <c r="AG431" s="30"/>
      <c r="AH431" s="30"/>
      <c r="AI431" s="30"/>
      <c r="AJ431" s="30"/>
      <c r="AK431" s="30"/>
      <c r="AL431" s="30"/>
      <c r="AM431" s="30"/>
      <c r="AN431" s="30"/>
      <c r="AO431" s="30"/>
      <c r="AP431" s="30"/>
      <c r="AQ431" s="30"/>
      <c r="AR431" s="30"/>
      <c r="AS431" s="30"/>
      <c r="AT431" s="30"/>
      <c r="AU431" s="30"/>
      <c r="AV431" s="30"/>
      <c r="AW431" s="30"/>
      <c r="AX431" s="30"/>
      <c r="AY431" s="30"/>
      <c r="AZ431" s="30"/>
      <c r="BA431" s="30"/>
      <c r="BB431" s="30"/>
      <c r="BC431" s="30"/>
      <c r="BD431" s="30"/>
      <c r="BE431" s="30"/>
      <c r="BF431" s="30"/>
      <c r="BG431" s="30"/>
      <c r="BH431" s="30"/>
      <c r="BI431" s="30"/>
      <c r="BJ431" s="30"/>
      <c r="BK431" s="30"/>
      <c r="BL431" s="30"/>
      <c r="BM431" s="30"/>
      <c r="BN431" s="30"/>
      <c r="BO431" s="30"/>
      <c r="BP431" s="30"/>
      <c r="BQ431" s="30"/>
      <c r="BR431" s="30"/>
      <c r="BS431" s="30"/>
      <c r="BT431" s="30"/>
      <c r="BU431" s="30"/>
      <c r="BV431" s="30"/>
      <c r="BW431" s="30"/>
      <c r="BX431" s="30"/>
      <c r="BY431" s="30"/>
      <c r="BZ431" s="30"/>
      <c r="CA431" s="30"/>
      <c r="CB431" s="30"/>
      <c r="CC431" s="30"/>
      <c r="CD431" s="30"/>
      <c r="CE431" s="30"/>
      <c r="CF431" s="30"/>
      <c r="CG431" s="30"/>
      <c r="CH431" s="30"/>
      <c r="CI431" s="30"/>
      <c r="CJ431" s="30"/>
      <c r="CK431" s="30"/>
      <c r="CL431" s="30"/>
      <c r="CM431" s="30"/>
    </row>
    <row r="432" spans="1:91" s="84" customFormat="1">
      <c r="A432" s="44"/>
      <c r="B432" s="157"/>
      <c r="C432" s="198"/>
      <c r="D432" s="203"/>
      <c r="E432" s="195"/>
      <c r="F432" s="196"/>
      <c r="G432" s="158"/>
      <c r="H432" s="272"/>
      <c r="I432" s="272"/>
      <c r="J432" s="272"/>
      <c r="K432" s="23"/>
      <c r="L432" s="102"/>
      <c r="M432" s="49"/>
      <c r="N432" s="49"/>
      <c r="O432" s="30"/>
      <c r="P432" s="30"/>
      <c r="Q432" s="30"/>
      <c r="R432" s="30"/>
      <c r="S432" s="30"/>
      <c r="T432" s="30"/>
      <c r="U432" s="30"/>
      <c r="V432" s="30"/>
      <c r="W432" s="30"/>
      <c r="X432" s="30"/>
      <c r="Y432" s="30"/>
      <c r="Z432" s="30"/>
      <c r="AA432" s="30"/>
      <c r="AB432" s="30"/>
      <c r="AC432" s="30"/>
      <c r="AD432" s="30"/>
      <c r="AE432" s="30"/>
      <c r="AF432" s="30"/>
      <c r="AG432" s="30"/>
      <c r="AH432" s="30"/>
      <c r="AI432" s="30"/>
      <c r="AJ432" s="30"/>
      <c r="AK432" s="30"/>
      <c r="AL432" s="30"/>
      <c r="AM432" s="30"/>
      <c r="AN432" s="30"/>
      <c r="AO432" s="30"/>
      <c r="AP432" s="30"/>
      <c r="AQ432" s="30"/>
      <c r="AR432" s="30"/>
      <c r="AS432" s="30"/>
      <c r="AT432" s="30"/>
      <c r="AU432" s="30"/>
      <c r="AV432" s="30"/>
      <c r="AW432" s="30"/>
      <c r="AX432" s="30"/>
      <c r="AY432" s="30"/>
      <c r="AZ432" s="30"/>
      <c r="BA432" s="30"/>
      <c r="BB432" s="30"/>
      <c r="BC432" s="30"/>
      <c r="BD432" s="30"/>
      <c r="BE432" s="30"/>
      <c r="BF432" s="30"/>
      <c r="BG432" s="30"/>
      <c r="BH432" s="30"/>
      <c r="BI432" s="30"/>
      <c r="BJ432" s="30"/>
      <c r="BK432" s="30"/>
      <c r="BL432" s="30"/>
      <c r="BM432" s="30"/>
      <c r="BN432" s="30"/>
      <c r="BO432" s="30"/>
      <c r="BP432" s="30"/>
      <c r="BQ432" s="30"/>
      <c r="BR432" s="30"/>
      <c r="BS432" s="30"/>
      <c r="BT432" s="30"/>
      <c r="BU432" s="30"/>
      <c r="BV432" s="30"/>
      <c r="BW432" s="30"/>
      <c r="BX432" s="30"/>
      <c r="BY432" s="30"/>
      <c r="BZ432" s="30"/>
      <c r="CA432" s="30"/>
      <c r="CB432" s="30"/>
      <c r="CC432" s="30"/>
      <c r="CD432" s="30"/>
      <c r="CE432" s="30"/>
      <c r="CF432" s="30"/>
      <c r="CG432" s="30"/>
      <c r="CH432" s="30"/>
      <c r="CI432" s="30"/>
      <c r="CJ432" s="30"/>
      <c r="CK432" s="30"/>
      <c r="CL432" s="30"/>
      <c r="CM432" s="30"/>
    </row>
    <row r="433" spans="1:91" s="84" customFormat="1">
      <c r="A433" s="44"/>
      <c r="B433" s="157"/>
      <c r="C433" s="198"/>
      <c r="D433" s="203"/>
      <c r="E433" s="195"/>
      <c r="F433" s="196"/>
      <c r="G433" s="158"/>
      <c r="H433" s="272"/>
      <c r="I433" s="272"/>
      <c r="J433" s="272"/>
      <c r="K433" s="23"/>
      <c r="L433" s="102"/>
      <c r="M433" s="49"/>
      <c r="N433" s="49"/>
      <c r="O433" s="30"/>
      <c r="P433" s="30"/>
      <c r="Q433" s="30"/>
      <c r="R433" s="30"/>
      <c r="S433" s="30"/>
      <c r="T433" s="30"/>
      <c r="U433" s="30"/>
      <c r="V433" s="30"/>
      <c r="W433" s="30"/>
      <c r="X433" s="30"/>
      <c r="Y433" s="30"/>
      <c r="Z433" s="30"/>
      <c r="AA433" s="30"/>
      <c r="AB433" s="30"/>
      <c r="AC433" s="30"/>
      <c r="AD433" s="30"/>
      <c r="AE433" s="30"/>
      <c r="AF433" s="30"/>
      <c r="AG433" s="30"/>
      <c r="AH433" s="30"/>
      <c r="AI433" s="30"/>
      <c r="AJ433" s="30"/>
      <c r="AK433" s="30"/>
      <c r="AL433" s="30"/>
      <c r="AM433" s="30"/>
      <c r="AN433" s="30"/>
      <c r="AO433" s="30"/>
      <c r="AP433" s="30"/>
      <c r="AQ433" s="30"/>
      <c r="AR433" s="30"/>
      <c r="AS433" s="30"/>
      <c r="AT433" s="30"/>
      <c r="AU433" s="30"/>
      <c r="AV433" s="30"/>
      <c r="AW433" s="30"/>
      <c r="AX433" s="30"/>
      <c r="AY433" s="30"/>
      <c r="AZ433" s="30"/>
      <c r="BA433" s="30"/>
      <c r="BB433" s="30"/>
      <c r="BC433" s="30"/>
      <c r="BD433" s="30"/>
      <c r="BE433" s="30"/>
      <c r="BF433" s="30"/>
      <c r="BG433" s="30"/>
      <c r="BH433" s="30"/>
      <c r="BI433" s="30"/>
      <c r="BJ433" s="30"/>
      <c r="BK433" s="30"/>
      <c r="BL433" s="30"/>
      <c r="BM433" s="30"/>
      <c r="BN433" s="30"/>
      <c r="BO433" s="30"/>
      <c r="BP433" s="30"/>
      <c r="BQ433" s="30"/>
      <c r="BR433" s="30"/>
      <c r="BS433" s="30"/>
      <c r="BT433" s="30"/>
      <c r="BU433" s="30"/>
      <c r="BV433" s="30"/>
      <c r="BW433" s="30"/>
      <c r="BX433" s="30"/>
      <c r="BY433" s="30"/>
      <c r="BZ433" s="30"/>
      <c r="CA433" s="30"/>
      <c r="CB433" s="30"/>
      <c r="CC433" s="30"/>
      <c r="CD433" s="30"/>
      <c r="CE433" s="30"/>
      <c r="CF433" s="30"/>
      <c r="CG433" s="30"/>
      <c r="CH433" s="30"/>
      <c r="CI433" s="30"/>
      <c r="CJ433" s="30"/>
      <c r="CK433" s="30"/>
      <c r="CL433" s="30"/>
      <c r="CM433" s="30"/>
    </row>
    <row r="434" spans="1:91" s="84" customFormat="1">
      <c r="A434" s="44"/>
      <c r="B434" s="157"/>
      <c r="C434" s="198"/>
      <c r="D434" s="203"/>
      <c r="E434" s="195"/>
      <c r="F434" s="196"/>
      <c r="G434" s="158"/>
      <c r="H434" s="272"/>
      <c r="I434" s="272"/>
      <c r="J434" s="272"/>
      <c r="K434" s="23"/>
      <c r="L434" s="102"/>
      <c r="M434" s="49"/>
      <c r="N434" s="49"/>
      <c r="O434" s="30"/>
      <c r="P434" s="30"/>
      <c r="Q434" s="30"/>
      <c r="R434" s="30"/>
      <c r="S434" s="30"/>
      <c r="T434" s="30"/>
      <c r="U434" s="30"/>
      <c r="V434" s="30"/>
      <c r="W434" s="30"/>
      <c r="X434" s="30"/>
      <c r="Y434" s="30"/>
      <c r="Z434" s="30"/>
      <c r="AA434" s="30"/>
      <c r="AB434" s="30"/>
      <c r="AC434" s="30"/>
      <c r="AD434" s="30"/>
      <c r="AE434" s="30"/>
      <c r="AF434" s="30"/>
      <c r="AG434" s="30"/>
      <c r="AH434" s="30"/>
      <c r="AI434" s="30"/>
      <c r="AJ434" s="30"/>
      <c r="AK434" s="30"/>
      <c r="AL434" s="30"/>
      <c r="AM434" s="30"/>
      <c r="AN434" s="30"/>
      <c r="AO434" s="30"/>
      <c r="AP434" s="30"/>
      <c r="AQ434" s="30"/>
      <c r="AR434" s="30"/>
      <c r="AS434" s="30"/>
      <c r="AT434" s="30"/>
      <c r="AU434" s="30"/>
      <c r="AV434" s="30"/>
      <c r="AW434" s="30"/>
      <c r="AX434" s="30"/>
      <c r="AY434" s="30"/>
      <c r="AZ434" s="30"/>
      <c r="BA434" s="30"/>
      <c r="BB434" s="30"/>
      <c r="BC434" s="30"/>
      <c r="BD434" s="30"/>
      <c r="BE434" s="30"/>
      <c r="BF434" s="30"/>
      <c r="BG434" s="30"/>
      <c r="BH434" s="30"/>
      <c r="BI434" s="30"/>
      <c r="BJ434" s="30"/>
      <c r="BK434" s="30"/>
      <c r="BL434" s="30"/>
      <c r="BM434" s="30"/>
      <c r="BN434" s="30"/>
      <c r="BO434" s="30"/>
      <c r="BP434" s="30"/>
      <c r="BQ434" s="30"/>
      <c r="BR434" s="30"/>
      <c r="BS434" s="30"/>
      <c r="BT434" s="30"/>
      <c r="BU434" s="30"/>
      <c r="BV434" s="30"/>
      <c r="BW434" s="30"/>
      <c r="BX434" s="30"/>
      <c r="BY434" s="30"/>
      <c r="BZ434" s="30"/>
      <c r="CA434" s="30"/>
      <c r="CB434" s="30"/>
      <c r="CC434" s="30"/>
      <c r="CD434" s="30"/>
      <c r="CE434" s="30"/>
      <c r="CF434" s="30"/>
      <c r="CG434" s="30"/>
      <c r="CH434" s="30"/>
      <c r="CI434" s="30"/>
      <c r="CJ434" s="30"/>
      <c r="CK434" s="30"/>
      <c r="CL434" s="30"/>
      <c r="CM434" s="30"/>
    </row>
    <row r="435" spans="1:91" s="84" customFormat="1">
      <c r="A435" s="44"/>
      <c r="B435" s="157"/>
      <c r="C435" s="198"/>
      <c r="D435" s="202"/>
      <c r="E435" s="195"/>
      <c r="F435" s="196"/>
      <c r="G435" s="158"/>
      <c r="H435" s="272"/>
      <c r="I435" s="272"/>
      <c r="J435" s="272"/>
      <c r="K435" s="23"/>
      <c r="L435" s="102"/>
      <c r="M435" s="49"/>
      <c r="N435" s="49"/>
      <c r="O435" s="30"/>
      <c r="P435" s="30"/>
      <c r="Q435" s="30"/>
      <c r="R435" s="30"/>
      <c r="S435" s="30"/>
      <c r="T435" s="30"/>
      <c r="U435" s="30"/>
      <c r="V435" s="30"/>
      <c r="W435" s="30"/>
      <c r="X435" s="30"/>
      <c r="Y435" s="30"/>
      <c r="Z435" s="30"/>
      <c r="AA435" s="30"/>
      <c r="AB435" s="30"/>
      <c r="AC435" s="30"/>
      <c r="AD435" s="30"/>
      <c r="AE435" s="30"/>
      <c r="AF435" s="30"/>
      <c r="AG435" s="30"/>
      <c r="AH435" s="30"/>
      <c r="AI435" s="30"/>
      <c r="AJ435" s="30"/>
      <c r="AK435" s="30"/>
      <c r="AL435" s="30"/>
      <c r="AM435" s="30"/>
      <c r="AN435" s="30"/>
      <c r="AO435" s="30"/>
      <c r="AP435" s="30"/>
      <c r="AQ435" s="30"/>
      <c r="AR435" s="30"/>
      <c r="AS435" s="30"/>
      <c r="AT435" s="30"/>
      <c r="AU435" s="30"/>
      <c r="AV435" s="30"/>
      <c r="AW435" s="30"/>
      <c r="AX435" s="30"/>
      <c r="AY435" s="30"/>
      <c r="AZ435" s="30"/>
      <c r="BA435" s="30"/>
      <c r="BB435" s="30"/>
      <c r="BC435" s="30"/>
      <c r="BD435" s="30"/>
      <c r="BE435" s="30"/>
      <c r="BF435" s="30"/>
      <c r="BG435" s="30"/>
      <c r="BH435" s="30"/>
      <c r="BI435" s="30"/>
      <c r="BJ435" s="30"/>
      <c r="BK435" s="30"/>
      <c r="BL435" s="30"/>
      <c r="BM435" s="30"/>
      <c r="BN435" s="30"/>
      <c r="BO435" s="30"/>
      <c r="BP435" s="30"/>
      <c r="BQ435" s="30"/>
      <c r="BR435" s="30"/>
      <c r="BS435" s="30"/>
      <c r="BT435" s="30"/>
      <c r="BU435" s="30"/>
      <c r="BV435" s="30"/>
      <c r="BW435" s="30"/>
      <c r="BX435" s="30"/>
      <c r="BY435" s="30"/>
      <c r="BZ435" s="30"/>
      <c r="CA435" s="30"/>
      <c r="CB435" s="30"/>
      <c r="CC435" s="30"/>
      <c r="CD435" s="30"/>
      <c r="CE435" s="30"/>
      <c r="CF435" s="30"/>
      <c r="CG435" s="30"/>
      <c r="CH435" s="30"/>
      <c r="CI435" s="30"/>
      <c r="CJ435" s="30"/>
      <c r="CK435" s="30"/>
      <c r="CL435" s="30"/>
      <c r="CM435" s="30"/>
    </row>
    <row r="436" spans="1:91" s="84" customFormat="1">
      <c r="A436" s="44"/>
      <c r="B436" s="157"/>
      <c r="C436" s="198"/>
      <c r="D436" s="202"/>
      <c r="E436" s="195"/>
      <c r="F436" s="196"/>
      <c r="G436" s="158"/>
      <c r="H436" s="272"/>
      <c r="I436" s="272"/>
      <c r="J436" s="272"/>
      <c r="K436" s="23"/>
      <c r="L436" s="102"/>
      <c r="M436" s="49"/>
      <c r="N436" s="49"/>
      <c r="O436" s="30"/>
      <c r="P436" s="30"/>
      <c r="Q436" s="30"/>
      <c r="R436" s="30"/>
      <c r="S436" s="30"/>
      <c r="T436" s="30"/>
      <c r="U436" s="30"/>
      <c r="V436" s="30"/>
      <c r="W436" s="30"/>
      <c r="X436" s="30"/>
      <c r="Y436" s="30"/>
      <c r="Z436" s="30"/>
      <c r="AA436" s="30"/>
      <c r="AB436" s="30"/>
      <c r="AC436" s="30"/>
      <c r="AD436" s="30"/>
      <c r="AE436" s="30"/>
      <c r="AF436" s="30"/>
      <c r="AG436" s="30"/>
      <c r="AH436" s="30"/>
      <c r="AI436" s="30"/>
      <c r="AJ436" s="30"/>
      <c r="AK436" s="30"/>
      <c r="AL436" s="30"/>
      <c r="AM436" s="30"/>
      <c r="AN436" s="30"/>
      <c r="AO436" s="30"/>
      <c r="AP436" s="30"/>
      <c r="AQ436" s="30"/>
      <c r="AR436" s="30"/>
      <c r="AS436" s="30"/>
      <c r="AT436" s="30"/>
      <c r="AU436" s="30"/>
      <c r="AV436" s="30"/>
      <c r="AW436" s="30"/>
      <c r="AX436" s="30"/>
      <c r="AY436" s="30"/>
      <c r="AZ436" s="30"/>
      <c r="BA436" s="30"/>
      <c r="BB436" s="30"/>
      <c r="BC436" s="30"/>
      <c r="BD436" s="30"/>
      <c r="BE436" s="30"/>
      <c r="BF436" s="30"/>
      <c r="BG436" s="30"/>
      <c r="BH436" s="30"/>
      <c r="BI436" s="30"/>
      <c r="BJ436" s="30"/>
      <c r="BK436" s="30"/>
      <c r="BL436" s="30"/>
      <c r="BM436" s="30"/>
      <c r="BN436" s="30"/>
      <c r="BO436" s="30"/>
      <c r="BP436" s="30"/>
      <c r="BQ436" s="30"/>
      <c r="BR436" s="30"/>
      <c r="BS436" s="30"/>
      <c r="BT436" s="30"/>
      <c r="BU436" s="30"/>
      <c r="BV436" s="30"/>
      <c r="BW436" s="30"/>
      <c r="BX436" s="30"/>
      <c r="BY436" s="30"/>
      <c r="BZ436" s="30"/>
      <c r="CA436" s="30"/>
      <c r="CB436" s="30"/>
      <c r="CC436" s="30"/>
      <c r="CD436" s="30"/>
      <c r="CE436" s="30"/>
      <c r="CF436" s="30"/>
      <c r="CG436" s="30"/>
      <c r="CH436" s="30"/>
      <c r="CI436" s="30"/>
      <c r="CJ436" s="30"/>
      <c r="CK436" s="30"/>
      <c r="CL436" s="30"/>
      <c r="CM436" s="30"/>
    </row>
    <row r="437" spans="1:91" s="84" customFormat="1">
      <c r="A437" s="44"/>
      <c r="B437" s="157"/>
      <c r="C437" s="198"/>
      <c r="D437" s="128"/>
      <c r="F437" s="254"/>
      <c r="G437" s="158"/>
      <c r="H437" s="272"/>
      <c r="I437" s="272"/>
      <c r="J437" s="272"/>
      <c r="K437" s="23"/>
      <c r="L437" s="102"/>
      <c r="M437" s="49"/>
      <c r="N437" s="49"/>
      <c r="O437" s="30"/>
      <c r="P437" s="30"/>
      <c r="Q437" s="30"/>
      <c r="R437" s="30"/>
      <c r="S437" s="30"/>
      <c r="T437" s="30"/>
      <c r="U437" s="30"/>
      <c r="V437" s="30"/>
      <c r="W437" s="30"/>
      <c r="X437" s="30"/>
      <c r="Y437" s="30"/>
      <c r="Z437" s="30"/>
      <c r="AA437" s="30"/>
      <c r="AB437" s="30"/>
      <c r="AC437" s="40"/>
    </row>
    <row r="438" spans="1:91" s="84" customFormat="1">
      <c r="A438" s="44"/>
      <c r="B438" s="157"/>
      <c r="C438" s="198" t="s">
        <v>405</v>
      </c>
      <c r="D438" s="172" t="s">
        <v>411</v>
      </c>
      <c r="E438" s="175">
        <v>3</v>
      </c>
      <c r="F438" s="254"/>
      <c r="G438" s="158"/>
      <c r="H438" s="272"/>
      <c r="I438" s="272"/>
      <c r="J438" s="272"/>
      <c r="K438" s="24"/>
      <c r="L438" s="102">
        <f>E438*K438</f>
        <v>0</v>
      </c>
      <c r="M438" s="49"/>
      <c r="N438" s="49"/>
      <c r="O438" s="30"/>
      <c r="P438" s="30"/>
      <c r="Q438" s="30"/>
      <c r="R438" s="30"/>
      <c r="S438" s="30"/>
      <c r="T438" s="30"/>
      <c r="U438" s="30"/>
      <c r="V438" s="30"/>
      <c r="W438" s="30"/>
      <c r="X438" s="30"/>
      <c r="Y438" s="30"/>
      <c r="Z438" s="30"/>
      <c r="AA438" s="30"/>
      <c r="AB438" s="30"/>
      <c r="AC438" s="40"/>
    </row>
    <row r="439" spans="1:91" s="84" customFormat="1">
      <c r="A439" s="44"/>
      <c r="B439" s="157"/>
      <c r="C439" s="198"/>
      <c r="D439" s="171" t="s">
        <v>623</v>
      </c>
      <c r="E439" s="175"/>
      <c r="F439" s="254"/>
      <c r="G439" s="158"/>
      <c r="H439" s="272"/>
      <c r="I439" s="272"/>
      <c r="J439" s="272"/>
      <c r="K439" s="23"/>
      <c r="L439" s="102"/>
      <c r="M439" s="49"/>
      <c r="N439" s="49"/>
      <c r="O439" s="30"/>
      <c r="P439" s="30"/>
      <c r="Q439" s="30"/>
      <c r="R439" s="30"/>
      <c r="S439" s="30"/>
      <c r="T439" s="30"/>
      <c r="U439" s="30"/>
      <c r="V439" s="30"/>
      <c r="W439" s="30"/>
      <c r="X439" s="30"/>
      <c r="Y439" s="30"/>
      <c r="Z439" s="30"/>
      <c r="AA439" s="30"/>
      <c r="AB439" s="30"/>
      <c r="AC439" s="40"/>
    </row>
    <row r="440" spans="1:91" s="84" customFormat="1" ht="25.5">
      <c r="A440" s="44"/>
      <c r="B440" s="157"/>
      <c r="C440" s="198"/>
      <c r="D440" s="171" t="s">
        <v>412</v>
      </c>
      <c r="E440" s="175"/>
      <c r="F440" s="254"/>
      <c r="G440" s="158"/>
      <c r="H440" s="272"/>
      <c r="I440" s="272"/>
      <c r="J440" s="272"/>
      <c r="K440" s="23"/>
      <c r="L440" s="102"/>
      <c r="M440" s="49"/>
      <c r="N440" s="49"/>
      <c r="O440" s="30"/>
      <c r="P440" s="30"/>
      <c r="Q440" s="30"/>
      <c r="R440" s="30"/>
      <c r="S440" s="30"/>
      <c r="T440" s="30"/>
      <c r="U440" s="30"/>
      <c r="V440" s="30"/>
      <c r="W440" s="30"/>
      <c r="X440" s="30"/>
      <c r="Y440" s="30"/>
      <c r="Z440" s="30"/>
      <c r="AA440" s="30"/>
      <c r="AB440" s="30"/>
      <c r="AC440" s="40"/>
    </row>
    <row r="441" spans="1:91" s="84" customFormat="1" ht="25.5">
      <c r="A441" s="44"/>
      <c r="B441" s="157"/>
      <c r="C441" s="198"/>
      <c r="D441" s="171" t="s">
        <v>413</v>
      </c>
      <c r="E441" s="175"/>
      <c r="F441" s="254"/>
      <c r="G441" s="158"/>
      <c r="H441" s="272"/>
      <c r="I441" s="272"/>
      <c r="J441" s="272"/>
      <c r="K441" s="23"/>
      <c r="L441" s="102"/>
      <c r="M441" s="49"/>
      <c r="N441" s="49"/>
      <c r="O441" s="30"/>
      <c r="P441" s="30"/>
      <c r="Q441" s="30"/>
      <c r="R441" s="30"/>
      <c r="S441" s="30"/>
      <c r="T441" s="30"/>
      <c r="U441" s="30"/>
      <c r="V441" s="30"/>
      <c r="W441" s="30"/>
      <c r="X441" s="30"/>
      <c r="Y441" s="30"/>
      <c r="Z441" s="30"/>
      <c r="AA441" s="30"/>
      <c r="AB441" s="30"/>
      <c r="AC441" s="40"/>
    </row>
    <row r="442" spans="1:91" s="84" customFormat="1" ht="25.5">
      <c r="A442" s="44"/>
      <c r="B442" s="157"/>
      <c r="C442" s="198"/>
      <c r="D442" s="171" t="s">
        <v>414</v>
      </c>
      <c r="E442" s="175"/>
      <c r="F442" s="254"/>
      <c r="G442" s="158"/>
      <c r="H442" s="272"/>
      <c r="I442" s="272"/>
      <c r="J442" s="272"/>
      <c r="K442" s="23"/>
      <c r="L442" s="102"/>
      <c r="M442" s="49"/>
      <c r="N442" s="49"/>
      <c r="O442" s="30"/>
      <c r="P442" s="30"/>
      <c r="Q442" s="30"/>
      <c r="R442" s="30"/>
      <c r="S442" s="30"/>
      <c r="T442" s="30"/>
      <c r="U442" s="30"/>
      <c r="V442" s="30"/>
      <c r="W442" s="30"/>
      <c r="X442" s="30"/>
      <c r="Y442" s="30"/>
      <c r="Z442" s="30"/>
      <c r="AA442" s="30"/>
      <c r="AB442" s="30"/>
      <c r="AC442" s="40"/>
    </row>
    <row r="443" spans="1:91" s="84" customFormat="1" ht="17.100000000000001" customHeight="1">
      <c r="A443" s="44"/>
      <c r="B443" s="157"/>
      <c r="C443" s="198"/>
      <c r="D443" s="171" t="s">
        <v>415</v>
      </c>
      <c r="E443" s="175"/>
      <c r="F443" s="254"/>
      <c r="G443" s="158"/>
      <c r="H443" s="272"/>
      <c r="I443" s="272"/>
      <c r="J443" s="272"/>
      <c r="K443" s="23"/>
      <c r="L443" s="102"/>
      <c r="M443" s="49"/>
      <c r="N443" s="49"/>
      <c r="O443" s="30"/>
      <c r="P443" s="30"/>
      <c r="Q443" s="30"/>
      <c r="R443" s="30"/>
      <c r="S443" s="30"/>
      <c r="T443" s="30"/>
      <c r="U443" s="30"/>
      <c r="V443" s="30"/>
      <c r="W443" s="30"/>
      <c r="X443" s="30"/>
      <c r="Y443" s="30"/>
      <c r="Z443" s="30"/>
      <c r="AA443" s="30"/>
      <c r="AB443" s="30"/>
      <c r="AC443" s="40"/>
    </row>
    <row r="444" spans="1:91" s="84" customFormat="1">
      <c r="A444" s="44"/>
      <c r="B444" s="157"/>
      <c r="C444" s="198"/>
      <c r="D444" s="172"/>
      <c r="F444" s="254"/>
      <c r="G444" s="158"/>
      <c r="H444" s="272"/>
      <c r="I444" s="272"/>
      <c r="J444" s="272"/>
      <c r="K444" s="23"/>
      <c r="L444" s="102"/>
      <c r="M444" s="49"/>
      <c r="N444" s="49"/>
      <c r="O444" s="30"/>
      <c r="P444" s="30"/>
      <c r="Q444" s="30"/>
      <c r="R444" s="30"/>
      <c r="S444" s="30"/>
      <c r="T444" s="30"/>
      <c r="U444" s="30"/>
      <c r="V444" s="30"/>
      <c r="W444" s="30"/>
      <c r="X444" s="30"/>
      <c r="Y444" s="30"/>
      <c r="Z444" s="30"/>
      <c r="AA444" s="30"/>
      <c r="AB444" s="30"/>
      <c r="AC444" s="40"/>
    </row>
    <row r="445" spans="1:91" s="84" customFormat="1">
      <c r="A445" s="44"/>
      <c r="B445" s="157"/>
      <c r="C445" s="198" t="s">
        <v>164</v>
      </c>
      <c r="D445" s="172" t="s">
        <v>406</v>
      </c>
      <c r="E445" s="175">
        <v>2</v>
      </c>
      <c r="F445" s="254"/>
      <c r="G445" s="158"/>
      <c r="H445" s="272"/>
      <c r="I445" s="272"/>
      <c r="J445" s="272"/>
      <c r="K445" s="24"/>
      <c r="L445" s="102">
        <f>E445*K445</f>
        <v>0</v>
      </c>
      <c r="M445" s="49"/>
      <c r="N445" s="49"/>
      <c r="O445" s="30"/>
      <c r="P445" s="30"/>
      <c r="Q445" s="30"/>
      <c r="R445" s="30"/>
      <c r="S445" s="30"/>
      <c r="T445" s="30"/>
      <c r="U445" s="30"/>
      <c r="V445" s="30"/>
      <c r="W445" s="30"/>
      <c r="X445" s="30"/>
      <c r="Y445" s="30"/>
      <c r="Z445" s="30"/>
      <c r="AA445" s="30"/>
      <c r="AB445" s="30"/>
      <c r="AC445" s="40"/>
    </row>
    <row r="446" spans="1:91" s="84" customFormat="1">
      <c r="A446" s="44"/>
      <c r="B446" s="157"/>
      <c r="C446" s="198"/>
      <c r="D446" s="170" t="s">
        <v>407</v>
      </c>
      <c r="E446" s="175"/>
      <c r="F446" s="254"/>
      <c r="G446" s="158"/>
      <c r="H446" s="272"/>
      <c r="I446" s="272"/>
      <c r="J446" s="272"/>
      <c r="K446" s="23"/>
      <c r="L446" s="102"/>
      <c r="M446" s="49"/>
      <c r="N446" s="49"/>
      <c r="O446" s="30"/>
      <c r="P446" s="30"/>
      <c r="Q446" s="30"/>
      <c r="R446" s="30"/>
      <c r="S446" s="30"/>
      <c r="T446" s="30"/>
      <c r="U446" s="30"/>
      <c r="V446" s="30"/>
      <c r="W446" s="30"/>
      <c r="X446" s="30"/>
      <c r="Y446" s="30"/>
      <c r="Z446" s="30"/>
      <c r="AA446" s="30"/>
      <c r="AB446" s="30"/>
      <c r="AC446" s="40"/>
    </row>
    <row r="447" spans="1:91" s="84" customFormat="1">
      <c r="A447" s="44"/>
      <c r="B447" s="157"/>
      <c r="C447" s="198"/>
      <c r="D447" s="171" t="s">
        <v>410</v>
      </c>
      <c r="E447" s="175"/>
      <c r="F447" s="254"/>
      <c r="G447" s="158"/>
      <c r="H447" s="272"/>
      <c r="I447" s="272"/>
      <c r="J447" s="272"/>
      <c r="K447" s="23"/>
      <c r="L447" s="102"/>
      <c r="M447" s="49"/>
      <c r="N447" s="49"/>
      <c r="O447" s="30"/>
      <c r="P447" s="30"/>
      <c r="Q447" s="30"/>
      <c r="R447" s="30"/>
      <c r="S447" s="30"/>
      <c r="T447" s="30"/>
      <c r="U447" s="30"/>
      <c r="V447" s="30"/>
      <c r="W447" s="30"/>
      <c r="X447" s="30"/>
      <c r="Y447" s="30"/>
      <c r="Z447" s="30"/>
      <c r="AA447" s="30"/>
      <c r="AB447" s="30"/>
      <c r="AC447" s="40"/>
    </row>
    <row r="448" spans="1:91" s="84" customFormat="1">
      <c r="A448" s="44"/>
      <c r="B448" s="157"/>
      <c r="C448" s="198"/>
      <c r="D448" s="171" t="s">
        <v>409</v>
      </c>
      <c r="E448" s="175"/>
      <c r="F448" s="254"/>
      <c r="G448" s="158"/>
      <c r="H448" s="272"/>
      <c r="I448" s="272"/>
      <c r="J448" s="272"/>
      <c r="K448" s="23"/>
      <c r="L448" s="102"/>
      <c r="M448" s="49"/>
      <c r="N448" s="49"/>
      <c r="O448" s="30"/>
      <c r="P448" s="30"/>
      <c r="Q448" s="30"/>
      <c r="R448" s="30"/>
      <c r="S448" s="30"/>
      <c r="T448" s="30"/>
      <c r="U448" s="30"/>
      <c r="V448" s="30"/>
      <c r="W448" s="30"/>
      <c r="X448" s="30"/>
      <c r="Y448" s="30"/>
      <c r="Z448" s="30"/>
      <c r="AA448" s="30"/>
      <c r="AB448" s="30"/>
      <c r="AC448" s="40"/>
    </row>
    <row r="449" spans="1:29" s="84" customFormat="1" ht="42.95" customHeight="1">
      <c r="A449" s="44"/>
      <c r="B449" s="157"/>
      <c r="C449" s="198"/>
      <c r="D449" s="171" t="s">
        <v>408</v>
      </c>
      <c r="E449" s="175"/>
      <c r="F449" s="254"/>
      <c r="G449" s="158"/>
      <c r="H449" s="272"/>
      <c r="I449" s="272"/>
      <c r="J449" s="272"/>
      <c r="K449" s="23"/>
      <c r="L449" s="102"/>
      <c r="M449" s="49"/>
      <c r="N449" s="49"/>
      <c r="O449" s="30"/>
      <c r="P449" s="30"/>
      <c r="Q449" s="30"/>
      <c r="R449" s="30"/>
      <c r="S449" s="30"/>
      <c r="T449" s="30"/>
      <c r="U449" s="30"/>
      <c r="V449" s="30"/>
      <c r="W449" s="30"/>
      <c r="X449" s="30"/>
      <c r="Y449" s="30"/>
      <c r="Z449" s="30"/>
      <c r="AA449" s="30"/>
      <c r="AB449" s="30"/>
      <c r="AC449" s="40"/>
    </row>
    <row r="450" spans="1:29" s="84" customFormat="1">
      <c r="A450" s="44"/>
      <c r="B450" s="157"/>
      <c r="C450" s="153"/>
      <c r="D450" s="107"/>
      <c r="F450" s="254"/>
      <c r="G450" s="158"/>
      <c r="H450" s="272"/>
      <c r="I450" s="272"/>
      <c r="J450" s="272"/>
      <c r="K450" s="23"/>
      <c r="L450" s="102"/>
      <c r="M450" s="49"/>
      <c r="N450" s="49"/>
      <c r="O450" s="30"/>
      <c r="P450" s="30"/>
      <c r="Q450" s="30"/>
      <c r="R450" s="30"/>
      <c r="S450" s="30"/>
      <c r="T450" s="30"/>
      <c r="U450" s="30"/>
      <c r="V450" s="30"/>
      <c r="W450" s="30"/>
      <c r="X450" s="30"/>
      <c r="Y450" s="30"/>
      <c r="Z450" s="30"/>
      <c r="AA450" s="30"/>
      <c r="AB450" s="30"/>
      <c r="AC450" s="40"/>
    </row>
    <row r="451" spans="1:29" s="84" customFormat="1">
      <c r="A451" s="44"/>
      <c r="B451" s="157"/>
      <c r="C451" s="204" t="s">
        <v>416</v>
      </c>
      <c r="D451" s="119" t="s">
        <v>417</v>
      </c>
      <c r="E451" s="175">
        <v>1</v>
      </c>
      <c r="F451" s="254"/>
      <c r="G451" s="158"/>
      <c r="H451" s="272"/>
      <c r="I451" s="272"/>
      <c r="J451" s="272"/>
      <c r="K451" s="24"/>
      <c r="L451" s="102">
        <f>E451*K451</f>
        <v>0</v>
      </c>
      <c r="M451" s="49"/>
      <c r="N451" s="49"/>
      <c r="O451" s="30"/>
      <c r="P451" s="30"/>
      <c r="Q451" s="30"/>
      <c r="R451" s="30"/>
      <c r="S451" s="30"/>
      <c r="T451" s="30"/>
      <c r="U451" s="30"/>
      <c r="V451" s="30"/>
      <c r="W451" s="30"/>
      <c r="X451" s="30"/>
      <c r="Y451" s="30"/>
      <c r="Z451" s="30"/>
      <c r="AA451" s="30"/>
      <c r="AB451" s="30"/>
      <c r="AC451" s="40"/>
    </row>
    <row r="452" spans="1:29" s="84" customFormat="1">
      <c r="A452" s="44"/>
      <c r="B452" s="157"/>
      <c r="C452" s="204"/>
      <c r="D452" s="171" t="s">
        <v>624</v>
      </c>
      <c r="E452" s="175"/>
      <c r="F452" s="254"/>
      <c r="G452" s="158"/>
      <c r="H452" s="272"/>
      <c r="I452" s="272"/>
      <c r="J452" s="272"/>
      <c r="K452" s="23"/>
      <c r="L452" s="102"/>
      <c r="M452" s="49"/>
      <c r="N452" s="49"/>
      <c r="O452" s="30"/>
      <c r="P452" s="30"/>
      <c r="Q452" s="30"/>
      <c r="R452" s="30"/>
      <c r="S452" s="30"/>
      <c r="T452" s="30"/>
      <c r="U452" s="30"/>
      <c r="V452" s="30"/>
      <c r="W452" s="30"/>
      <c r="X452" s="30"/>
      <c r="Y452" s="30"/>
      <c r="Z452" s="30"/>
      <c r="AA452" s="30"/>
      <c r="AB452" s="30"/>
      <c r="AC452" s="40"/>
    </row>
    <row r="453" spans="1:29" s="84" customFormat="1">
      <c r="A453" s="44"/>
      <c r="B453" s="157"/>
      <c r="C453" s="204"/>
      <c r="D453" s="171" t="s">
        <v>418</v>
      </c>
      <c r="E453" s="175"/>
      <c r="F453" s="254"/>
      <c r="G453" s="158"/>
      <c r="H453" s="272"/>
      <c r="I453" s="272"/>
      <c r="J453" s="272"/>
      <c r="K453" s="23"/>
      <c r="L453" s="102"/>
      <c r="M453" s="49"/>
      <c r="N453" s="49"/>
      <c r="O453" s="30"/>
      <c r="P453" s="30"/>
      <c r="Q453" s="30"/>
      <c r="R453" s="30"/>
      <c r="S453" s="30"/>
      <c r="T453" s="30"/>
      <c r="U453" s="30"/>
      <c r="V453" s="30"/>
      <c r="W453" s="30"/>
      <c r="X453" s="30"/>
      <c r="Y453" s="30"/>
      <c r="Z453" s="30"/>
      <c r="AA453" s="30"/>
      <c r="AB453" s="30"/>
      <c r="AC453" s="40"/>
    </row>
    <row r="454" spans="1:29" s="84" customFormat="1" ht="29.1" customHeight="1">
      <c r="A454" s="44"/>
      <c r="B454" s="157"/>
      <c r="C454" s="204"/>
      <c r="D454" s="171" t="s">
        <v>419</v>
      </c>
      <c r="E454" s="175"/>
      <c r="F454" s="254"/>
      <c r="G454" s="158"/>
      <c r="H454" s="272"/>
      <c r="I454" s="272"/>
      <c r="J454" s="272"/>
      <c r="K454" s="23"/>
      <c r="L454" s="102"/>
      <c r="M454" s="49"/>
      <c r="N454" s="49"/>
      <c r="O454" s="30"/>
      <c r="P454" s="30"/>
      <c r="Q454" s="30"/>
      <c r="R454" s="30"/>
      <c r="S454" s="30"/>
      <c r="T454" s="30"/>
      <c r="U454" s="30"/>
      <c r="V454" s="30"/>
      <c r="W454" s="30"/>
      <c r="X454" s="30"/>
      <c r="Y454" s="30"/>
      <c r="Z454" s="30"/>
      <c r="AA454" s="30"/>
      <c r="AB454" s="30"/>
      <c r="AC454" s="40"/>
    </row>
    <row r="455" spans="1:29" s="84" customFormat="1" ht="25.5">
      <c r="A455" s="44"/>
      <c r="B455" s="157"/>
      <c r="C455" s="204"/>
      <c r="D455" s="171" t="s">
        <v>413</v>
      </c>
      <c r="E455" s="175"/>
      <c r="F455" s="254"/>
      <c r="G455" s="158"/>
      <c r="H455" s="272"/>
      <c r="I455" s="272"/>
      <c r="J455" s="272"/>
      <c r="K455" s="23"/>
      <c r="L455" s="102"/>
      <c r="M455" s="49"/>
      <c r="N455" s="49"/>
      <c r="O455" s="30"/>
      <c r="P455" s="30"/>
      <c r="Q455" s="30"/>
      <c r="R455" s="30"/>
      <c r="S455" s="30"/>
      <c r="T455" s="30"/>
      <c r="U455" s="30"/>
      <c r="V455" s="30"/>
      <c r="W455" s="30"/>
      <c r="X455" s="30"/>
      <c r="Y455" s="30"/>
      <c r="Z455" s="30"/>
      <c r="AA455" s="30"/>
      <c r="AB455" s="30"/>
      <c r="AC455" s="40"/>
    </row>
    <row r="456" spans="1:29" s="84" customFormat="1" ht="25.5">
      <c r="A456" s="44"/>
      <c r="B456" s="157"/>
      <c r="C456" s="204"/>
      <c r="D456" s="171" t="s">
        <v>420</v>
      </c>
      <c r="E456" s="175"/>
      <c r="F456" s="254"/>
      <c r="G456" s="158"/>
      <c r="H456" s="272"/>
      <c r="I456" s="272"/>
      <c r="J456" s="272"/>
      <c r="K456" s="23"/>
      <c r="L456" s="102"/>
      <c r="M456" s="49"/>
      <c r="N456" s="49"/>
      <c r="O456" s="30"/>
      <c r="P456" s="30"/>
      <c r="Q456" s="30"/>
      <c r="R456" s="30"/>
      <c r="S456" s="30"/>
      <c r="T456" s="30"/>
      <c r="U456" s="30"/>
      <c r="V456" s="30"/>
      <c r="W456" s="30"/>
      <c r="X456" s="30"/>
      <c r="Y456" s="30"/>
      <c r="Z456" s="30"/>
      <c r="AA456" s="30"/>
      <c r="AB456" s="30"/>
      <c r="AC456" s="40"/>
    </row>
    <row r="457" spans="1:29" s="84" customFormat="1">
      <c r="A457" s="44"/>
      <c r="B457" s="157"/>
      <c r="C457" s="205"/>
      <c r="D457" s="171" t="s">
        <v>415</v>
      </c>
      <c r="E457" s="175"/>
      <c r="F457" s="254"/>
      <c r="G457" s="158"/>
      <c r="H457" s="272"/>
      <c r="I457" s="272"/>
      <c r="J457" s="272"/>
      <c r="K457" s="23"/>
      <c r="L457" s="102"/>
      <c r="M457" s="49"/>
      <c r="N457" s="49"/>
      <c r="O457" s="30"/>
      <c r="P457" s="30"/>
      <c r="Q457" s="30"/>
      <c r="R457" s="30"/>
      <c r="S457" s="30"/>
      <c r="T457" s="30"/>
      <c r="U457" s="30"/>
      <c r="V457" s="30"/>
      <c r="W457" s="30"/>
      <c r="X457" s="30"/>
      <c r="Y457" s="30"/>
      <c r="Z457" s="30"/>
      <c r="AA457" s="30"/>
      <c r="AB457" s="30"/>
      <c r="AC457" s="40"/>
    </row>
    <row r="458" spans="1:29" s="84" customFormat="1">
      <c r="A458" s="44"/>
      <c r="B458" s="157"/>
      <c r="C458" s="153"/>
      <c r="D458" s="193"/>
      <c r="F458" s="254"/>
      <c r="G458" s="158"/>
      <c r="H458" s="272"/>
      <c r="I458" s="272"/>
      <c r="J458" s="272"/>
      <c r="K458" s="23"/>
      <c r="L458" s="102"/>
      <c r="M458" s="49"/>
      <c r="N458" s="49"/>
      <c r="O458" s="30"/>
      <c r="P458" s="30"/>
      <c r="Q458" s="30"/>
      <c r="R458" s="30"/>
      <c r="S458" s="30"/>
      <c r="T458" s="30"/>
      <c r="U458" s="30"/>
      <c r="V458" s="30"/>
      <c r="W458" s="30"/>
      <c r="X458" s="30"/>
      <c r="Y458" s="30"/>
      <c r="Z458" s="30"/>
      <c r="AA458" s="30"/>
      <c r="AB458" s="30"/>
      <c r="AC458" s="40"/>
    </row>
    <row r="459" spans="1:29" s="84" customFormat="1">
      <c r="A459" s="44"/>
      <c r="B459" s="157"/>
      <c r="C459" s="204" t="s">
        <v>421</v>
      </c>
      <c r="D459" s="119" t="s">
        <v>417</v>
      </c>
      <c r="E459" s="175">
        <v>1</v>
      </c>
      <c r="F459" s="254"/>
      <c r="G459" s="158"/>
      <c r="H459" s="272"/>
      <c r="I459" s="272"/>
      <c r="J459" s="272"/>
      <c r="K459" s="24"/>
      <c r="L459" s="102">
        <f>E459*K459</f>
        <v>0</v>
      </c>
      <c r="M459" s="49"/>
      <c r="N459" s="49"/>
      <c r="O459" s="30"/>
      <c r="P459" s="30"/>
      <c r="Q459" s="30"/>
      <c r="R459" s="30"/>
      <c r="S459" s="30"/>
      <c r="T459" s="30"/>
      <c r="U459" s="30"/>
      <c r="V459" s="30"/>
      <c r="W459" s="30"/>
      <c r="X459" s="30"/>
      <c r="Y459" s="30"/>
      <c r="Z459" s="30"/>
      <c r="AA459" s="30"/>
      <c r="AB459" s="30"/>
      <c r="AC459" s="40"/>
    </row>
    <row r="460" spans="1:29" s="84" customFormat="1">
      <c r="A460" s="44"/>
      <c r="B460" s="157"/>
      <c r="C460" s="204"/>
      <c r="D460" s="171" t="s">
        <v>625</v>
      </c>
      <c r="E460" s="175"/>
      <c r="F460" s="254"/>
      <c r="G460" s="158"/>
      <c r="H460" s="272"/>
      <c r="I460" s="272"/>
      <c r="J460" s="272"/>
      <c r="K460" s="23"/>
      <c r="L460" s="102"/>
      <c r="M460" s="49"/>
      <c r="N460" s="49"/>
      <c r="O460" s="30"/>
      <c r="P460" s="30"/>
      <c r="Q460" s="30"/>
      <c r="R460" s="30"/>
      <c r="S460" s="30"/>
      <c r="T460" s="30"/>
      <c r="U460" s="30"/>
      <c r="V460" s="30"/>
      <c r="W460" s="30"/>
      <c r="X460" s="30"/>
      <c r="Y460" s="30"/>
      <c r="Z460" s="30"/>
      <c r="AA460" s="30"/>
      <c r="AB460" s="30"/>
      <c r="AC460" s="40"/>
    </row>
    <row r="461" spans="1:29" s="84" customFormat="1">
      <c r="A461" s="44"/>
      <c r="B461" s="157"/>
      <c r="C461" s="204"/>
      <c r="D461" s="171" t="s">
        <v>418</v>
      </c>
      <c r="E461" s="175"/>
      <c r="F461" s="254"/>
      <c r="G461" s="158"/>
      <c r="H461" s="272"/>
      <c r="I461" s="272"/>
      <c r="J461" s="272"/>
      <c r="K461" s="23"/>
      <c r="L461" s="102"/>
      <c r="M461" s="49"/>
      <c r="N461" s="49"/>
      <c r="O461" s="30"/>
      <c r="P461" s="30"/>
      <c r="Q461" s="30"/>
      <c r="R461" s="30"/>
      <c r="S461" s="30"/>
      <c r="T461" s="30"/>
      <c r="U461" s="30"/>
      <c r="V461" s="30"/>
      <c r="W461" s="30"/>
      <c r="X461" s="30"/>
      <c r="Y461" s="30"/>
      <c r="Z461" s="30"/>
      <c r="AA461" s="30"/>
      <c r="AB461" s="30"/>
      <c r="AC461" s="40"/>
    </row>
    <row r="462" spans="1:29" s="84" customFormat="1">
      <c r="A462" s="44"/>
      <c r="B462" s="157"/>
      <c r="C462" s="204"/>
      <c r="D462" s="171" t="s">
        <v>419</v>
      </c>
      <c r="E462" s="175"/>
      <c r="F462" s="254"/>
      <c r="G462" s="158"/>
      <c r="H462" s="272"/>
      <c r="I462" s="272"/>
      <c r="J462" s="272"/>
      <c r="K462" s="23"/>
      <c r="L462" s="102"/>
      <c r="M462" s="49"/>
      <c r="N462" s="49"/>
      <c r="O462" s="30"/>
      <c r="P462" s="30"/>
      <c r="Q462" s="30"/>
      <c r="R462" s="30"/>
      <c r="S462" s="30"/>
      <c r="T462" s="30"/>
      <c r="U462" s="30"/>
      <c r="V462" s="30"/>
      <c r="W462" s="30"/>
      <c r="X462" s="30"/>
      <c r="Y462" s="30"/>
      <c r="Z462" s="30"/>
      <c r="AA462" s="30"/>
      <c r="AB462" s="30"/>
      <c r="AC462" s="40"/>
    </row>
    <row r="463" spans="1:29" s="84" customFormat="1" ht="25.5">
      <c r="A463" s="44"/>
      <c r="B463" s="157"/>
      <c r="C463" s="204"/>
      <c r="D463" s="171" t="s">
        <v>413</v>
      </c>
      <c r="E463" s="175"/>
      <c r="F463" s="254"/>
      <c r="G463" s="158"/>
      <c r="H463" s="272"/>
      <c r="I463" s="272"/>
      <c r="J463" s="272"/>
      <c r="K463" s="23"/>
      <c r="L463" s="102"/>
      <c r="M463" s="49"/>
      <c r="N463" s="49"/>
      <c r="O463" s="30"/>
      <c r="P463" s="30"/>
      <c r="Q463" s="30"/>
      <c r="R463" s="30"/>
      <c r="S463" s="30"/>
      <c r="T463" s="30"/>
      <c r="U463" s="30"/>
      <c r="V463" s="30"/>
      <c r="W463" s="30"/>
      <c r="X463" s="30"/>
      <c r="Y463" s="30"/>
      <c r="Z463" s="30"/>
      <c r="AA463" s="30"/>
      <c r="AB463" s="30"/>
      <c r="AC463" s="40"/>
    </row>
    <row r="464" spans="1:29" s="84" customFormat="1" ht="25.5">
      <c r="A464" s="44"/>
      <c r="B464" s="157"/>
      <c r="C464" s="204"/>
      <c r="D464" s="171" t="s">
        <v>420</v>
      </c>
      <c r="E464" s="175"/>
      <c r="F464" s="254"/>
      <c r="G464" s="158"/>
      <c r="H464" s="272"/>
      <c r="I464" s="272"/>
      <c r="J464" s="272"/>
      <c r="K464" s="23"/>
      <c r="L464" s="102"/>
      <c r="M464" s="49"/>
      <c r="N464" s="49"/>
      <c r="O464" s="30"/>
      <c r="P464" s="30"/>
      <c r="Q464" s="30"/>
      <c r="R464" s="30"/>
      <c r="S464" s="30"/>
      <c r="T464" s="30"/>
      <c r="U464" s="30"/>
      <c r="V464" s="30"/>
      <c r="W464" s="30"/>
      <c r="X464" s="30"/>
      <c r="Y464" s="30"/>
      <c r="Z464" s="30"/>
      <c r="AA464" s="30"/>
      <c r="AB464" s="30"/>
      <c r="AC464" s="40"/>
    </row>
    <row r="465" spans="1:29" s="84" customFormat="1">
      <c r="A465" s="44"/>
      <c r="B465" s="157"/>
      <c r="C465" s="205"/>
      <c r="D465" s="171" t="s">
        <v>415</v>
      </c>
      <c r="E465" s="175"/>
      <c r="F465" s="254"/>
      <c r="G465" s="158"/>
      <c r="H465" s="272"/>
      <c r="I465" s="272"/>
      <c r="J465" s="272"/>
      <c r="K465" s="23"/>
      <c r="L465" s="102"/>
      <c r="M465" s="49"/>
      <c r="N465" s="49"/>
      <c r="O465" s="30"/>
      <c r="P465" s="30"/>
      <c r="Q465" s="30"/>
      <c r="R465" s="30"/>
      <c r="S465" s="30"/>
      <c r="T465" s="30"/>
      <c r="U465" s="30"/>
      <c r="V465" s="30"/>
      <c r="W465" s="30"/>
      <c r="X465" s="30"/>
      <c r="Y465" s="30"/>
      <c r="Z465" s="30"/>
      <c r="AA465" s="30"/>
      <c r="AB465" s="30"/>
      <c r="AC465" s="40"/>
    </row>
    <row r="466" spans="1:29" s="84" customFormat="1">
      <c r="A466" s="44"/>
      <c r="B466" s="157"/>
      <c r="C466" s="205"/>
      <c r="D466" s="171" t="s">
        <v>425</v>
      </c>
      <c r="E466" s="175"/>
      <c r="F466" s="254"/>
      <c r="G466" s="158"/>
      <c r="H466" s="272"/>
      <c r="I466" s="272"/>
      <c r="J466" s="272"/>
      <c r="K466" s="23"/>
      <c r="L466" s="102"/>
      <c r="M466" s="49"/>
      <c r="N466" s="49"/>
      <c r="O466" s="30"/>
      <c r="P466" s="30"/>
      <c r="Q466" s="30"/>
      <c r="R466" s="30"/>
      <c r="S466" s="30"/>
      <c r="T466" s="30"/>
      <c r="U466" s="30"/>
      <c r="V466" s="30"/>
      <c r="W466" s="30"/>
      <c r="X466" s="30"/>
      <c r="Y466" s="30"/>
      <c r="Z466" s="30"/>
      <c r="AA466" s="30"/>
      <c r="AB466" s="30"/>
      <c r="AC466" s="40"/>
    </row>
    <row r="467" spans="1:29" s="84" customFormat="1">
      <c r="A467" s="44"/>
      <c r="B467" s="157"/>
      <c r="C467" s="205"/>
      <c r="D467" s="193" t="s">
        <v>600</v>
      </c>
      <c r="E467" s="175"/>
      <c r="F467" s="196"/>
      <c r="G467" s="158"/>
      <c r="H467" s="272"/>
      <c r="I467" s="272"/>
      <c r="J467" s="272"/>
      <c r="K467" s="23"/>
      <c r="L467" s="102"/>
      <c r="M467" s="49"/>
      <c r="N467" s="49"/>
      <c r="O467" s="30"/>
      <c r="P467" s="30"/>
      <c r="Q467" s="30"/>
      <c r="R467" s="30"/>
      <c r="S467" s="30"/>
      <c r="T467" s="30"/>
      <c r="U467" s="30"/>
      <c r="V467" s="30"/>
      <c r="W467" s="30"/>
      <c r="X467" s="30"/>
      <c r="Y467" s="30"/>
      <c r="Z467" s="30"/>
      <c r="AA467" s="30"/>
      <c r="AB467" s="30"/>
      <c r="AC467" s="40"/>
    </row>
    <row r="468" spans="1:29" s="84" customFormat="1" ht="38.25">
      <c r="A468" s="44"/>
      <c r="B468" s="157"/>
      <c r="C468" s="205"/>
      <c r="D468" s="193" t="s">
        <v>601</v>
      </c>
      <c r="E468" s="175"/>
      <c r="F468" s="196"/>
      <c r="G468" s="158"/>
      <c r="H468" s="272"/>
      <c r="I468" s="272"/>
      <c r="J468" s="272"/>
      <c r="K468" s="23"/>
      <c r="L468" s="102"/>
      <c r="M468" s="49"/>
      <c r="N468" s="49"/>
      <c r="O468" s="30"/>
      <c r="P468" s="30"/>
      <c r="Q468" s="30"/>
      <c r="R468" s="30"/>
      <c r="S468" s="30"/>
      <c r="T468" s="30"/>
      <c r="U468" s="30"/>
      <c r="V468" s="30"/>
      <c r="W468" s="30"/>
      <c r="X468" s="30"/>
      <c r="Y468" s="30"/>
      <c r="Z468" s="30"/>
      <c r="AA468" s="30"/>
      <c r="AB468" s="30"/>
      <c r="AC468" s="40"/>
    </row>
    <row r="469" spans="1:29" s="84" customFormat="1">
      <c r="A469" s="44"/>
      <c r="B469" s="157"/>
      <c r="C469" s="153"/>
      <c r="D469" s="193"/>
      <c r="F469" s="254"/>
      <c r="G469" s="158"/>
      <c r="H469" s="272"/>
      <c r="I469" s="272"/>
      <c r="J469" s="272"/>
      <c r="K469" s="23"/>
      <c r="L469" s="102"/>
      <c r="M469" s="49"/>
      <c r="N469" s="49"/>
      <c r="O469" s="30"/>
      <c r="P469" s="30"/>
      <c r="Q469" s="30"/>
      <c r="R469" s="30"/>
      <c r="S469" s="30"/>
      <c r="T469" s="30"/>
      <c r="U469" s="30"/>
      <c r="V469" s="30"/>
      <c r="W469" s="30"/>
      <c r="X469" s="30"/>
      <c r="Y469" s="30"/>
      <c r="Z469" s="30"/>
      <c r="AA469" s="30"/>
      <c r="AB469" s="30"/>
      <c r="AC469" s="40"/>
    </row>
    <row r="470" spans="1:29" s="84" customFormat="1">
      <c r="A470" s="44"/>
      <c r="B470" s="157"/>
      <c r="C470" s="204" t="s">
        <v>422</v>
      </c>
      <c r="D470" s="119" t="s">
        <v>417</v>
      </c>
      <c r="E470" s="175">
        <v>1</v>
      </c>
      <c r="F470" s="254"/>
      <c r="G470" s="158"/>
      <c r="H470" s="272"/>
      <c r="I470" s="272"/>
      <c r="J470" s="272"/>
      <c r="K470" s="24"/>
      <c r="L470" s="102">
        <f>E470*K470</f>
        <v>0</v>
      </c>
      <c r="M470" s="49"/>
      <c r="N470" s="49"/>
      <c r="O470" s="30"/>
      <c r="P470" s="30"/>
      <c r="Q470" s="30"/>
      <c r="R470" s="30"/>
      <c r="S470" s="30"/>
      <c r="T470" s="30"/>
      <c r="U470" s="30"/>
      <c r="V470" s="30"/>
      <c r="W470" s="30"/>
      <c r="X470" s="30"/>
      <c r="Y470" s="30"/>
      <c r="Z470" s="30"/>
      <c r="AA470" s="30"/>
      <c r="AB470" s="30"/>
      <c r="AC470" s="40"/>
    </row>
    <row r="471" spans="1:29" s="84" customFormat="1">
      <c r="A471" s="44"/>
      <c r="B471" s="157"/>
      <c r="C471" s="204"/>
      <c r="D471" s="171" t="s">
        <v>626</v>
      </c>
      <c r="E471" s="175"/>
      <c r="F471" s="254"/>
      <c r="G471" s="158"/>
      <c r="H471" s="272"/>
      <c r="I471" s="272"/>
      <c r="J471" s="272"/>
      <c r="K471" s="23"/>
      <c r="L471" s="102"/>
      <c r="M471" s="49"/>
      <c r="N471" s="49"/>
      <c r="O471" s="30"/>
      <c r="P471" s="30"/>
      <c r="Q471" s="30"/>
      <c r="R471" s="30"/>
      <c r="S471" s="30"/>
      <c r="T471" s="30"/>
      <c r="U471" s="30"/>
      <c r="V471" s="30"/>
      <c r="W471" s="30"/>
      <c r="X471" s="30"/>
      <c r="Y471" s="30"/>
      <c r="Z471" s="30"/>
      <c r="AA471" s="30"/>
      <c r="AB471" s="30"/>
      <c r="AC471" s="40"/>
    </row>
    <row r="472" spans="1:29" s="84" customFormat="1">
      <c r="A472" s="44"/>
      <c r="B472" s="157"/>
      <c r="C472" s="204"/>
      <c r="D472" s="171" t="s">
        <v>418</v>
      </c>
      <c r="E472" s="175"/>
      <c r="F472" s="254"/>
      <c r="G472" s="158"/>
      <c r="H472" s="272"/>
      <c r="I472" s="272"/>
      <c r="J472" s="272"/>
      <c r="K472" s="23"/>
      <c r="L472" s="102"/>
      <c r="M472" s="49"/>
      <c r="N472" s="49"/>
      <c r="O472" s="30"/>
      <c r="P472" s="30"/>
      <c r="Q472" s="30"/>
      <c r="R472" s="30"/>
      <c r="S472" s="30"/>
      <c r="T472" s="30"/>
      <c r="U472" s="30"/>
      <c r="V472" s="30"/>
      <c r="W472" s="30"/>
      <c r="X472" s="30"/>
      <c r="Y472" s="30"/>
      <c r="Z472" s="30"/>
      <c r="AA472" s="30"/>
      <c r="AB472" s="30"/>
      <c r="AC472" s="40"/>
    </row>
    <row r="473" spans="1:29" s="84" customFormat="1">
      <c r="A473" s="44"/>
      <c r="B473" s="157"/>
      <c r="C473" s="204"/>
      <c r="D473" s="171" t="s">
        <v>419</v>
      </c>
      <c r="E473" s="175"/>
      <c r="F473" s="254"/>
      <c r="G473" s="158"/>
      <c r="H473" s="272"/>
      <c r="I473" s="272"/>
      <c r="J473" s="272"/>
      <c r="K473" s="23"/>
      <c r="L473" s="102"/>
      <c r="M473" s="49"/>
      <c r="N473" s="49"/>
      <c r="O473" s="30"/>
      <c r="P473" s="30"/>
      <c r="Q473" s="30"/>
      <c r="R473" s="30"/>
      <c r="S473" s="30"/>
      <c r="T473" s="30"/>
      <c r="U473" s="30"/>
      <c r="V473" s="30"/>
      <c r="W473" s="30"/>
      <c r="X473" s="30"/>
      <c r="Y473" s="30"/>
      <c r="Z473" s="30"/>
      <c r="AA473" s="30"/>
      <c r="AB473" s="30"/>
      <c r="AC473" s="40"/>
    </row>
    <row r="474" spans="1:29" s="84" customFormat="1" ht="25.5">
      <c r="A474" s="44"/>
      <c r="B474" s="157"/>
      <c r="C474" s="204"/>
      <c r="D474" s="171" t="s">
        <v>413</v>
      </c>
      <c r="E474" s="175"/>
      <c r="F474" s="254"/>
      <c r="G474" s="158"/>
      <c r="H474" s="272"/>
      <c r="I474" s="272"/>
      <c r="J474" s="272"/>
      <c r="K474" s="23"/>
      <c r="L474" s="102"/>
      <c r="M474" s="49"/>
      <c r="N474" s="49"/>
      <c r="O474" s="30"/>
      <c r="P474" s="30"/>
      <c r="Q474" s="30"/>
      <c r="R474" s="30"/>
      <c r="S474" s="30"/>
      <c r="T474" s="30"/>
      <c r="U474" s="30"/>
      <c r="V474" s="30"/>
      <c r="W474" s="30"/>
      <c r="X474" s="30"/>
      <c r="Y474" s="30"/>
      <c r="Z474" s="30"/>
      <c r="AA474" s="30"/>
      <c r="AB474" s="30"/>
      <c r="AC474" s="40"/>
    </row>
    <row r="475" spans="1:29" s="84" customFormat="1" ht="25.5">
      <c r="A475" s="44"/>
      <c r="B475" s="157"/>
      <c r="C475" s="204"/>
      <c r="D475" s="171" t="s">
        <v>423</v>
      </c>
      <c r="E475" s="175"/>
      <c r="F475" s="254"/>
      <c r="G475" s="158"/>
      <c r="H475" s="272"/>
      <c r="I475" s="272"/>
      <c r="J475" s="272"/>
      <c r="K475" s="23"/>
      <c r="L475" s="102"/>
      <c r="M475" s="49"/>
      <c r="N475" s="49"/>
      <c r="O475" s="30"/>
      <c r="P475" s="30"/>
      <c r="Q475" s="30"/>
      <c r="R475" s="30"/>
      <c r="S475" s="30"/>
      <c r="T475" s="30"/>
      <c r="U475" s="30"/>
      <c r="V475" s="30"/>
      <c r="W475" s="30"/>
      <c r="X475" s="30"/>
      <c r="Y475" s="30"/>
      <c r="Z475" s="30"/>
      <c r="AA475" s="30"/>
      <c r="AB475" s="30"/>
      <c r="AC475" s="40"/>
    </row>
    <row r="476" spans="1:29" s="84" customFormat="1">
      <c r="A476" s="44"/>
      <c r="B476" s="157"/>
      <c r="C476" s="205"/>
      <c r="D476" s="171" t="s">
        <v>415</v>
      </c>
      <c r="E476" s="175"/>
      <c r="F476" s="254"/>
      <c r="G476" s="158"/>
      <c r="H476" s="272"/>
      <c r="I476" s="272"/>
      <c r="J476" s="272"/>
      <c r="K476" s="23"/>
      <c r="L476" s="102"/>
      <c r="M476" s="49"/>
      <c r="N476" s="49"/>
      <c r="O476" s="30"/>
      <c r="P476" s="30"/>
      <c r="Q476" s="30"/>
      <c r="R476" s="30"/>
      <c r="S476" s="30"/>
      <c r="T476" s="30"/>
      <c r="U476" s="30"/>
      <c r="V476" s="30"/>
      <c r="W476" s="30"/>
      <c r="X476" s="30"/>
      <c r="Y476" s="30"/>
      <c r="Z476" s="30"/>
      <c r="AA476" s="30"/>
      <c r="AB476" s="30"/>
      <c r="AC476" s="40"/>
    </row>
    <row r="477" spans="1:29" s="84" customFormat="1">
      <c r="A477" s="44"/>
      <c r="B477" s="157"/>
      <c r="C477" s="205"/>
      <c r="D477" s="171" t="s">
        <v>425</v>
      </c>
      <c r="E477" s="175"/>
      <c r="F477" s="254"/>
      <c r="G477" s="158"/>
      <c r="H477" s="272"/>
      <c r="I477" s="272"/>
      <c r="J477" s="272"/>
      <c r="K477" s="23"/>
      <c r="L477" s="102"/>
      <c r="M477" s="49"/>
      <c r="N477" s="49"/>
      <c r="O477" s="30"/>
      <c r="P477" s="30"/>
      <c r="Q477" s="30"/>
      <c r="R477" s="30"/>
      <c r="S477" s="30"/>
      <c r="T477" s="30"/>
      <c r="U477" s="30"/>
      <c r="V477" s="30"/>
      <c r="W477" s="30"/>
      <c r="X477" s="30"/>
      <c r="Y477" s="30"/>
      <c r="Z477" s="30"/>
      <c r="AA477" s="30"/>
      <c r="AB477" s="30"/>
      <c r="AC477" s="40"/>
    </row>
    <row r="478" spans="1:29" s="84" customFormat="1">
      <c r="A478" s="44"/>
      <c r="B478" s="157"/>
      <c r="C478" s="205"/>
      <c r="D478" s="193" t="s">
        <v>600</v>
      </c>
      <c r="E478" s="175"/>
      <c r="F478" s="196"/>
      <c r="G478" s="158"/>
      <c r="H478" s="272"/>
      <c r="I478" s="272"/>
      <c r="J478" s="272"/>
      <c r="K478" s="23"/>
      <c r="L478" s="102"/>
      <c r="M478" s="49"/>
      <c r="N478" s="49"/>
      <c r="O478" s="30"/>
      <c r="P478" s="30"/>
      <c r="Q478" s="30"/>
      <c r="R478" s="30"/>
      <c r="S478" s="30"/>
      <c r="T478" s="30"/>
      <c r="U478" s="30"/>
      <c r="V478" s="30"/>
      <c r="W478" s="30"/>
      <c r="X478" s="30"/>
      <c r="Y478" s="30"/>
      <c r="Z478" s="30"/>
      <c r="AA478" s="30"/>
      <c r="AB478" s="30"/>
      <c r="AC478" s="40"/>
    </row>
    <row r="479" spans="1:29" s="84" customFormat="1" ht="38.25">
      <c r="A479" s="44"/>
      <c r="B479" s="157"/>
      <c r="C479" s="205"/>
      <c r="D479" s="193" t="s">
        <v>601</v>
      </c>
      <c r="E479" s="175"/>
      <c r="F479" s="196"/>
      <c r="G479" s="158"/>
      <c r="H479" s="272"/>
      <c r="I479" s="272"/>
      <c r="J479" s="272"/>
      <c r="K479" s="23"/>
      <c r="L479" s="102"/>
      <c r="M479" s="49"/>
      <c r="N479" s="49"/>
      <c r="O479" s="30"/>
      <c r="P479" s="30"/>
      <c r="Q479" s="30"/>
      <c r="R479" s="30"/>
      <c r="S479" s="30"/>
      <c r="T479" s="30"/>
      <c r="U479" s="30"/>
      <c r="V479" s="30"/>
      <c r="W479" s="30"/>
      <c r="X479" s="30"/>
      <c r="Y479" s="30"/>
      <c r="Z479" s="30"/>
      <c r="AA479" s="30"/>
      <c r="AB479" s="30"/>
      <c r="AC479" s="40"/>
    </row>
    <row r="480" spans="1:29" s="84" customFormat="1">
      <c r="A480" s="44"/>
      <c r="B480" s="157"/>
      <c r="C480" s="153"/>
      <c r="D480" s="193"/>
      <c r="F480" s="196"/>
      <c r="G480" s="158"/>
      <c r="H480" s="272"/>
      <c r="I480" s="272"/>
      <c r="J480" s="272"/>
      <c r="K480" s="23"/>
      <c r="L480" s="102"/>
      <c r="M480" s="49"/>
      <c r="N480" s="49"/>
      <c r="O480" s="30"/>
      <c r="P480" s="30"/>
      <c r="Q480" s="30"/>
      <c r="R480" s="30"/>
      <c r="S480" s="30"/>
      <c r="T480" s="30"/>
      <c r="U480" s="30"/>
      <c r="V480" s="30"/>
      <c r="W480" s="30"/>
      <c r="X480" s="30"/>
      <c r="Y480" s="30"/>
      <c r="Z480" s="30"/>
      <c r="AA480" s="30"/>
      <c r="AB480" s="30"/>
      <c r="AC480" s="40"/>
    </row>
    <row r="481" spans="1:29" s="84" customFormat="1">
      <c r="A481" s="44"/>
      <c r="B481" s="157"/>
      <c r="C481" s="153" t="s">
        <v>424</v>
      </c>
      <c r="D481" s="206" t="s">
        <v>265</v>
      </c>
      <c r="E481" s="175">
        <v>81</v>
      </c>
      <c r="F481" s="196"/>
      <c r="G481" s="158"/>
      <c r="H481" s="272"/>
      <c r="I481" s="272"/>
      <c r="J481" s="272"/>
      <c r="K481" s="24"/>
      <c r="L481" s="102">
        <f>E481*K481</f>
        <v>0</v>
      </c>
      <c r="M481" s="49"/>
      <c r="N481" s="49"/>
      <c r="O481" s="30"/>
      <c r="P481" s="30"/>
      <c r="Q481" s="30"/>
      <c r="R481" s="30"/>
      <c r="S481" s="30"/>
      <c r="T481" s="30"/>
      <c r="U481" s="30"/>
      <c r="V481" s="30"/>
      <c r="W481" s="30"/>
      <c r="X481" s="30"/>
      <c r="Y481" s="30"/>
      <c r="Z481" s="30"/>
      <c r="AA481" s="30"/>
      <c r="AB481" s="30"/>
      <c r="AC481" s="40"/>
    </row>
    <row r="482" spans="1:29" s="84" customFormat="1">
      <c r="A482" s="44"/>
      <c r="B482" s="157"/>
      <c r="C482" s="153"/>
      <c r="D482" s="193" t="s">
        <v>627</v>
      </c>
      <c r="E482" s="175"/>
      <c r="F482" s="196"/>
      <c r="G482" s="158"/>
      <c r="H482" s="272"/>
      <c r="I482" s="272"/>
      <c r="J482" s="272"/>
      <c r="K482" s="23"/>
      <c r="L482" s="102"/>
      <c r="M482" s="49"/>
      <c r="N482" s="49"/>
      <c r="O482" s="30"/>
      <c r="P482" s="30"/>
      <c r="Q482" s="30"/>
      <c r="R482" s="30"/>
      <c r="S482" s="30"/>
      <c r="T482" s="30"/>
      <c r="U482" s="30"/>
      <c r="V482" s="30"/>
      <c r="W482" s="30"/>
      <c r="X482" s="30"/>
      <c r="Y482" s="30"/>
      <c r="Z482" s="30"/>
      <c r="AA482" s="30"/>
      <c r="AB482" s="30"/>
      <c r="AC482" s="40"/>
    </row>
    <row r="483" spans="1:29" s="84" customFormat="1">
      <c r="A483" s="44"/>
      <c r="B483" s="157"/>
      <c r="C483" s="153"/>
      <c r="D483" s="193" t="s">
        <v>426</v>
      </c>
      <c r="E483" s="175"/>
      <c r="F483" s="196"/>
      <c r="G483" s="158"/>
      <c r="H483" s="272"/>
      <c r="I483" s="272"/>
      <c r="J483" s="272"/>
      <c r="K483" s="23"/>
      <c r="L483" s="102"/>
      <c r="M483" s="49"/>
      <c r="N483" s="49"/>
      <c r="O483" s="30"/>
      <c r="P483" s="30"/>
      <c r="Q483" s="30"/>
      <c r="R483" s="30"/>
      <c r="S483" s="30"/>
      <c r="T483" s="30"/>
      <c r="U483" s="30"/>
      <c r="V483" s="30"/>
      <c r="W483" s="30"/>
      <c r="X483" s="30"/>
      <c r="Y483" s="30"/>
      <c r="Z483" s="30"/>
      <c r="AA483" s="30"/>
      <c r="AB483" s="30"/>
      <c r="AC483" s="40"/>
    </row>
    <row r="484" spans="1:29" s="84" customFormat="1">
      <c r="A484" s="44"/>
      <c r="B484" s="157"/>
      <c r="C484" s="153"/>
      <c r="D484" s="193" t="s">
        <v>427</v>
      </c>
      <c r="E484" s="175"/>
      <c r="F484" s="196"/>
      <c r="G484" s="158"/>
      <c r="H484" s="272"/>
      <c r="I484" s="272"/>
      <c r="J484" s="272"/>
      <c r="K484" s="23"/>
      <c r="L484" s="102"/>
      <c r="M484" s="49"/>
      <c r="N484" s="49"/>
      <c r="O484" s="30"/>
      <c r="P484" s="30"/>
      <c r="Q484" s="30"/>
      <c r="R484" s="30"/>
      <c r="S484" s="30"/>
      <c r="T484" s="30"/>
      <c r="U484" s="30"/>
      <c r="V484" s="30"/>
      <c r="W484" s="30"/>
      <c r="X484" s="30"/>
      <c r="Y484" s="30"/>
      <c r="Z484" s="30"/>
      <c r="AA484" s="30"/>
      <c r="AB484" s="30"/>
      <c r="AC484" s="40"/>
    </row>
    <row r="485" spans="1:29" s="84" customFormat="1">
      <c r="A485" s="44"/>
      <c r="B485" s="157"/>
      <c r="C485" s="153"/>
      <c r="D485" s="193" t="s">
        <v>428</v>
      </c>
      <c r="E485" s="175"/>
      <c r="F485" s="196"/>
      <c r="G485" s="158"/>
      <c r="H485" s="272"/>
      <c r="I485" s="272"/>
      <c r="J485" s="272"/>
      <c r="K485" s="23"/>
      <c r="L485" s="102"/>
      <c r="M485" s="49"/>
      <c r="N485" s="49"/>
      <c r="O485" s="30"/>
      <c r="P485" s="30"/>
      <c r="Q485" s="30"/>
      <c r="R485" s="30"/>
      <c r="S485" s="30"/>
      <c r="T485" s="30"/>
      <c r="U485" s="30"/>
      <c r="V485" s="30"/>
      <c r="W485" s="30"/>
      <c r="X485" s="30"/>
      <c r="Y485" s="30"/>
      <c r="Z485" s="30"/>
      <c r="AA485" s="30"/>
      <c r="AB485" s="30"/>
      <c r="AC485" s="40"/>
    </row>
    <row r="486" spans="1:29" s="84" customFormat="1">
      <c r="A486" s="44"/>
      <c r="B486" s="157"/>
      <c r="C486" s="153"/>
      <c r="D486" s="193" t="s">
        <v>429</v>
      </c>
      <c r="E486" s="175"/>
      <c r="F486" s="196"/>
      <c r="G486" s="158"/>
      <c r="H486" s="272"/>
      <c r="I486" s="272"/>
      <c r="J486" s="272"/>
      <c r="K486" s="23"/>
      <c r="L486" s="102"/>
      <c r="M486" s="49"/>
      <c r="N486" s="49"/>
      <c r="O486" s="30"/>
      <c r="P486" s="30"/>
      <c r="Q486" s="30"/>
      <c r="R486" s="30"/>
      <c r="S486" s="30"/>
      <c r="T486" s="30"/>
      <c r="U486" s="30"/>
      <c r="V486" s="30"/>
      <c r="W486" s="30"/>
      <c r="X486" s="30"/>
      <c r="Y486" s="30"/>
      <c r="Z486" s="30"/>
      <c r="AA486" s="30"/>
      <c r="AB486" s="30"/>
      <c r="AC486" s="40"/>
    </row>
    <row r="487" spans="1:29" s="84" customFormat="1">
      <c r="A487" s="44"/>
      <c r="B487" s="157"/>
      <c r="C487" s="153"/>
      <c r="D487" s="193" t="s">
        <v>430</v>
      </c>
      <c r="E487" s="175"/>
      <c r="F487" s="196"/>
      <c r="G487" s="158"/>
      <c r="H487" s="272"/>
      <c r="I487" s="272"/>
      <c r="J487" s="272"/>
      <c r="K487" s="23"/>
      <c r="L487" s="102"/>
      <c r="M487" s="49"/>
      <c r="N487" s="49"/>
      <c r="O487" s="30"/>
      <c r="P487" s="30"/>
      <c r="Q487" s="30"/>
      <c r="R487" s="30"/>
      <c r="S487" s="30"/>
      <c r="T487" s="30"/>
      <c r="U487" s="30"/>
      <c r="V487" s="30"/>
      <c r="W487" s="30"/>
      <c r="X487" s="30"/>
      <c r="Y487" s="30"/>
      <c r="Z487" s="30"/>
      <c r="AA487" s="30"/>
      <c r="AB487" s="30"/>
      <c r="AC487" s="40"/>
    </row>
    <row r="488" spans="1:29" s="84" customFormat="1">
      <c r="A488" s="44"/>
      <c r="B488" s="157"/>
      <c r="C488" s="153"/>
      <c r="D488" s="193" t="s">
        <v>434</v>
      </c>
      <c r="E488" s="175"/>
      <c r="F488" s="196"/>
      <c r="G488" s="158"/>
      <c r="H488" s="272"/>
      <c r="I488" s="272"/>
      <c r="J488" s="272"/>
      <c r="K488" s="23"/>
      <c r="L488" s="102"/>
      <c r="M488" s="49"/>
      <c r="N488" s="49"/>
      <c r="O488" s="30"/>
      <c r="P488" s="30"/>
      <c r="Q488" s="30"/>
      <c r="R488" s="30"/>
      <c r="S488" s="30"/>
      <c r="T488" s="30"/>
      <c r="U488" s="30"/>
      <c r="V488" s="30"/>
      <c r="W488" s="30"/>
      <c r="X488" s="30"/>
      <c r="Y488" s="30"/>
      <c r="Z488" s="30"/>
      <c r="AA488" s="30"/>
      <c r="AB488" s="30"/>
      <c r="AC488" s="40"/>
    </row>
    <row r="489" spans="1:29" s="84" customFormat="1">
      <c r="A489" s="44"/>
      <c r="B489" s="157"/>
      <c r="C489" s="153"/>
      <c r="D489" s="193" t="s">
        <v>433</v>
      </c>
      <c r="E489" s="175"/>
      <c r="F489" s="196"/>
      <c r="G489" s="158"/>
      <c r="H489" s="272"/>
      <c r="I489" s="272"/>
      <c r="J489" s="272"/>
      <c r="K489" s="23"/>
      <c r="L489" s="102"/>
      <c r="M489" s="49"/>
      <c r="N489" s="49"/>
      <c r="O489" s="30"/>
      <c r="P489" s="30"/>
      <c r="Q489" s="30"/>
      <c r="R489" s="30"/>
      <c r="S489" s="30"/>
      <c r="T489" s="30"/>
      <c r="U489" s="30"/>
      <c r="V489" s="30"/>
      <c r="W489" s="30"/>
      <c r="X489" s="30"/>
      <c r="Y489" s="30"/>
      <c r="Z489" s="30"/>
      <c r="AA489" s="30"/>
      <c r="AB489" s="30"/>
      <c r="AC489" s="40"/>
    </row>
    <row r="490" spans="1:29" s="84" customFormat="1">
      <c r="A490" s="44"/>
      <c r="B490" s="157"/>
      <c r="C490" s="153"/>
      <c r="D490" s="193"/>
      <c r="F490" s="196"/>
      <c r="G490" s="158"/>
      <c r="H490" s="272"/>
      <c r="I490" s="272"/>
      <c r="J490" s="272"/>
      <c r="K490" s="23"/>
      <c r="L490" s="102"/>
      <c r="M490" s="49"/>
      <c r="N490" s="49"/>
      <c r="O490" s="30"/>
      <c r="P490" s="30"/>
      <c r="Q490" s="30"/>
      <c r="R490" s="30"/>
      <c r="S490" s="30"/>
      <c r="T490" s="30"/>
      <c r="U490" s="30"/>
      <c r="V490" s="30"/>
      <c r="W490" s="30"/>
      <c r="X490" s="30"/>
      <c r="Y490" s="30"/>
      <c r="Z490" s="30"/>
      <c r="AA490" s="30"/>
      <c r="AB490" s="30"/>
      <c r="AC490" s="40"/>
    </row>
    <row r="491" spans="1:29" s="84" customFormat="1">
      <c r="A491" s="44"/>
      <c r="B491" s="157"/>
      <c r="C491" s="153" t="s">
        <v>431</v>
      </c>
      <c r="D491" s="206" t="s">
        <v>432</v>
      </c>
      <c r="E491" s="175">
        <v>10</v>
      </c>
      <c r="F491" s="196"/>
      <c r="G491" s="158"/>
      <c r="H491" s="272"/>
      <c r="I491" s="272"/>
      <c r="J491" s="272"/>
      <c r="K491" s="24"/>
      <c r="L491" s="102">
        <f>E491*K491</f>
        <v>0</v>
      </c>
      <c r="M491" s="49"/>
      <c r="N491" s="49"/>
      <c r="O491" s="30"/>
      <c r="P491" s="30"/>
      <c r="Q491" s="30"/>
      <c r="R491" s="30"/>
      <c r="S491" s="30"/>
      <c r="T491" s="30"/>
      <c r="U491" s="30"/>
      <c r="V491" s="30"/>
      <c r="W491" s="30"/>
      <c r="X491" s="30"/>
      <c r="Y491" s="30"/>
      <c r="Z491" s="30"/>
      <c r="AA491" s="30"/>
      <c r="AB491" s="30"/>
      <c r="AC491" s="40"/>
    </row>
    <row r="492" spans="1:29" s="84" customFormat="1">
      <c r="A492" s="44"/>
      <c r="B492" s="157"/>
      <c r="C492" s="153"/>
      <c r="D492" s="193" t="s">
        <v>627</v>
      </c>
      <c r="E492" s="175"/>
      <c r="F492" s="196"/>
      <c r="G492" s="158"/>
      <c r="H492" s="272"/>
      <c r="I492" s="272"/>
      <c r="J492" s="272"/>
      <c r="K492" s="23"/>
      <c r="L492" s="102"/>
      <c r="M492" s="49"/>
      <c r="N492" s="49"/>
      <c r="O492" s="30"/>
      <c r="P492" s="30"/>
      <c r="Q492" s="30"/>
      <c r="R492" s="30"/>
      <c r="S492" s="30"/>
      <c r="T492" s="30"/>
      <c r="U492" s="30"/>
      <c r="V492" s="30"/>
      <c r="W492" s="30"/>
      <c r="X492" s="30"/>
      <c r="Y492" s="30"/>
      <c r="Z492" s="30"/>
      <c r="AA492" s="30"/>
      <c r="AB492" s="30"/>
      <c r="AC492" s="40"/>
    </row>
    <row r="493" spans="1:29" s="84" customFormat="1">
      <c r="A493" s="44"/>
      <c r="B493" s="157"/>
      <c r="C493" s="153"/>
      <c r="D493" s="193" t="s">
        <v>437</v>
      </c>
      <c r="E493" s="175"/>
      <c r="F493" s="196"/>
      <c r="G493" s="158"/>
      <c r="H493" s="272"/>
      <c r="I493" s="272"/>
      <c r="J493" s="272"/>
      <c r="K493" s="23"/>
      <c r="L493" s="102"/>
      <c r="M493" s="49"/>
      <c r="N493" s="49"/>
      <c r="O493" s="30"/>
      <c r="P493" s="30"/>
      <c r="Q493" s="30"/>
      <c r="R493" s="30"/>
      <c r="S493" s="30"/>
      <c r="T493" s="30"/>
      <c r="U493" s="30"/>
      <c r="V493" s="30"/>
      <c r="W493" s="30"/>
      <c r="X493" s="30"/>
      <c r="Y493" s="30"/>
      <c r="Z493" s="30"/>
      <c r="AA493" s="30"/>
      <c r="AB493" s="30"/>
      <c r="AC493" s="40"/>
    </row>
    <row r="494" spans="1:29" s="84" customFormat="1">
      <c r="A494" s="44"/>
      <c r="B494" s="157"/>
      <c r="C494" s="153"/>
      <c r="D494" s="193" t="s">
        <v>427</v>
      </c>
      <c r="E494" s="175"/>
      <c r="F494" s="196"/>
      <c r="G494" s="158"/>
      <c r="H494" s="272"/>
      <c r="I494" s="272"/>
      <c r="J494" s="272"/>
      <c r="K494" s="23"/>
      <c r="L494" s="102"/>
      <c r="M494" s="49"/>
      <c r="N494" s="49"/>
      <c r="O494" s="30"/>
      <c r="P494" s="30"/>
      <c r="Q494" s="30"/>
      <c r="R494" s="30"/>
      <c r="S494" s="30"/>
      <c r="T494" s="30"/>
      <c r="U494" s="30"/>
      <c r="V494" s="30"/>
      <c r="W494" s="30"/>
      <c r="X494" s="30"/>
      <c r="Y494" s="30"/>
      <c r="Z494" s="30"/>
      <c r="AA494" s="30"/>
      <c r="AB494" s="30"/>
      <c r="AC494" s="40"/>
    </row>
    <row r="495" spans="1:29" s="84" customFormat="1">
      <c r="A495" s="44"/>
      <c r="B495" s="157"/>
      <c r="C495" s="153"/>
      <c r="D495" s="193" t="s">
        <v>429</v>
      </c>
      <c r="E495" s="175"/>
      <c r="F495" s="196"/>
      <c r="G495" s="158"/>
      <c r="H495" s="272"/>
      <c r="I495" s="272"/>
      <c r="J495" s="272"/>
      <c r="K495" s="23"/>
      <c r="L495" s="102"/>
      <c r="M495" s="49"/>
      <c r="N495" s="49"/>
      <c r="O495" s="30"/>
      <c r="P495" s="30"/>
      <c r="Q495" s="30"/>
      <c r="R495" s="30"/>
      <c r="S495" s="30"/>
      <c r="T495" s="30"/>
      <c r="U495" s="30"/>
      <c r="V495" s="30"/>
      <c r="W495" s="30"/>
      <c r="X495" s="30"/>
      <c r="Y495" s="30"/>
      <c r="Z495" s="30"/>
      <c r="AA495" s="30"/>
      <c r="AB495" s="30"/>
      <c r="AC495" s="40"/>
    </row>
    <row r="496" spans="1:29" s="84" customFormat="1">
      <c r="A496" s="44"/>
      <c r="B496" s="157"/>
      <c r="C496" s="153"/>
      <c r="D496" s="193" t="s">
        <v>430</v>
      </c>
      <c r="E496" s="175"/>
      <c r="F496" s="196"/>
      <c r="G496" s="158"/>
      <c r="H496" s="272"/>
      <c r="I496" s="272"/>
      <c r="J496" s="272"/>
      <c r="K496" s="23"/>
      <c r="L496" s="102"/>
      <c r="M496" s="49"/>
      <c r="N496" s="49"/>
      <c r="O496" s="30"/>
      <c r="P496" s="30"/>
      <c r="Q496" s="30"/>
      <c r="R496" s="30"/>
      <c r="S496" s="30"/>
      <c r="T496" s="30"/>
      <c r="U496" s="30"/>
      <c r="V496" s="30"/>
      <c r="W496" s="30"/>
      <c r="X496" s="30"/>
      <c r="Y496" s="30"/>
      <c r="Z496" s="30"/>
      <c r="AA496" s="30"/>
      <c r="AB496" s="30"/>
      <c r="AC496" s="40"/>
    </row>
    <row r="497" spans="1:29" s="84" customFormat="1" ht="15" customHeight="1">
      <c r="A497" s="44"/>
      <c r="B497" s="157"/>
      <c r="C497" s="153"/>
      <c r="D497" s="193" t="s">
        <v>435</v>
      </c>
      <c r="E497" s="175"/>
      <c r="F497" s="196"/>
      <c r="G497" s="158"/>
      <c r="H497" s="272"/>
      <c r="I497" s="272"/>
      <c r="J497" s="272"/>
      <c r="K497" s="23"/>
      <c r="L497" s="102"/>
      <c r="M497" s="49"/>
      <c r="N497" s="49"/>
      <c r="O497" s="30"/>
      <c r="P497" s="30"/>
      <c r="Q497" s="30"/>
      <c r="R497" s="30"/>
      <c r="S497" s="30"/>
      <c r="T497" s="30"/>
      <c r="U497" s="30"/>
      <c r="V497" s="30"/>
      <c r="W497" s="30"/>
      <c r="X497" s="30"/>
      <c r="Y497" s="30"/>
      <c r="Z497" s="30"/>
      <c r="AA497" s="30"/>
      <c r="AB497" s="30"/>
      <c r="AC497" s="40"/>
    </row>
    <row r="498" spans="1:29" s="84" customFormat="1" ht="15" customHeight="1">
      <c r="A498" s="44"/>
      <c r="B498" s="157"/>
      <c r="C498" s="153"/>
      <c r="D498" s="193" t="s">
        <v>436</v>
      </c>
      <c r="E498" s="175"/>
      <c r="F498" s="196"/>
      <c r="G498" s="158"/>
      <c r="H498" s="272"/>
      <c r="I498" s="272"/>
      <c r="J498" s="272"/>
      <c r="K498" s="23"/>
      <c r="L498" s="102"/>
      <c r="M498" s="49"/>
      <c r="N498" s="49"/>
      <c r="O498" s="30"/>
      <c r="P498" s="30"/>
      <c r="Q498" s="30"/>
      <c r="R498" s="30"/>
      <c r="S498" s="30"/>
      <c r="T498" s="30"/>
      <c r="U498" s="30"/>
      <c r="V498" s="30"/>
      <c r="W498" s="30"/>
      <c r="X498" s="30"/>
      <c r="Y498" s="30"/>
      <c r="Z498" s="30"/>
      <c r="AA498" s="30"/>
      <c r="AB498" s="30"/>
      <c r="AC498" s="40"/>
    </row>
    <row r="499" spans="1:29" s="84" customFormat="1" ht="15" customHeight="1">
      <c r="A499" s="44"/>
      <c r="B499" s="157"/>
      <c r="C499" s="153"/>
      <c r="D499" s="193"/>
      <c r="F499" s="254"/>
      <c r="G499" s="158"/>
      <c r="H499" s="272"/>
      <c r="I499" s="272"/>
      <c r="J499" s="272"/>
      <c r="K499" s="23"/>
      <c r="L499" s="102"/>
      <c r="M499" s="49"/>
      <c r="N499" s="49"/>
      <c r="O499" s="30"/>
      <c r="P499" s="30"/>
      <c r="Q499" s="30"/>
      <c r="R499" s="30"/>
      <c r="S499" s="30"/>
      <c r="T499" s="30"/>
      <c r="U499" s="30"/>
      <c r="V499" s="30"/>
      <c r="W499" s="30"/>
      <c r="X499" s="30"/>
      <c r="Y499" s="30"/>
      <c r="Z499" s="30"/>
      <c r="AA499" s="30"/>
      <c r="AB499" s="30"/>
      <c r="AC499" s="40"/>
    </row>
    <row r="500" spans="1:29" s="84" customFormat="1" ht="15" customHeight="1">
      <c r="A500" s="44"/>
      <c r="B500" s="157"/>
      <c r="C500" s="153" t="s">
        <v>475</v>
      </c>
      <c r="D500" s="206" t="s">
        <v>476</v>
      </c>
      <c r="E500" s="175">
        <v>67</v>
      </c>
      <c r="F500" s="254"/>
      <c r="G500" s="158"/>
      <c r="H500" s="272"/>
      <c r="I500" s="272"/>
      <c r="J500" s="272"/>
      <c r="K500" s="24"/>
      <c r="L500" s="102">
        <f>E500*K500</f>
        <v>0</v>
      </c>
      <c r="M500" s="49"/>
      <c r="N500" s="49"/>
      <c r="O500" s="30"/>
      <c r="P500" s="30"/>
      <c r="Q500" s="30"/>
      <c r="R500" s="30"/>
      <c r="S500" s="30"/>
      <c r="T500" s="30"/>
      <c r="U500" s="30"/>
      <c r="V500" s="30"/>
      <c r="W500" s="30"/>
      <c r="X500" s="30"/>
      <c r="Y500" s="30"/>
      <c r="Z500" s="30"/>
      <c r="AA500" s="30"/>
      <c r="AB500" s="30"/>
      <c r="AC500" s="40"/>
    </row>
    <row r="501" spans="1:29" s="84" customFormat="1" ht="15" customHeight="1">
      <c r="A501" s="44"/>
      <c r="B501" s="157"/>
      <c r="C501" s="153"/>
      <c r="D501" s="193" t="s">
        <v>479</v>
      </c>
      <c r="E501" s="175"/>
      <c r="F501" s="254"/>
      <c r="G501" s="158"/>
      <c r="H501" s="272"/>
      <c r="I501" s="272"/>
      <c r="J501" s="272"/>
      <c r="K501" s="23"/>
      <c r="L501" s="102"/>
      <c r="M501" s="49"/>
      <c r="N501" s="49"/>
      <c r="O501" s="30"/>
      <c r="P501" s="30"/>
      <c r="Q501" s="30"/>
      <c r="R501" s="30"/>
      <c r="S501" s="30"/>
      <c r="T501" s="30"/>
      <c r="U501" s="30"/>
      <c r="V501" s="30"/>
      <c r="W501" s="30"/>
      <c r="X501" s="30"/>
      <c r="Y501" s="30"/>
      <c r="Z501" s="30"/>
      <c r="AA501" s="30"/>
      <c r="AB501" s="30"/>
      <c r="AC501" s="40"/>
    </row>
    <row r="502" spans="1:29" s="84" customFormat="1" ht="15" customHeight="1">
      <c r="A502" s="44"/>
      <c r="B502" s="157"/>
      <c r="C502" s="153"/>
      <c r="D502" s="193" t="s">
        <v>477</v>
      </c>
      <c r="E502" s="175"/>
      <c r="F502" s="254"/>
      <c r="G502" s="158"/>
      <c r="H502" s="272"/>
      <c r="I502" s="272"/>
      <c r="J502" s="272"/>
      <c r="K502" s="23"/>
      <c r="L502" s="102"/>
      <c r="M502" s="49"/>
      <c r="N502" s="49"/>
      <c r="O502" s="30"/>
      <c r="P502" s="30"/>
      <c r="Q502" s="30"/>
      <c r="R502" s="30"/>
      <c r="S502" s="30"/>
      <c r="T502" s="30"/>
      <c r="U502" s="30"/>
      <c r="V502" s="30"/>
      <c r="W502" s="30"/>
      <c r="X502" s="30"/>
      <c r="Y502" s="30"/>
      <c r="Z502" s="30"/>
      <c r="AA502" s="30"/>
      <c r="AB502" s="30"/>
      <c r="AC502" s="40"/>
    </row>
    <row r="503" spans="1:29" s="84" customFormat="1" ht="15" customHeight="1">
      <c r="A503" s="44"/>
      <c r="B503" s="157"/>
      <c r="C503" s="153"/>
      <c r="D503" s="193" t="s">
        <v>478</v>
      </c>
      <c r="E503" s="175"/>
      <c r="F503" s="254"/>
      <c r="G503" s="158"/>
      <c r="H503" s="272"/>
      <c r="I503" s="272"/>
      <c r="J503" s="272"/>
      <c r="K503" s="23"/>
      <c r="L503" s="102"/>
      <c r="M503" s="49"/>
      <c r="N503" s="49"/>
      <c r="O503" s="30"/>
      <c r="P503" s="30"/>
      <c r="Q503" s="30"/>
      <c r="R503" s="30"/>
      <c r="S503" s="30"/>
      <c r="T503" s="30"/>
      <c r="U503" s="30"/>
      <c r="V503" s="30"/>
      <c r="W503" s="30"/>
      <c r="X503" s="30"/>
      <c r="Y503" s="30"/>
      <c r="Z503" s="30"/>
      <c r="AA503" s="30"/>
      <c r="AB503" s="30"/>
      <c r="AC503" s="40"/>
    </row>
    <row r="504" spans="1:29" s="84" customFormat="1" ht="15" customHeight="1">
      <c r="A504" s="44"/>
      <c r="B504" s="157"/>
      <c r="C504" s="153"/>
      <c r="D504" s="193" t="s">
        <v>480</v>
      </c>
      <c r="E504" s="175"/>
      <c r="F504" s="254"/>
      <c r="G504" s="158"/>
      <c r="H504" s="272"/>
      <c r="I504" s="272"/>
      <c r="J504" s="272"/>
      <c r="K504" s="23"/>
      <c r="L504" s="102"/>
      <c r="M504" s="49"/>
      <c r="N504" s="49"/>
      <c r="O504" s="30"/>
      <c r="P504" s="30"/>
      <c r="Q504" s="30"/>
      <c r="R504" s="30"/>
      <c r="S504" s="30"/>
      <c r="T504" s="30"/>
      <c r="U504" s="30"/>
      <c r="V504" s="30"/>
      <c r="W504" s="30"/>
      <c r="X504" s="30"/>
      <c r="Y504" s="30"/>
      <c r="Z504" s="30"/>
      <c r="AA504" s="30"/>
      <c r="AB504" s="30"/>
      <c r="AC504" s="40"/>
    </row>
    <row r="505" spans="1:29" s="84" customFormat="1">
      <c r="A505" s="44"/>
      <c r="B505" s="157"/>
      <c r="C505" s="153"/>
      <c r="D505" s="193"/>
      <c r="F505" s="196"/>
      <c r="G505" s="158"/>
      <c r="H505" s="272"/>
      <c r="I505" s="272"/>
      <c r="J505" s="272"/>
      <c r="K505" s="23"/>
      <c r="L505" s="102"/>
      <c r="M505" s="49"/>
      <c r="N505" s="49"/>
      <c r="O505" s="30"/>
      <c r="P505" s="30"/>
      <c r="Q505" s="30"/>
      <c r="R505" s="30"/>
      <c r="S505" s="30"/>
      <c r="T505" s="30"/>
      <c r="U505" s="30"/>
      <c r="V505" s="30"/>
      <c r="W505" s="30"/>
      <c r="X505" s="30"/>
      <c r="Y505" s="30"/>
      <c r="Z505" s="30"/>
      <c r="AA505" s="30"/>
      <c r="AB505" s="30"/>
      <c r="AC505" s="40"/>
    </row>
    <row r="506" spans="1:29" s="84" customFormat="1">
      <c r="A506" s="44"/>
      <c r="B506" s="157"/>
      <c r="C506" s="204" t="s">
        <v>438</v>
      </c>
      <c r="D506" s="119" t="s">
        <v>439</v>
      </c>
      <c r="E506" s="175">
        <v>8</v>
      </c>
      <c r="F506" s="196"/>
      <c r="G506" s="158"/>
      <c r="H506" s="272"/>
      <c r="I506" s="272"/>
      <c r="J506" s="272"/>
      <c r="K506" s="24"/>
      <c r="L506" s="102">
        <f>E506*K506</f>
        <v>0</v>
      </c>
      <c r="M506" s="49"/>
      <c r="N506" s="49"/>
      <c r="O506" s="30"/>
      <c r="P506" s="30"/>
      <c r="Q506" s="30"/>
      <c r="R506" s="30"/>
      <c r="S506" s="30"/>
      <c r="T506" s="30"/>
      <c r="U506" s="30"/>
      <c r="V506" s="30"/>
      <c r="W506" s="30"/>
      <c r="X506" s="30"/>
      <c r="Y506" s="30"/>
      <c r="Z506" s="30"/>
      <c r="AA506" s="30"/>
      <c r="AB506" s="30"/>
      <c r="AC506" s="40"/>
    </row>
    <row r="507" spans="1:29" s="84" customFormat="1">
      <c r="A507" s="44"/>
      <c r="B507" s="157"/>
      <c r="C507" s="204"/>
      <c r="D507" s="193" t="s">
        <v>627</v>
      </c>
      <c r="E507" s="175"/>
      <c r="F507" s="196"/>
      <c r="G507" s="158"/>
      <c r="H507" s="272"/>
      <c r="I507" s="272"/>
      <c r="J507" s="272"/>
      <c r="K507" s="23"/>
      <c r="L507" s="102"/>
      <c r="M507" s="49"/>
      <c r="N507" s="49"/>
      <c r="O507" s="30"/>
      <c r="P507" s="30"/>
      <c r="Q507" s="30"/>
      <c r="R507" s="30"/>
      <c r="S507" s="30"/>
      <c r="T507" s="30"/>
      <c r="U507" s="30"/>
      <c r="V507" s="30"/>
      <c r="W507" s="30"/>
      <c r="X507" s="30"/>
      <c r="Y507" s="30"/>
      <c r="Z507" s="30"/>
      <c r="AA507" s="30"/>
      <c r="AB507" s="30"/>
      <c r="AC507" s="40"/>
    </row>
    <row r="508" spans="1:29" s="84" customFormat="1">
      <c r="A508" s="44"/>
      <c r="B508" s="157"/>
      <c r="C508" s="204"/>
      <c r="D508" s="171" t="s">
        <v>440</v>
      </c>
      <c r="E508" s="175"/>
      <c r="F508" s="196"/>
      <c r="G508" s="158"/>
      <c r="H508" s="272"/>
      <c r="I508" s="272"/>
      <c r="J508" s="272"/>
      <c r="K508" s="23"/>
      <c r="L508" s="102"/>
      <c r="M508" s="49"/>
      <c r="N508" s="49"/>
      <c r="O508" s="30"/>
      <c r="P508" s="30"/>
      <c r="Q508" s="30"/>
      <c r="R508" s="30"/>
      <c r="S508" s="30"/>
      <c r="T508" s="30"/>
      <c r="U508" s="30"/>
      <c r="V508" s="30"/>
      <c r="W508" s="30"/>
      <c r="X508" s="30"/>
      <c r="Y508" s="30"/>
      <c r="Z508" s="30"/>
      <c r="AA508" s="30"/>
      <c r="AB508" s="30"/>
      <c r="AC508" s="40"/>
    </row>
    <row r="509" spans="1:29" s="84" customFormat="1">
      <c r="A509" s="44"/>
      <c r="B509" s="157"/>
      <c r="C509" s="204"/>
      <c r="D509" s="171" t="s">
        <v>441</v>
      </c>
      <c r="E509" s="175"/>
      <c r="F509" s="196"/>
      <c r="G509" s="158"/>
      <c r="H509" s="272"/>
      <c r="I509" s="272"/>
      <c r="J509" s="272"/>
      <c r="K509" s="23"/>
      <c r="L509" s="102"/>
      <c r="M509" s="49"/>
      <c r="N509" s="49"/>
      <c r="O509" s="30"/>
      <c r="P509" s="30"/>
      <c r="Q509" s="30"/>
      <c r="R509" s="30"/>
      <c r="S509" s="30"/>
      <c r="T509" s="30"/>
      <c r="U509" s="30"/>
      <c r="V509" s="30"/>
      <c r="W509" s="30"/>
      <c r="X509" s="30"/>
      <c r="Y509" s="30"/>
      <c r="Z509" s="30"/>
      <c r="AA509" s="30"/>
      <c r="AB509" s="30"/>
      <c r="AC509" s="40"/>
    </row>
    <row r="510" spans="1:29" s="84" customFormat="1" ht="25.5">
      <c r="A510" s="44"/>
      <c r="B510" s="157"/>
      <c r="C510" s="204"/>
      <c r="D510" s="171" t="s">
        <v>442</v>
      </c>
      <c r="E510" s="175"/>
      <c r="F510" s="196"/>
      <c r="G510" s="158"/>
      <c r="H510" s="272"/>
      <c r="I510" s="272"/>
      <c r="J510" s="272"/>
      <c r="K510" s="23"/>
      <c r="L510" s="102"/>
      <c r="M510" s="49"/>
      <c r="N510" s="49"/>
      <c r="O510" s="30"/>
      <c r="P510" s="30"/>
      <c r="Q510" s="30"/>
      <c r="R510" s="30"/>
      <c r="S510" s="30"/>
      <c r="T510" s="30"/>
      <c r="U510" s="30"/>
      <c r="V510" s="30"/>
      <c r="W510" s="30"/>
      <c r="X510" s="30"/>
      <c r="Y510" s="30"/>
      <c r="Z510" s="30"/>
      <c r="AA510" s="30"/>
      <c r="AB510" s="30"/>
      <c r="AC510" s="40"/>
    </row>
    <row r="511" spans="1:29" s="84" customFormat="1">
      <c r="A511" s="44"/>
      <c r="B511" s="157"/>
      <c r="C511" s="204"/>
      <c r="D511" s="171" t="s">
        <v>443</v>
      </c>
      <c r="E511" s="175"/>
      <c r="F511" s="196"/>
      <c r="G511" s="158"/>
      <c r="H511" s="272"/>
      <c r="I511" s="272"/>
      <c r="J511" s="272"/>
      <c r="K511" s="23"/>
      <c r="L511" s="102"/>
      <c r="M511" s="49"/>
      <c r="N511" s="49"/>
      <c r="O511" s="30"/>
      <c r="P511" s="30"/>
      <c r="Q511" s="30"/>
      <c r="R511" s="30"/>
      <c r="S511" s="30"/>
      <c r="T511" s="30"/>
      <c r="U511" s="30"/>
      <c r="V511" s="30"/>
      <c r="W511" s="30"/>
      <c r="X511" s="30"/>
      <c r="Y511" s="30"/>
      <c r="Z511" s="30"/>
      <c r="AA511" s="30"/>
      <c r="AB511" s="30"/>
      <c r="AC511" s="40"/>
    </row>
    <row r="512" spans="1:29" s="84" customFormat="1">
      <c r="A512" s="44"/>
      <c r="B512" s="157"/>
      <c r="C512" s="205"/>
      <c r="D512" s="171"/>
      <c r="F512" s="196"/>
      <c r="G512" s="158"/>
      <c r="H512" s="272"/>
      <c r="I512" s="272"/>
      <c r="J512" s="272"/>
      <c r="K512" s="23"/>
      <c r="L512" s="102"/>
      <c r="M512" s="49"/>
      <c r="N512" s="49"/>
      <c r="O512" s="30"/>
      <c r="P512" s="30"/>
      <c r="Q512" s="30"/>
      <c r="R512" s="30"/>
      <c r="S512" s="30"/>
      <c r="T512" s="30"/>
      <c r="U512" s="30"/>
      <c r="V512" s="30"/>
      <c r="W512" s="30"/>
      <c r="X512" s="30"/>
      <c r="Y512" s="30"/>
      <c r="Z512" s="30"/>
      <c r="AA512" s="30"/>
      <c r="AB512" s="30"/>
      <c r="AC512" s="40"/>
    </row>
    <row r="513" spans="1:29" s="84" customFormat="1">
      <c r="A513" s="44"/>
      <c r="B513" s="157"/>
      <c r="C513" s="204" t="s">
        <v>444</v>
      </c>
      <c r="D513" s="119" t="s">
        <v>445</v>
      </c>
      <c r="E513" s="175">
        <v>6</v>
      </c>
      <c r="F513" s="196"/>
      <c r="G513" s="158"/>
      <c r="H513" s="272"/>
      <c r="I513" s="272"/>
      <c r="J513" s="272"/>
      <c r="K513" s="24"/>
      <c r="L513" s="102">
        <f>E513*K513</f>
        <v>0</v>
      </c>
      <c r="M513" s="49"/>
      <c r="N513" s="49"/>
      <c r="O513" s="30"/>
      <c r="P513" s="30"/>
      <c r="Q513" s="30"/>
      <c r="R513" s="30"/>
      <c r="S513" s="30"/>
      <c r="T513" s="30"/>
      <c r="U513" s="30"/>
      <c r="V513" s="30"/>
      <c r="W513" s="30"/>
      <c r="X513" s="30"/>
      <c r="Y513" s="30"/>
      <c r="Z513" s="30"/>
      <c r="AA513" s="30"/>
      <c r="AB513" s="30"/>
      <c r="AC513" s="40"/>
    </row>
    <row r="514" spans="1:29" s="84" customFormat="1">
      <c r="A514" s="44"/>
      <c r="B514" s="157"/>
      <c r="C514" s="204"/>
      <c r="D514" s="193" t="s">
        <v>628</v>
      </c>
      <c r="E514" s="175"/>
      <c r="F514" s="196"/>
      <c r="G514" s="158"/>
      <c r="H514" s="272"/>
      <c r="I514" s="272"/>
      <c r="J514" s="272"/>
      <c r="K514" s="23"/>
      <c r="L514" s="102"/>
      <c r="M514" s="49"/>
      <c r="N514" s="49"/>
      <c r="O514" s="30"/>
      <c r="P514" s="30"/>
      <c r="Q514" s="30"/>
      <c r="R514" s="30"/>
      <c r="S514" s="30"/>
      <c r="T514" s="30"/>
      <c r="U514" s="30"/>
      <c r="V514" s="30"/>
      <c r="W514" s="30"/>
      <c r="X514" s="30"/>
      <c r="Y514" s="30"/>
      <c r="Z514" s="30"/>
      <c r="AA514" s="30"/>
      <c r="AB514" s="30"/>
      <c r="AC514" s="40"/>
    </row>
    <row r="515" spans="1:29" s="84" customFormat="1" ht="76.5">
      <c r="A515" s="44"/>
      <c r="B515" s="157"/>
      <c r="C515" s="204"/>
      <c r="D515" s="171" t="s">
        <v>450</v>
      </c>
      <c r="E515" s="175"/>
      <c r="F515" s="196"/>
      <c r="G515" s="158"/>
      <c r="H515" s="272"/>
      <c r="I515" s="272"/>
      <c r="J515" s="272"/>
      <c r="K515" s="23"/>
      <c r="L515" s="102"/>
      <c r="M515" s="49"/>
      <c r="N515" s="49"/>
      <c r="O515" s="30"/>
      <c r="P515" s="30"/>
      <c r="Q515" s="30"/>
      <c r="R515" s="30"/>
      <c r="S515" s="30"/>
      <c r="T515" s="30"/>
      <c r="U515" s="30"/>
      <c r="V515" s="30"/>
      <c r="W515" s="30"/>
      <c r="X515" s="30"/>
      <c r="Y515" s="30"/>
      <c r="Z515" s="30"/>
      <c r="AA515" s="30"/>
      <c r="AB515" s="30"/>
      <c r="AC515" s="40"/>
    </row>
    <row r="516" spans="1:29" s="84" customFormat="1" ht="25.5">
      <c r="A516" s="44"/>
      <c r="B516" s="157"/>
      <c r="C516" s="204"/>
      <c r="D516" s="171" t="s">
        <v>442</v>
      </c>
      <c r="E516" s="175"/>
      <c r="F516" s="196"/>
      <c r="G516" s="158"/>
      <c r="H516" s="272"/>
      <c r="I516" s="272"/>
      <c r="J516" s="272"/>
      <c r="K516" s="23"/>
      <c r="L516" s="102"/>
      <c r="M516" s="49"/>
      <c r="N516" s="49"/>
      <c r="O516" s="30"/>
      <c r="P516" s="30"/>
      <c r="Q516" s="30"/>
      <c r="R516" s="30"/>
      <c r="S516" s="30"/>
      <c r="T516" s="30"/>
      <c r="U516" s="30"/>
      <c r="V516" s="30"/>
      <c r="W516" s="30"/>
      <c r="X516" s="30"/>
      <c r="Y516" s="30"/>
      <c r="Z516" s="30"/>
      <c r="AA516" s="30"/>
      <c r="AB516" s="30"/>
      <c r="AC516" s="40"/>
    </row>
    <row r="517" spans="1:29" s="84" customFormat="1" ht="25.5">
      <c r="A517" s="44"/>
      <c r="B517" s="157"/>
      <c r="C517" s="204"/>
      <c r="D517" s="171" t="s">
        <v>448</v>
      </c>
      <c r="E517" s="175"/>
      <c r="F517" s="196"/>
      <c r="G517" s="158"/>
      <c r="H517" s="272"/>
      <c r="I517" s="272"/>
      <c r="J517" s="272"/>
      <c r="K517" s="23"/>
      <c r="L517" s="102"/>
      <c r="M517" s="49"/>
      <c r="N517" s="49"/>
      <c r="O517" s="30"/>
      <c r="P517" s="30"/>
      <c r="Q517" s="30"/>
      <c r="R517" s="30"/>
      <c r="S517" s="30"/>
      <c r="T517" s="30"/>
      <c r="U517" s="30"/>
      <c r="V517" s="30"/>
      <c r="W517" s="30"/>
      <c r="X517" s="30"/>
      <c r="Y517" s="30"/>
      <c r="Z517" s="30"/>
      <c r="AA517" s="30"/>
      <c r="AB517" s="30"/>
      <c r="AC517" s="40"/>
    </row>
    <row r="518" spans="1:29" s="84" customFormat="1">
      <c r="A518" s="44"/>
      <c r="B518" s="157"/>
      <c r="C518" s="204"/>
      <c r="D518" s="171" t="s">
        <v>449</v>
      </c>
      <c r="E518" s="175"/>
      <c r="F518" s="196"/>
      <c r="G518" s="158"/>
      <c r="H518" s="272"/>
      <c r="I518" s="272"/>
      <c r="J518" s="272"/>
      <c r="K518" s="23"/>
      <c r="L518" s="102"/>
      <c r="M518" s="49"/>
      <c r="N518" s="49"/>
      <c r="O518" s="30"/>
      <c r="P518" s="30"/>
      <c r="Q518" s="30"/>
      <c r="R518" s="30"/>
      <c r="S518" s="30"/>
      <c r="T518" s="30"/>
      <c r="U518" s="30"/>
      <c r="V518" s="30"/>
      <c r="W518" s="30"/>
      <c r="X518" s="30"/>
      <c r="Y518" s="30"/>
      <c r="Z518" s="30"/>
      <c r="AA518" s="30"/>
      <c r="AB518" s="30"/>
      <c r="AC518" s="40"/>
    </row>
    <row r="519" spans="1:29" s="84" customFormat="1">
      <c r="A519" s="44"/>
      <c r="B519" s="157"/>
      <c r="C519" s="205"/>
      <c r="D519" s="171" t="s">
        <v>447</v>
      </c>
      <c r="E519" s="175"/>
      <c r="F519" s="196"/>
      <c r="G519" s="158"/>
      <c r="H519" s="272"/>
      <c r="I519" s="272"/>
      <c r="J519" s="272"/>
      <c r="K519" s="23"/>
      <c r="L519" s="102"/>
      <c r="M519" s="49"/>
      <c r="N519" s="49"/>
      <c r="O519" s="30"/>
      <c r="P519" s="30"/>
      <c r="Q519" s="30"/>
      <c r="R519" s="30"/>
      <c r="S519" s="30"/>
      <c r="T519" s="30"/>
      <c r="U519" s="30"/>
      <c r="V519" s="30"/>
      <c r="W519" s="30"/>
      <c r="X519" s="30"/>
      <c r="Y519" s="30"/>
      <c r="Z519" s="30"/>
      <c r="AA519" s="30"/>
      <c r="AB519" s="30"/>
      <c r="AC519" s="40"/>
    </row>
    <row r="520" spans="1:29" s="84" customFormat="1">
      <c r="A520" s="44"/>
      <c r="B520" s="157"/>
      <c r="C520" s="205"/>
      <c r="D520" s="193" t="s">
        <v>446</v>
      </c>
      <c r="E520" s="175"/>
      <c r="F520" s="196"/>
      <c r="G520" s="158"/>
      <c r="H520" s="272"/>
      <c r="I520" s="272"/>
      <c r="J520" s="272"/>
      <c r="K520" s="23"/>
      <c r="L520" s="102"/>
      <c r="M520" s="49"/>
      <c r="N520" s="49"/>
      <c r="O520" s="30"/>
      <c r="P520" s="30"/>
      <c r="Q520" s="30"/>
      <c r="R520" s="30"/>
      <c r="S520" s="30"/>
      <c r="T520" s="30"/>
      <c r="U520" s="30"/>
      <c r="V520" s="30"/>
      <c r="W520" s="30"/>
      <c r="X520" s="30"/>
      <c r="Y520" s="30"/>
      <c r="Z520" s="30"/>
      <c r="AA520" s="30"/>
      <c r="AB520" s="30"/>
      <c r="AC520" s="40"/>
    </row>
    <row r="521" spans="1:29" s="84" customFormat="1">
      <c r="A521" s="44"/>
      <c r="B521" s="157"/>
      <c r="C521" s="205"/>
      <c r="D521" s="193" t="s">
        <v>451</v>
      </c>
      <c r="E521" s="175"/>
      <c r="F521" s="196"/>
      <c r="G521" s="158"/>
      <c r="H521" s="272"/>
      <c r="I521" s="272"/>
      <c r="J521" s="272"/>
      <c r="K521" s="23"/>
      <c r="L521" s="102"/>
      <c r="M521" s="49"/>
      <c r="N521" s="49"/>
      <c r="O521" s="30"/>
      <c r="P521" s="30"/>
      <c r="Q521" s="30"/>
      <c r="R521" s="30"/>
      <c r="S521" s="30"/>
      <c r="T521" s="30"/>
      <c r="U521" s="30"/>
      <c r="V521" s="30"/>
      <c r="W521" s="30"/>
      <c r="X521" s="30"/>
      <c r="Y521" s="30"/>
      <c r="Z521" s="30"/>
      <c r="AA521" s="30"/>
      <c r="AB521" s="30"/>
      <c r="AC521" s="40"/>
    </row>
    <row r="522" spans="1:29" s="84" customFormat="1">
      <c r="A522" s="44"/>
      <c r="B522" s="157"/>
      <c r="C522" s="205"/>
      <c r="D522" s="193"/>
      <c r="F522" s="196"/>
      <c r="G522" s="158"/>
      <c r="H522" s="272"/>
      <c r="I522" s="272"/>
      <c r="J522" s="272"/>
      <c r="K522" s="23"/>
      <c r="L522" s="102"/>
      <c r="M522" s="49"/>
      <c r="N522" s="49"/>
      <c r="O522" s="30"/>
      <c r="P522" s="30"/>
      <c r="Q522" s="30"/>
      <c r="R522" s="30"/>
      <c r="S522" s="30"/>
      <c r="T522" s="30"/>
      <c r="U522" s="30"/>
      <c r="V522" s="30"/>
      <c r="W522" s="30"/>
      <c r="X522" s="30"/>
      <c r="Y522" s="30"/>
      <c r="Z522" s="30"/>
      <c r="AA522" s="30"/>
      <c r="AB522" s="30"/>
      <c r="AC522" s="40"/>
    </row>
    <row r="523" spans="1:29" s="84" customFormat="1">
      <c r="A523" s="44"/>
      <c r="B523" s="157"/>
      <c r="C523" s="204" t="s">
        <v>452</v>
      </c>
      <c r="D523" s="119" t="s">
        <v>445</v>
      </c>
      <c r="E523" s="175">
        <v>20</v>
      </c>
      <c r="F523" s="196"/>
      <c r="G523" s="158"/>
      <c r="H523" s="272"/>
      <c r="I523" s="272"/>
      <c r="J523" s="272"/>
      <c r="K523" s="24"/>
      <c r="L523" s="102">
        <f>E523*K523</f>
        <v>0</v>
      </c>
      <c r="M523" s="49"/>
      <c r="N523" s="49"/>
      <c r="O523" s="30"/>
      <c r="P523" s="30"/>
      <c r="Q523" s="30"/>
      <c r="R523" s="30"/>
      <c r="S523" s="30"/>
      <c r="T523" s="30"/>
      <c r="U523" s="30"/>
      <c r="V523" s="30"/>
      <c r="W523" s="30"/>
      <c r="X523" s="30"/>
      <c r="Y523" s="30"/>
      <c r="Z523" s="30"/>
      <c r="AA523" s="30"/>
      <c r="AB523" s="30"/>
      <c r="AC523" s="40"/>
    </row>
    <row r="524" spans="1:29" s="84" customFormat="1">
      <c r="A524" s="44"/>
      <c r="B524" s="157"/>
      <c r="C524" s="204"/>
      <c r="D524" s="193" t="s">
        <v>629</v>
      </c>
      <c r="E524" s="175"/>
      <c r="F524" s="196"/>
      <c r="G524" s="158"/>
      <c r="H524" s="272"/>
      <c r="I524" s="272"/>
      <c r="J524" s="272"/>
      <c r="K524" s="23"/>
      <c r="L524" s="102"/>
      <c r="M524" s="49"/>
      <c r="N524" s="49"/>
      <c r="O524" s="30"/>
      <c r="P524" s="30"/>
      <c r="Q524" s="30"/>
      <c r="R524" s="30"/>
      <c r="S524" s="30"/>
      <c r="T524" s="30"/>
      <c r="U524" s="30"/>
      <c r="V524" s="30"/>
      <c r="W524" s="30"/>
      <c r="X524" s="30"/>
      <c r="Y524" s="30"/>
      <c r="Z524" s="30"/>
      <c r="AA524" s="30"/>
      <c r="AB524" s="30"/>
      <c r="AC524" s="40"/>
    </row>
    <row r="525" spans="1:29" s="84" customFormat="1" ht="76.5">
      <c r="A525" s="44"/>
      <c r="B525" s="157"/>
      <c r="C525" s="204"/>
      <c r="D525" s="171" t="s">
        <v>450</v>
      </c>
      <c r="E525" s="175"/>
      <c r="F525" s="196"/>
      <c r="G525" s="158"/>
      <c r="H525" s="272"/>
      <c r="I525" s="272"/>
      <c r="J525" s="272"/>
      <c r="K525" s="23"/>
      <c r="L525" s="102"/>
      <c r="M525" s="49"/>
      <c r="N525" s="49"/>
      <c r="O525" s="30"/>
      <c r="P525" s="30"/>
      <c r="Q525" s="30"/>
      <c r="R525" s="30"/>
      <c r="S525" s="30"/>
      <c r="T525" s="30"/>
      <c r="U525" s="30"/>
      <c r="V525" s="30"/>
      <c r="W525" s="30"/>
      <c r="X525" s="30"/>
      <c r="Y525" s="30"/>
      <c r="Z525" s="30"/>
      <c r="AA525" s="30"/>
      <c r="AB525" s="30"/>
      <c r="AC525" s="40"/>
    </row>
    <row r="526" spans="1:29" s="84" customFormat="1" ht="25.5">
      <c r="A526" s="44"/>
      <c r="B526" s="157"/>
      <c r="C526" s="204"/>
      <c r="D526" s="171" t="s">
        <v>442</v>
      </c>
      <c r="E526" s="175"/>
      <c r="F526" s="196"/>
      <c r="G526" s="158"/>
      <c r="H526" s="272"/>
      <c r="I526" s="272"/>
      <c r="J526" s="272"/>
      <c r="K526" s="23"/>
      <c r="L526" s="102"/>
      <c r="M526" s="49"/>
      <c r="N526" s="49"/>
      <c r="O526" s="30"/>
      <c r="P526" s="30"/>
      <c r="Q526" s="30"/>
      <c r="R526" s="30"/>
      <c r="S526" s="30"/>
      <c r="T526" s="30"/>
      <c r="U526" s="30"/>
      <c r="V526" s="30"/>
      <c r="W526" s="30"/>
      <c r="X526" s="30"/>
      <c r="Y526" s="30"/>
      <c r="Z526" s="30"/>
      <c r="AA526" s="30"/>
      <c r="AB526" s="30"/>
      <c r="AC526" s="40"/>
    </row>
    <row r="527" spans="1:29" s="84" customFormat="1" ht="25.5">
      <c r="A527" s="44"/>
      <c r="B527" s="157"/>
      <c r="C527" s="204"/>
      <c r="D527" s="171" t="s">
        <v>448</v>
      </c>
      <c r="E527" s="175"/>
      <c r="F527" s="196"/>
      <c r="G527" s="158"/>
      <c r="H527" s="272"/>
      <c r="I527" s="272"/>
      <c r="J527" s="272"/>
      <c r="K527" s="23"/>
      <c r="L527" s="102"/>
      <c r="M527" s="49"/>
      <c r="N527" s="49"/>
      <c r="O527" s="30"/>
      <c r="P527" s="30"/>
      <c r="Q527" s="30"/>
      <c r="R527" s="30"/>
      <c r="S527" s="30"/>
      <c r="T527" s="30"/>
      <c r="U527" s="30"/>
      <c r="V527" s="30"/>
      <c r="W527" s="30"/>
      <c r="X527" s="30"/>
      <c r="Y527" s="30"/>
      <c r="Z527" s="30"/>
      <c r="AA527" s="30"/>
      <c r="AB527" s="30"/>
      <c r="AC527" s="40"/>
    </row>
    <row r="528" spans="1:29" s="84" customFormat="1">
      <c r="A528" s="44"/>
      <c r="B528" s="157"/>
      <c r="C528" s="204"/>
      <c r="D528" s="171" t="s">
        <v>449</v>
      </c>
      <c r="E528" s="175"/>
      <c r="F528" s="196"/>
      <c r="G528" s="158"/>
      <c r="H528" s="272"/>
      <c r="I528" s="272"/>
      <c r="J528" s="272"/>
      <c r="K528" s="23"/>
      <c r="L528" s="102"/>
      <c r="M528" s="49"/>
      <c r="N528" s="49"/>
      <c r="O528" s="30"/>
      <c r="P528" s="30"/>
      <c r="Q528" s="30"/>
      <c r="R528" s="30"/>
      <c r="S528" s="30"/>
      <c r="T528" s="30"/>
      <c r="U528" s="30"/>
      <c r="V528" s="30"/>
      <c r="W528" s="30"/>
      <c r="X528" s="30"/>
      <c r="Y528" s="30"/>
      <c r="Z528" s="30"/>
      <c r="AA528" s="30"/>
      <c r="AB528" s="30"/>
      <c r="AC528" s="40"/>
    </row>
    <row r="529" spans="1:29" s="84" customFormat="1">
      <c r="A529" s="44"/>
      <c r="B529" s="157"/>
      <c r="C529" s="205"/>
      <c r="D529" s="171" t="s">
        <v>447</v>
      </c>
      <c r="E529" s="175"/>
      <c r="F529" s="196"/>
      <c r="G529" s="158"/>
      <c r="H529" s="272"/>
      <c r="I529" s="272"/>
      <c r="J529" s="272"/>
      <c r="K529" s="23"/>
      <c r="L529" s="102"/>
      <c r="M529" s="49"/>
      <c r="N529" s="49"/>
      <c r="O529" s="30"/>
      <c r="P529" s="30"/>
      <c r="Q529" s="30"/>
      <c r="R529" s="30"/>
      <c r="S529" s="30"/>
      <c r="T529" s="30"/>
      <c r="U529" s="30"/>
      <c r="V529" s="30"/>
      <c r="W529" s="30"/>
      <c r="X529" s="30"/>
      <c r="Y529" s="30"/>
      <c r="Z529" s="30"/>
      <c r="AA529" s="30"/>
      <c r="AB529" s="30"/>
      <c r="AC529" s="40"/>
    </row>
    <row r="530" spans="1:29" s="84" customFormat="1">
      <c r="A530" s="44"/>
      <c r="B530" s="157"/>
      <c r="C530" s="205"/>
      <c r="D530" s="193" t="s">
        <v>446</v>
      </c>
      <c r="E530" s="175"/>
      <c r="F530" s="196"/>
      <c r="G530" s="158"/>
      <c r="H530" s="272"/>
      <c r="I530" s="272"/>
      <c r="J530" s="272"/>
      <c r="K530" s="23"/>
      <c r="L530" s="102"/>
      <c r="M530" s="49"/>
      <c r="N530" s="49"/>
      <c r="O530" s="30"/>
      <c r="P530" s="30"/>
      <c r="Q530" s="30"/>
      <c r="R530" s="30"/>
      <c r="S530" s="30"/>
      <c r="T530" s="30"/>
      <c r="U530" s="30"/>
      <c r="V530" s="30"/>
      <c r="W530" s="30"/>
      <c r="X530" s="30"/>
      <c r="Y530" s="30"/>
      <c r="Z530" s="30"/>
      <c r="AA530" s="30"/>
      <c r="AB530" s="30"/>
      <c r="AC530" s="40"/>
    </row>
    <row r="531" spans="1:29" s="84" customFormat="1">
      <c r="A531" s="44"/>
      <c r="B531" s="157"/>
      <c r="C531" s="205"/>
      <c r="D531" s="193" t="s">
        <v>454</v>
      </c>
      <c r="E531" s="175"/>
      <c r="F531" s="196"/>
      <c r="G531" s="158"/>
      <c r="H531" s="272"/>
      <c r="I531" s="272"/>
      <c r="J531" s="272"/>
      <c r="K531" s="23"/>
      <c r="L531" s="102"/>
      <c r="M531" s="49"/>
      <c r="N531" s="49"/>
      <c r="O531" s="30"/>
      <c r="P531" s="30"/>
      <c r="Q531" s="30"/>
      <c r="R531" s="30"/>
      <c r="S531" s="30"/>
      <c r="T531" s="30"/>
      <c r="U531" s="30"/>
      <c r="V531" s="30"/>
      <c r="W531" s="30"/>
      <c r="X531" s="30"/>
      <c r="Y531" s="30"/>
      <c r="Z531" s="30"/>
      <c r="AA531" s="30"/>
      <c r="AB531" s="30"/>
      <c r="AC531" s="40"/>
    </row>
    <row r="532" spans="1:29" s="84" customFormat="1">
      <c r="A532" s="44"/>
      <c r="B532" s="157"/>
      <c r="C532" s="205"/>
      <c r="D532" s="193"/>
      <c r="F532" s="196"/>
      <c r="G532" s="158"/>
      <c r="H532" s="272"/>
      <c r="I532" s="272"/>
      <c r="J532" s="272"/>
      <c r="K532" s="23"/>
      <c r="L532" s="102"/>
      <c r="M532" s="49"/>
      <c r="N532" s="49"/>
      <c r="O532" s="30"/>
      <c r="P532" s="30"/>
      <c r="Q532" s="30"/>
      <c r="R532" s="30"/>
      <c r="S532" s="30"/>
      <c r="T532" s="30"/>
      <c r="U532" s="30"/>
      <c r="V532" s="30"/>
      <c r="W532" s="30"/>
      <c r="X532" s="30"/>
      <c r="Y532" s="30"/>
      <c r="Z532" s="30"/>
      <c r="AA532" s="30"/>
      <c r="AB532" s="30"/>
      <c r="AC532" s="40"/>
    </row>
    <row r="533" spans="1:29" s="84" customFormat="1">
      <c r="A533" s="44"/>
      <c r="B533" s="157"/>
      <c r="C533" s="204" t="s">
        <v>453</v>
      </c>
      <c r="D533" s="119" t="s">
        <v>445</v>
      </c>
      <c r="E533" s="175">
        <v>1</v>
      </c>
      <c r="F533" s="196"/>
      <c r="G533" s="158"/>
      <c r="H533" s="272"/>
      <c r="I533" s="272"/>
      <c r="J533" s="272"/>
      <c r="K533" s="24"/>
      <c r="L533" s="102">
        <f>E533*K533</f>
        <v>0</v>
      </c>
      <c r="M533" s="49"/>
      <c r="N533" s="49"/>
      <c r="O533" s="30"/>
      <c r="P533" s="30"/>
      <c r="Q533" s="30"/>
      <c r="R533" s="30"/>
      <c r="S533" s="30"/>
      <c r="T533" s="30"/>
      <c r="U533" s="30"/>
      <c r="V533" s="30"/>
      <c r="W533" s="30"/>
      <c r="X533" s="30"/>
      <c r="Y533" s="30"/>
      <c r="Z533" s="30"/>
      <c r="AA533" s="30"/>
      <c r="AB533" s="30"/>
      <c r="AC533" s="40"/>
    </row>
    <row r="534" spans="1:29" s="84" customFormat="1">
      <c r="A534" s="44"/>
      <c r="B534" s="157"/>
      <c r="C534" s="204"/>
      <c r="D534" s="193" t="s">
        <v>628</v>
      </c>
      <c r="E534" s="175"/>
      <c r="F534" s="196"/>
      <c r="G534" s="158"/>
      <c r="H534" s="272"/>
      <c r="I534" s="272"/>
      <c r="J534" s="272"/>
      <c r="K534" s="23"/>
      <c r="L534" s="102"/>
      <c r="M534" s="49"/>
      <c r="N534" s="49"/>
      <c r="O534" s="30"/>
      <c r="P534" s="30"/>
      <c r="Q534" s="30"/>
      <c r="R534" s="30"/>
      <c r="S534" s="30"/>
      <c r="T534" s="30"/>
      <c r="U534" s="30"/>
      <c r="V534" s="30"/>
      <c r="W534" s="30"/>
      <c r="X534" s="30"/>
      <c r="Y534" s="30"/>
      <c r="Z534" s="30"/>
      <c r="AA534" s="30"/>
      <c r="AB534" s="30"/>
      <c r="AC534" s="40"/>
    </row>
    <row r="535" spans="1:29" s="84" customFormat="1" ht="76.5">
      <c r="A535" s="44"/>
      <c r="B535" s="157"/>
      <c r="C535" s="204"/>
      <c r="D535" s="171" t="s">
        <v>450</v>
      </c>
      <c r="E535" s="175"/>
      <c r="F535" s="196"/>
      <c r="G535" s="158"/>
      <c r="H535" s="272"/>
      <c r="I535" s="272"/>
      <c r="J535" s="272"/>
      <c r="K535" s="23"/>
      <c r="L535" s="102"/>
      <c r="M535" s="49"/>
      <c r="N535" s="49"/>
      <c r="O535" s="30"/>
      <c r="P535" s="30"/>
      <c r="Q535" s="30"/>
      <c r="R535" s="30"/>
      <c r="S535" s="30"/>
      <c r="T535" s="30"/>
      <c r="U535" s="30"/>
      <c r="V535" s="30"/>
      <c r="W535" s="30"/>
      <c r="X535" s="30"/>
      <c r="Y535" s="30"/>
      <c r="Z535" s="30"/>
      <c r="AA535" s="30"/>
      <c r="AB535" s="30"/>
      <c r="AC535" s="40"/>
    </row>
    <row r="536" spans="1:29" s="84" customFormat="1" ht="25.5">
      <c r="A536" s="44"/>
      <c r="B536" s="157"/>
      <c r="C536" s="204"/>
      <c r="D536" s="171" t="s">
        <v>442</v>
      </c>
      <c r="E536" s="175"/>
      <c r="F536" s="196"/>
      <c r="G536" s="158"/>
      <c r="H536" s="272"/>
      <c r="I536" s="272"/>
      <c r="J536" s="272"/>
      <c r="K536" s="23"/>
      <c r="L536" s="102"/>
      <c r="M536" s="49"/>
      <c r="N536" s="49"/>
      <c r="O536" s="30"/>
      <c r="P536" s="30"/>
      <c r="Q536" s="30"/>
      <c r="R536" s="30"/>
      <c r="S536" s="30"/>
      <c r="T536" s="30"/>
      <c r="U536" s="30"/>
      <c r="V536" s="30"/>
      <c r="W536" s="30"/>
      <c r="X536" s="30"/>
      <c r="Y536" s="30"/>
      <c r="Z536" s="30"/>
      <c r="AA536" s="30"/>
      <c r="AB536" s="30"/>
      <c r="AC536" s="40"/>
    </row>
    <row r="537" spans="1:29" s="84" customFormat="1" ht="25.5">
      <c r="A537" s="44"/>
      <c r="B537" s="157"/>
      <c r="C537" s="204"/>
      <c r="D537" s="171" t="s">
        <v>448</v>
      </c>
      <c r="E537" s="175"/>
      <c r="F537" s="196"/>
      <c r="G537" s="158"/>
      <c r="H537" s="272"/>
      <c r="I537" s="272"/>
      <c r="J537" s="272"/>
      <c r="K537" s="23"/>
      <c r="L537" s="102"/>
      <c r="M537" s="49"/>
      <c r="N537" s="49"/>
      <c r="O537" s="30"/>
      <c r="P537" s="30"/>
      <c r="Q537" s="30"/>
      <c r="R537" s="30"/>
      <c r="S537" s="30"/>
      <c r="T537" s="30"/>
      <c r="U537" s="30"/>
      <c r="V537" s="30"/>
      <c r="W537" s="30"/>
      <c r="X537" s="30"/>
      <c r="Y537" s="30"/>
      <c r="Z537" s="30"/>
      <c r="AA537" s="30"/>
      <c r="AB537" s="30"/>
      <c r="AC537" s="40"/>
    </row>
    <row r="538" spans="1:29" s="84" customFormat="1">
      <c r="A538" s="44"/>
      <c r="B538" s="157"/>
      <c r="C538" s="204"/>
      <c r="D538" s="171" t="s">
        <v>449</v>
      </c>
      <c r="E538" s="175"/>
      <c r="F538" s="196"/>
      <c r="G538" s="158"/>
      <c r="H538" s="272"/>
      <c r="I538" s="272"/>
      <c r="J538" s="272"/>
      <c r="K538" s="23"/>
      <c r="L538" s="102"/>
      <c r="M538" s="49"/>
      <c r="N538" s="49"/>
      <c r="O538" s="30"/>
      <c r="P538" s="30"/>
      <c r="Q538" s="30"/>
      <c r="R538" s="30"/>
      <c r="S538" s="30"/>
      <c r="T538" s="30"/>
      <c r="U538" s="30"/>
      <c r="V538" s="30"/>
      <c r="W538" s="30"/>
      <c r="X538" s="30"/>
      <c r="Y538" s="30"/>
      <c r="Z538" s="30"/>
      <c r="AA538" s="30"/>
      <c r="AB538" s="30"/>
      <c r="AC538" s="40"/>
    </row>
    <row r="539" spans="1:29" s="84" customFormat="1">
      <c r="A539" s="44"/>
      <c r="B539" s="157"/>
      <c r="C539" s="205"/>
      <c r="D539" s="171" t="s">
        <v>447</v>
      </c>
      <c r="E539" s="175"/>
      <c r="F539" s="196"/>
      <c r="G539" s="158"/>
      <c r="H539" s="272"/>
      <c r="I539" s="272"/>
      <c r="J539" s="272"/>
      <c r="K539" s="23"/>
      <c r="L539" s="102"/>
      <c r="M539" s="49"/>
      <c r="N539" s="49"/>
      <c r="O539" s="30"/>
      <c r="P539" s="30"/>
      <c r="Q539" s="30"/>
      <c r="R539" s="30"/>
      <c r="S539" s="30"/>
      <c r="T539" s="30"/>
      <c r="U539" s="30"/>
      <c r="V539" s="30"/>
      <c r="W539" s="30"/>
      <c r="X539" s="30"/>
      <c r="Y539" s="30"/>
      <c r="Z539" s="30"/>
      <c r="AA539" s="30"/>
      <c r="AB539" s="30"/>
      <c r="AC539" s="40"/>
    </row>
    <row r="540" spans="1:29" s="84" customFormat="1">
      <c r="A540" s="44"/>
      <c r="B540" s="157"/>
      <c r="C540" s="205"/>
      <c r="D540" s="193" t="s">
        <v>446</v>
      </c>
      <c r="E540" s="175"/>
      <c r="F540" s="196"/>
      <c r="G540" s="158"/>
      <c r="H540" s="272"/>
      <c r="I540" s="272"/>
      <c r="J540" s="272"/>
      <c r="K540" s="23"/>
      <c r="L540" s="102"/>
      <c r="M540" s="49"/>
      <c r="N540" s="49"/>
      <c r="O540" s="30"/>
      <c r="P540" s="30"/>
      <c r="Q540" s="30"/>
      <c r="R540" s="30"/>
      <c r="S540" s="30"/>
      <c r="T540" s="30"/>
      <c r="U540" s="30"/>
      <c r="V540" s="30"/>
      <c r="W540" s="30"/>
      <c r="X540" s="30"/>
      <c r="Y540" s="30"/>
      <c r="Z540" s="30"/>
      <c r="AA540" s="30"/>
      <c r="AB540" s="30"/>
      <c r="AC540" s="40"/>
    </row>
    <row r="541" spans="1:29" s="84" customFormat="1">
      <c r="A541" s="44"/>
      <c r="B541" s="157"/>
      <c r="C541" s="205"/>
      <c r="D541" s="193"/>
      <c r="F541" s="196"/>
      <c r="G541" s="158"/>
      <c r="H541" s="272"/>
      <c r="I541" s="272"/>
      <c r="J541" s="272"/>
      <c r="K541" s="23"/>
      <c r="L541" s="102"/>
      <c r="M541" s="49"/>
      <c r="N541" s="49"/>
      <c r="O541" s="30"/>
      <c r="P541" s="30"/>
      <c r="Q541" s="30"/>
      <c r="R541" s="30"/>
      <c r="S541" s="30"/>
      <c r="T541" s="30"/>
      <c r="U541" s="30"/>
      <c r="V541" s="30"/>
      <c r="W541" s="30"/>
      <c r="X541" s="30"/>
      <c r="Y541" s="30"/>
      <c r="Z541" s="30"/>
      <c r="AA541" s="30"/>
      <c r="AB541" s="30"/>
      <c r="AC541" s="40"/>
    </row>
    <row r="542" spans="1:29" s="84" customFormat="1">
      <c r="A542" s="44"/>
      <c r="B542" s="157"/>
      <c r="C542" s="204" t="s">
        <v>455</v>
      </c>
      <c r="D542" s="119" t="s">
        <v>445</v>
      </c>
      <c r="E542" s="175">
        <v>2</v>
      </c>
      <c r="F542" s="196"/>
      <c r="G542" s="158"/>
      <c r="H542" s="272"/>
      <c r="I542" s="272"/>
      <c r="J542" s="272"/>
      <c r="K542" s="24"/>
      <c r="L542" s="102">
        <f>E542*K542</f>
        <v>0</v>
      </c>
      <c r="M542" s="49"/>
      <c r="N542" s="49"/>
      <c r="O542" s="30"/>
      <c r="P542" s="30"/>
      <c r="Q542" s="30"/>
      <c r="R542" s="30"/>
      <c r="S542" s="30"/>
      <c r="T542" s="30"/>
      <c r="U542" s="30"/>
      <c r="V542" s="30"/>
      <c r="W542" s="30"/>
      <c r="X542" s="30"/>
      <c r="Y542" s="30"/>
      <c r="Z542" s="30"/>
      <c r="AA542" s="30"/>
      <c r="AB542" s="30"/>
      <c r="AC542" s="40"/>
    </row>
    <row r="543" spans="1:29" s="84" customFormat="1">
      <c r="A543" s="44"/>
      <c r="B543" s="157"/>
      <c r="C543" s="204"/>
      <c r="D543" s="193" t="s">
        <v>628</v>
      </c>
      <c r="E543" s="175"/>
      <c r="F543" s="196"/>
      <c r="G543" s="158"/>
      <c r="H543" s="272"/>
      <c r="I543" s="272"/>
      <c r="J543" s="272"/>
      <c r="K543" s="23"/>
      <c r="L543" s="102"/>
      <c r="M543" s="49"/>
      <c r="N543" s="49"/>
      <c r="O543" s="30"/>
      <c r="P543" s="30"/>
      <c r="Q543" s="30"/>
      <c r="R543" s="30"/>
      <c r="S543" s="30"/>
      <c r="T543" s="30"/>
      <c r="U543" s="30"/>
      <c r="V543" s="30"/>
      <c r="W543" s="30"/>
      <c r="X543" s="30"/>
      <c r="Y543" s="30"/>
      <c r="Z543" s="30"/>
      <c r="AA543" s="30"/>
      <c r="AB543" s="30"/>
      <c r="AC543" s="40"/>
    </row>
    <row r="544" spans="1:29" s="84" customFormat="1" ht="89.25">
      <c r="A544" s="44"/>
      <c r="B544" s="157"/>
      <c r="C544" s="204"/>
      <c r="D544" s="171" t="s">
        <v>456</v>
      </c>
      <c r="E544" s="175"/>
      <c r="F544" s="196"/>
      <c r="G544" s="158"/>
      <c r="H544" s="272"/>
      <c r="I544" s="272"/>
      <c r="J544" s="272"/>
      <c r="K544" s="23"/>
      <c r="L544" s="102"/>
      <c r="M544" s="49"/>
      <c r="N544" s="49"/>
      <c r="O544" s="30"/>
      <c r="P544" s="30"/>
      <c r="Q544" s="30"/>
      <c r="R544" s="30"/>
      <c r="S544" s="30"/>
      <c r="T544" s="30"/>
      <c r="U544" s="30"/>
      <c r="V544" s="30"/>
      <c r="W544" s="30"/>
      <c r="X544" s="30"/>
      <c r="Y544" s="30"/>
      <c r="Z544" s="30"/>
      <c r="AA544" s="30"/>
      <c r="AB544" s="30"/>
      <c r="AC544" s="40"/>
    </row>
    <row r="545" spans="1:29" s="84" customFormat="1" ht="25.5">
      <c r="A545" s="44"/>
      <c r="B545" s="157"/>
      <c r="C545" s="204"/>
      <c r="D545" s="171" t="s">
        <v>442</v>
      </c>
      <c r="E545" s="175"/>
      <c r="F545" s="196"/>
      <c r="G545" s="158"/>
      <c r="H545" s="272"/>
      <c r="I545" s="272"/>
      <c r="J545" s="272"/>
      <c r="K545" s="23"/>
      <c r="L545" s="102"/>
      <c r="M545" s="49"/>
      <c r="N545" s="49"/>
      <c r="O545" s="30"/>
      <c r="P545" s="30"/>
      <c r="Q545" s="30"/>
      <c r="R545" s="30"/>
      <c r="S545" s="30"/>
      <c r="T545" s="30"/>
      <c r="U545" s="30"/>
      <c r="V545" s="30"/>
      <c r="W545" s="30"/>
      <c r="X545" s="30"/>
      <c r="Y545" s="30"/>
      <c r="Z545" s="30"/>
      <c r="AA545" s="30"/>
      <c r="AB545" s="30"/>
      <c r="AC545" s="40"/>
    </row>
    <row r="546" spans="1:29" s="84" customFormat="1" ht="25.5">
      <c r="A546" s="44"/>
      <c r="B546" s="157"/>
      <c r="C546" s="204"/>
      <c r="D546" s="171" t="s">
        <v>448</v>
      </c>
      <c r="E546" s="175"/>
      <c r="F546" s="196"/>
      <c r="G546" s="158"/>
      <c r="H546" s="272"/>
      <c r="I546" s="272"/>
      <c r="J546" s="272"/>
      <c r="K546" s="23"/>
      <c r="L546" s="102"/>
      <c r="M546" s="49"/>
      <c r="N546" s="49"/>
      <c r="O546" s="30"/>
      <c r="P546" s="30"/>
      <c r="Q546" s="30"/>
      <c r="R546" s="30"/>
      <c r="S546" s="30"/>
      <c r="T546" s="30"/>
      <c r="U546" s="30"/>
      <c r="V546" s="30"/>
      <c r="W546" s="30"/>
      <c r="X546" s="30"/>
      <c r="Y546" s="30"/>
      <c r="Z546" s="30"/>
      <c r="AA546" s="30"/>
      <c r="AB546" s="30"/>
      <c r="AC546" s="40"/>
    </row>
    <row r="547" spans="1:29" s="84" customFormat="1">
      <c r="A547" s="44"/>
      <c r="B547" s="157"/>
      <c r="C547" s="204"/>
      <c r="D547" s="171" t="s">
        <v>449</v>
      </c>
      <c r="E547" s="175"/>
      <c r="F547" s="196"/>
      <c r="G547" s="158"/>
      <c r="H547" s="272"/>
      <c r="I547" s="272"/>
      <c r="J547" s="272"/>
      <c r="K547" s="23"/>
      <c r="L547" s="102"/>
      <c r="M547" s="49"/>
      <c r="N547" s="49"/>
      <c r="O547" s="30"/>
      <c r="P547" s="30"/>
      <c r="Q547" s="30"/>
      <c r="R547" s="30"/>
      <c r="S547" s="30"/>
      <c r="T547" s="30"/>
      <c r="U547" s="30"/>
      <c r="V547" s="30"/>
      <c r="W547" s="30"/>
      <c r="X547" s="30"/>
      <c r="Y547" s="30"/>
      <c r="Z547" s="30"/>
      <c r="AA547" s="30"/>
      <c r="AB547" s="30"/>
      <c r="AC547" s="40"/>
    </row>
    <row r="548" spans="1:29" s="84" customFormat="1">
      <c r="A548" s="44"/>
      <c r="B548" s="157"/>
      <c r="C548" s="205"/>
      <c r="D548" s="171" t="s">
        <v>447</v>
      </c>
      <c r="E548" s="175"/>
      <c r="F548" s="196"/>
      <c r="G548" s="158"/>
      <c r="H548" s="272"/>
      <c r="I548" s="272"/>
      <c r="J548" s="272"/>
      <c r="K548" s="23"/>
      <c r="L548" s="102"/>
      <c r="M548" s="49"/>
      <c r="N548" s="49"/>
      <c r="O548" s="30"/>
      <c r="P548" s="30"/>
      <c r="Q548" s="30"/>
      <c r="R548" s="30"/>
      <c r="S548" s="30"/>
      <c r="T548" s="30"/>
      <c r="U548" s="30"/>
      <c r="V548" s="30"/>
      <c r="W548" s="30"/>
      <c r="X548" s="30"/>
      <c r="Y548" s="30"/>
      <c r="Z548" s="30"/>
      <c r="AA548" s="30"/>
      <c r="AB548" s="30"/>
      <c r="AC548" s="40"/>
    </row>
    <row r="549" spans="1:29" s="84" customFormat="1">
      <c r="A549" s="44"/>
      <c r="B549" s="157"/>
      <c r="C549" s="205"/>
      <c r="D549" s="193" t="s">
        <v>446</v>
      </c>
      <c r="E549" s="175"/>
      <c r="F549" s="196"/>
      <c r="G549" s="158"/>
      <c r="H549" s="272"/>
      <c r="I549" s="272"/>
      <c r="J549" s="272"/>
      <c r="K549" s="23"/>
      <c r="L549" s="102"/>
      <c r="M549" s="49"/>
      <c r="N549" s="49"/>
      <c r="O549" s="30"/>
      <c r="P549" s="30"/>
      <c r="Q549" s="30"/>
      <c r="R549" s="30"/>
      <c r="S549" s="30"/>
      <c r="T549" s="30"/>
      <c r="U549" s="30"/>
      <c r="V549" s="30"/>
      <c r="W549" s="30"/>
      <c r="X549" s="30"/>
      <c r="Y549" s="30"/>
      <c r="Z549" s="30"/>
      <c r="AA549" s="30"/>
      <c r="AB549" s="30"/>
      <c r="AC549" s="40"/>
    </row>
    <row r="550" spans="1:29" s="84" customFormat="1">
      <c r="A550" s="44"/>
      <c r="B550" s="157"/>
      <c r="C550" s="205"/>
      <c r="D550" s="193"/>
      <c r="F550" s="196"/>
      <c r="G550" s="158"/>
      <c r="H550" s="272"/>
      <c r="I550" s="272"/>
      <c r="J550" s="272"/>
      <c r="K550" s="23"/>
      <c r="L550" s="102"/>
      <c r="M550" s="49"/>
      <c r="N550" s="49"/>
      <c r="O550" s="30"/>
      <c r="P550" s="30"/>
      <c r="Q550" s="30"/>
      <c r="R550" s="30"/>
      <c r="S550" s="30"/>
      <c r="T550" s="30"/>
      <c r="U550" s="30"/>
      <c r="V550" s="30"/>
      <c r="W550" s="30"/>
      <c r="X550" s="30"/>
      <c r="Y550" s="30"/>
      <c r="Z550" s="30"/>
      <c r="AA550" s="30"/>
      <c r="AB550" s="30"/>
      <c r="AC550" s="40"/>
    </row>
    <row r="551" spans="1:29" s="84" customFormat="1">
      <c r="A551" s="44"/>
      <c r="B551" s="157"/>
      <c r="C551" s="204" t="s">
        <v>458</v>
      </c>
      <c r="D551" s="119" t="s">
        <v>457</v>
      </c>
      <c r="E551" s="175">
        <v>2</v>
      </c>
      <c r="F551" s="196"/>
      <c r="G551" s="158"/>
      <c r="H551" s="272"/>
      <c r="I551" s="272"/>
      <c r="J551" s="272"/>
      <c r="K551" s="24"/>
      <c r="L551" s="102">
        <f>E551*K551</f>
        <v>0</v>
      </c>
      <c r="M551" s="49"/>
      <c r="N551" s="49"/>
      <c r="O551" s="30"/>
      <c r="P551" s="30"/>
      <c r="Q551" s="30"/>
      <c r="R551" s="30"/>
      <c r="S551" s="30"/>
      <c r="T551" s="30"/>
      <c r="U551" s="30"/>
      <c r="V551" s="30"/>
      <c r="W551" s="30"/>
      <c r="X551" s="30"/>
      <c r="Y551" s="30"/>
      <c r="Z551" s="30"/>
      <c r="AA551" s="30"/>
      <c r="AB551" s="30"/>
      <c r="AC551" s="40"/>
    </row>
    <row r="552" spans="1:29" s="84" customFormat="1">
      <c r="A552" s="44"/>
      <c r="B552" s="157"/>
      <c r="C552" s="204"/>
      <c r="D552" s="193" t="s">
        <v>628</v>
      </c>
      <c r="E552" s="175"/>
      <c r="F552" s="196"/>
      <c r="G552" s="158"/>
      <c r="H552" s="272"/>
      <c r="I552" s="272"/>
      <c r="J552" s="272"/>
      <c r="K552" s="23"/>
      <c r="L552" s="102"/>
      <c r="M552" s="49"/>
      <c r="N552" s="49"/>
      <c r="O552" s="30"/>
      <c r="P552" s="30"/>
      <c r="Q552" s="30"/>
      <c r="R552" s="30"/>
      <c r="S552" s="30"/>
      <c r="T552" s="30"/>
      <c r="U552" s="30"/>
      <c r="V552" s="30"/>
      <c r="W552" s="30"/>
      <c r="X552" s="30"/>
      <c r="Y552" s="30"/>
      <c r="Z552" s="30"/>
      <c r="AA552" s="30"/>
      <c r="AB552" s="30"/>
      <c r="AC552" s="40"/>
    </row>
    <row r="553" spans="1:29" s="84" customFormat="1" ht="114.75">
      <c r="A553" s="44"/>
      <c r="B553" s="157"/>
      <c r="C553" s="204"/>
      <c r="D553" s="171" t="s">
        <v>459</v>
      </c>
      <c r="E553" s="175"/>
      <c r="F553" s="196"/>
      <c r="G553" s="158"/>
      <c r="H553" s="272"/>
      <c r="I553" s="272"/>
      <c r="J553" s="272"/>
      <c r="K553" s="23"/>
      <c r="L553" s="102"/>
      <c r="M553" s="49"/>
      <c r="N553" s="49"/>
      <c r="O553" s="30"/>
      <c r="P553" s="30"/>
      <c r="Q553" s="30"/>
      <c r="R553" s="30"/>
      <c r="S553" s="30"/>
      <c r="T553" s="30"/>
      <c r="U553" s="30"/>
      <c r="V553" s="30"/>
      <c r="W553" s="30"/>
      <c r="X553" s="30"/>
      <c r="Y553" s="30"/>
      <c r="Z553" s="30"/>
      <c r="AA553" s="30"/>
      <c r="AB553" s="30"/>
      <c r="AC553" s="40"/>
    </row>
    <row r="554" spans="1:29" s="84" customFormat="1" ht="25.5">
      <c r="A554" s="44"/>
      <c r="B554" s="157"/>
      <c r="C554" s="204"/>
      <c r="D554" s="171" t="s">
        <v>442</v>
      </c>
      <c r="E554" s="175"/>
      <c r="F554" s="196"/>
      <c r="G554" s="158"/>
      <c r="H554" s="272"/>
      <c r="I554" s="272"/>
      <c r="J554" s="272"/>
      <c r="K554" s="23"/>
      <c r="L554" s="102"/>
      <c r="M554" s="49"/>
      <c r="N554" s="49"/>
      <c r="O554" s="30"/>
      <c r="P554" s="30"/>
      <c r="Q554" s="30"/>
      <c r="R554" s="30"/>
      <c r="S554" s="30"/>
      <c r="T554" s="30"/>
      <c r="U554" s="30"/>
      <c r="V554" s="30"/>
      <c r="W554" s="30"/>
      <c r="X554" s="30"/>
      <c r="Y554" s="30"/>
      <c r="Z554" s="30"/>
      <c r="AA554" s="30"/>
      <c r="AB554" s="30"/>
      <c r="AC554" s="40"/>
    </row>
    <row r="555" spans="1:29" s="84" customFormat="1" ht="25.5">
      <c r="A555" s="44"/>
      <c r="B555" s="157"/>
      <c r="C555" s="204"/>
      <c r="D555" s="171" t="s">
        <v>448</v>
      </c>
      <c r="E555" s="175"/>
      <c r="F555" s="196"/>
      <c r="G555" s="158"/>
      <c r="H555" s="272"/>
      <c r="I555" s="272"/>
      <c r="J555" s="272"/>
      <c r="K555" s="23"/>
      <c r="L555" s="102"/>
      <c r="M555" s="49"/>
      <c r="N555" s="49"/>
      <c r="O555" s="30"/>
      <c r="P555" s="30"/>
      <c r="Q555" s="30"/>
      <c r="R555" s="30"/>
      <c r="S555" s="30"/>
      <c r="T555" s="30"/>
      <c r="U555" s="30"/>
      <c r="V555" s="30"/>
      <c r="W555" s="30"/>
      <c r="X555" s="30"/>
      <c r="Y555" s="30"/>
      <c r="Z555" s="30"/>
      <c r="AA555" s="30"/>
      <c r="AB555" s="30"/>
      <c r="AC555" s="40"/>
    </row>
    <row r="556" spans="1:29" s="84" customFormat="1">
      <c r="A556" s="44"/>
      <c r="B556" s="157"/>
      <c r="C556" s="204"/>
      <c r="D556" s="171" t="s">
        <v>449</v>
      </c>
      <c r="E556" s="175"/>
      <c r="F556" s="196"/>
      <c r="G556" s="158"/>
      <c r="H556" s="272"/>
      <c r="I556" s="272"/>
      <c r="J556" s="272"/>
      <c r="K556" s="23"/>
      <c r="L556" s="102"/>
      <c r="M556" s="49"/>
      <c r="N556" s="49"/>
      <c r="O556" s="30"/>
      <c r="P556" s="30"/>
      <c r="Q556" s="30"/>
      <c r="R556" s="30"/>
      <c r="S556" s="30"/>
      <c r="T556" s="30"/>
      <c r="U556" s="30"/>
      <c r="V556" s="30"/>
      <c r="W556" s="30"/>
      <c r="X556" s="30"/>
      <c r="Y556" s="30"/>
      <c r="Z556" s="30"/>
      <c r="AA556" s="30"/>
      <c r="AB556" s="30"/>
      <c r="AC556" s="40"/>
    </row>
    <row r="557" spans="1:29" s="84" customFormat="1">
      <c r="A557" s="44"/>
      <c r="B557" s="157"/>
      <c r="C557" s="205"/>
      <c r="D557" s="171" t="s">
        <v>447</v>
      </c>
      <c r="E557" s="175"/>
      <c r="F557" s="196"/>
      <c r="G557" s="158"/>
      <c r="H557" s="272"/>
      <c r="I557" s="272"/>
      <c r="J557" s="272"/>
      <c r="K557" s="23"/>
      <c r="L557" s="102"/>
      <c r="M557" s="49"/>
      <c r="N557" s="49"/>
      <c r="O557" s="30"/>
      <c r="P557" s="30"/>
      <c r="Q557" s="30"/>
      <c r="R557" s="30"/>
      <c r="S557" s="30"/>
      <c r="T557" s="30"/>
      <c r="U557" s="30"/>
      <c r="V557" s="30"/>
      <c r="W557" s="30"/>
      <c r="X557" s="30"/>
      <c r="Y557" s="30"/>
      <c r="Z557" s="30"/>
      <c r="AA557" s="30"/>
      <c r="AB557" s="30"/>
      <c r="AC557" s="40"/>
    </row>
    <row r="558" spans="1:29" s="84" customFormat="1">
      <c r="A558" s="44"/>
      <c r="B558" s="157"/>
      <c r="C558" s="205"/>
      <c r="D558" s="193" t="s">
        <v>446</v>
      </c>
      <c r="E558" s="175"/>
      <c r="F558" s="196"/>
      <c r="G558" s="158"/>
      <c r="H558" s="272"/>
      <c r="I558" s="272"/>
      <c r="J558" s="272"/>
      <c r="K558" s="23"/>
      <c r="L558" s="102"/>
      <c r="M558" s="49"/>
      <c r="N558" s="49"/>
      <c r="O558" s="30"/>
      <c r="P558" s="30"/>
      <c r="Q558" s="30"/>
      <c r="R558" s="30"/>
      <c r="S558" s="30"/>
      <c r="T558" s="30"/>
      <c r="U558" s="30"/>
      <c r="V558" s="30"/>
      <c r="W558" s="30"/>
      <c r="X558" s="30"/>
      <c r="Y558" s="30"/>
      <c r="Z558" s="30"/>
      <c r="AA558" s="30"/>
      <c r="AB558" s="30"/>
      <c r="AC558" s="40"/>
    </row>
    <row r="559" spans="1:29" s="84" customFormat="1">
      <c r="A559" s="44"/>
      <c r="B559" s="157"/>
      <c r="C559" s="205"/>
      <c r="D559" s="193"/>
      <c r="F559" s="196"/>
      <c r="G559" s="158"/>
      <c r="H559" s="272"/>
      <c r="I559" s="272"/>
      <c r="J559" s="272"/>
      <c r="K559" s="23"/>
      <c r="L559" s="102"/>
      <c r="M559" s="49"/>
      <c r="N559" s="49"/>
      <c r="O559" s="30"/>
      <c r="P559" s="30"/>
      <c r="Q559" s="30"/>
      <c r="R559" s="30"/>
      <c r="S559" s="30"/>
      <c r="T559" s="30"/>
      <c r="U559" s="30"/>
      <c r="V559" s="30"/>
      <c r="W559" s="30"/>
      <c r="X559" s="30"/>
      <c r="Y559" s="30"/>
      <c r="Z559" s="30"/>
      <c r="AA559" s="30"/>
      <c r="AB559" s="30"/>
      <c r="AC559" s="40"/>
    </row>
    <row r="560" spans="1:29" s="84" customFormat="1">
      <c r="A560" s="44"/>
      <c r="B560" s="157"/>
      <c r="C560" s="204" t="s">
        <v>463</v>
      </c>
      <c r="D560" s="119" t="s">
        <v>464</v>
      </c>
      <c r="E560" s="175">
        <v>12</v>
      </c>
      <c r="F560" s="196"/>
      <c r="G560" s="158"/>
      <c r="H560" s="272"/>
      <c r="I560" s="272"/>
      <c r="J560" s="272"/>
      <c r="K560" s="24"/>
      <c r="L560" s="102">
        <f>E560*K560</f>
        <v>0</v>
      </c>
      <c r="M560" s="49"/>
      <c r="N560" s="49"/>
      <c r="O560" s="30"/>
      <c r="P560" s="30"/>
      <c r="Q560" s="30"/>
      <c r="R560" s="30"/>
      <c r="S560" s="30"/>
      <c r="T560" s="30"/>
      <c r="U560" s="30"/>
      <c r="V560" s="30"/>
      <c r="W560" s="30"/>
      <c r="X560" s="30"/>
      <c r="Y560" s="30"/>
      <c r="Z560" s="30"/>
      <c r="AA560" s="30"/>
      <c r="AB560" s="30"/>
      <c r="AC560" s="40"/>
    </row>
    <row r="561" spans="1:29" s="84" customFormat="1">
      <c r="A561" s="44"/>
      <c r="B561" s="157"/>
      <c r="C561" s="204"/>
      <c r="D561" s="193" t="s">
        <v>630</v>
      </c>
      <c r="E561" s="175"/>
      <c r="F561" s="196"/>
      <c r="G561" s="158"/>
      <c r="H561" s="272"/>
      <c r="I561" s="272"/>
      <c r="J561" s="272"/>
      <c r="K561" s="23"/>
      <c r="L561" s="102"/>
      <c r="M561" s="49"/>
      <c r="N561" s="49"/>
      <c r="O561" s="30"/>
      <c r="P561" s="30"/>
      <c r="Q561" s="30"/>
      <c r="R561" s="30"/>
      <c r="S561" s="30"/>
      <c r="T561" s="30"/>
      <c r="U561" s="30"/>
      <c r="V561" s="30"/>
      <c r="W561" s="30"/>
      <c r="X561" s="30"/>
      <c r="Y561" s="30"/>
      <c r="Z561" s="30"/>
      <c r="AA561" s="30"/>
      <c r="AB561" s="30"/>
      <c r="AC561" s="40"/>
    </row>
    <row r="562" spans="1:29" s="84" customFormat="1" ht="25.5">
      <c r="A562" s="44"/>
      <c r="B562" s="157"/>
      <c r="C562" s="204"/>
      <c r="D562" s="171" t="s">
        <v>442</v>
      </c>
      <c r="E562" s="175"/>
      <c r="F562" s="196"/>
      <c r="G562" s="158"/>
      <c r="H562" s="272"/>
      <c r="I562" s="272"/>
      <c r="J562" s="272"/>
      <c r="K562" s="23"/>
      <c r="L562" s="102"/>
      <c r="M562" s="49"/>
      <c r="N562" s="49"/>
      <c r="O562" s="30"/>
      <c r="P562" s="30"/>
      <c r="Q562" s="30"/>
      <c r="R562" s="30"/>
      <c r="S562" s="30"/>
      <c r="T562" s="30"/>
      <c r="U562" s="30"/>
      <c r="V562" s="30"/>
      <c r="W562" s="30"/>
      <c r="X562" s="30"/>
      <c r="Y562" s="30"/>
      <c r="Z562" s="30"/>
      <c r="AA562" s="30"/>
      <c r="AB562" s="30"/>
      <c r="AC562" s="40"/>
    </row>
    <row r="563" spans="1:29" s="84" customFormat="1" ht="25.5">
      <c r="A563" s="44"/>
      <c r="B563" s="157"/>
      <c r="C563" s="204"/>
      <c r="D563" s="171" t="s">
        <v>465</v>
      </c>
      <c r="E563" s="175"/>
      <c r="F563" s="196"/>
      <c r="G563" s="158"/>
      <c r="H563" s="272"/>
      <c r="I563" s="272"/>
      <c r="J563" s="272"/>
      <c r="K563" s="23"/>
      <c r="L563" s="102"/>
      <c r="M563" s="49"/>
      <c r="N563" s="49"/>
      <c r="O563" s="30"/>
      <c r="P563" s="30"/>
      <c r="Q563" s="30"/>
      <c r="R563" s="30"/>
      <c r="S563" s="30"/>
      <c r="T563" s="30"/>
      <c r="U563" s="30"/>
      <c r="V563" s="30"/>
      <c r="W563" s="30"/>
      <c r="X563" s="30"/>
      <c r="Y563" s="30"/>
      <c r="Z563" s="30"/>
      <c r="AA563" s="30"/>
      <c r="AB563" s="30"/>
      <c r="AC563" s="40"/>
    </row>
    <row r="564" spans="1:29" s="84" customFormat="1">
      <c r="A564" s="44"/>
      <c r="B564" s="157"/>
      <c r="C564" s="204"/>
      <c r="D564" s="171" t="s">
        <v>462</v>
      </c>
      <c r="E564" s="175"/>
      <c r="F564" s="196"/>
      <c r="G564" s="158"/>
      <c r="H564" s="272"/>
      <c r="I564" s="272"/>
      <c r="J564" s="272"/>
      <c r="K564" s="23"/>
      <c r="L564" s="102"/>
      <c r="M564" s="49"/>
      <c r="N564" s="49"/>
      <c r="O564" s="30"/>
      <c r="P564" s="30"/>
      <c r="Q564" s="30"/>
      <c r="R564" s="30"/>
      <c r="S564" s="30"/>
      <c r="T564" s="30"/>
      <c r="U564" s="30"/>
      <c r="V564" s="30"/>
      <c r="W564" s="30"/>
      <c r="X564" s="30"/>
      <c r="Y564" s="30"/>
      <c r="Z564" s="30"/>
      <c r="AA564" s="30"/>
      <c r="AB564" s="30"/>
      <c r="AC564" s="40"/>
    </row>
    <row r="565" spans="1:29" s="84" customFormat="1">
      <c r="A565" s="44"/>
      <c r="B565" s="157"/>
      <c r="C565" s="205"/>
      <c r="D565" s="171" t="s">
        <v>460</v>
      </c>
      <c r="E565" s="175"/>
      <c r="F565" s="196"/>
      <c r="G565" s="158"/>
      <c r="H565" s="272"/>
      <c r="I565" s="272"/>
      <c r="J565" s="272"/>
      <c r="K565" s="23"/>
      <c r="L565" s="102"/>
      <c r="M565" s="49"/>
      <c r="N565" s="49"/>
      <c r="O565" s="30"/>
      <c r="P565" s="30"/>
      <c r="Q565" s="30"/>
      <c r="R565" s="30"/>
      <c r="S565" s="30"/>
      <c r="T565" s="30"/>
      <c r="U565" s="30"/>
      <c r="V565" s="30"/>
      <c r="W565" s="30"/>
      <c r="X565" s="30"/>
      <c r="Y565" s="30"/>
      <c r="Z565" s="30"/>
      <c r="AA565" s="30"/>
      <c r="AB565" s="30"/>
      <c r="AC565" s="40"/>
    </row>
    <row r="566" spans="1:29" s="84" customFormat="1">
      <c r="A566" s="44"/>
      <c r="B566" s="157"/>
      <c r="C566" s="205"/>
      <c r="D566" s="193" t="s">
        <v>461</v>
      </c>
      <c r="E566" s="175"/>
      <c r="F566" s="196"/>
      <c r="G566" s="158"/>
      <c r="H566" s="272"/>
      <c r="I566" s="272"/>
      <c r="J566" s="272"/>
      <c r="K566" s="23"/>
      <c r="L566" s="102"/>
      <c r="M566" s="49"/>
      <c r="N566" s="49"/>
      <c r="O566" s="30"/>
      <c r="P566" s="30"/>
      <c r="Q566" s="30"/>
      <c r="R566" s="30"/>
      <c r="S566" s="30"/>
      <c r="T566" s="30"/>
      <c r="U566" s="30"/>
      <c r="V566" s="30"/>
      <c r="W566" s="30"/>
      <c r="X566" s="30"/>
      <c r="Y566" s="30"/>
      <c r="Z566" s="30"/>
      <c r="AA566" s="30"/>
      <c r="AB566" s="30"/>
      <c r="AC566" s="40"/>
    </row>
    <row r="567" spans="1:29" s="84" customFormat="1">
      <c r="A567" s="44"/>
      <c r="B567" s="157"/>
      <c r="C567" s="205"/>
      <c r="D567" s="193" t="s">
        <v>600</v>
      </c>
      <c r="E567" s="175"/>
      <c r="F567" s="196"/>
      <c r="G567" s="158"/>
      <c r="H567" s="272"/>
      <c r="I567" s="272"/>
      <c r="J567" s="272"/>
      <c r="K567" s="23"/>
      <c r="L567" s="102"/>
      <c r="M567" s="49"/>
      <c r="N567" s="49"/>
      <c r="O567" s="30"/>
      <c r="P567" s="30"/>
      <c r="Q567" s="30"/>
      <c r="R567" s="30"/>
      <c r="S567" s="30"/>
      <c r="T567" s="30"/>
      <c r="U567" s="30"/>
      <c r="V567" s="30"/>
      <c r="W567" s="30"/>
      <c r="X567" s="30"/>
      <c r="Y567" s="30"/>
      <c r="Z567" s="30"/>
      <c r="AA567" s="30"/>
      <c r="AB567" s="30"/>
      <c r="AC567" s="40"/>
    </row>
    <row r="568" spans="1:29" s="84" customFormat="1" ht="38.25">
      <c r="A568" s="44"/>
      <c r="B568" s="157"/>
      <c r="C568" s="205"/>
      <c r="D568" s="193" t="s">
        <v>601</v>
      </c>
      <c r="E568" s="175"/>
      <c r="F568" s="196"/>
      <c r="G568" s="158"/>
      <c r="H568" s="272"/>
      <c r="I568" s="272"/>
      <c r="J568" s="272"/>
      <c r="K568" s="23"/>
      <c r="L568" s="102"/>
      <c r="M568" s="49"/>
      <c r="N568" s="49"/>
      <c r="O568" s="30"/>
      <c r="P568" s="30"/>
      <c r="Q568" s="30"/>
      <c r="R568" s="30"/>
      <c r="S568" s="30"/>
      <c r="T568" s="30"/>
      <c r="U568" s="30"/>
      <c r="V568" s="30"/>
      <c r="W568" s="30"/>
      <c r="X568" s="30"/>
      <c r="Y568" s="30"/>
      <c r="Z568" s="30"/>
      <c r="AA568" s="30"/>
      <c r="AB568" s="30"/>
      <c r="AC568" s="40"/>
    </row>
    <row r="569" spans="1:29" s="84" customFormat="1">
      <c r="A569" s="44"/>
      <c r="B569" s="157"/>
      <c r="C569" s="205"/>
      <c r="D569" s="193"/>
      <c r="F569" s="196"/>
      <c r="G569" s="158"/>
      <c r="H569" s="272"/>
      <c r="I569" s="272"/>
      <c r="J569" s="272"/>
      <c r="K569" s="23"/>
      <c r="L569" s="102"/>
      <c r="M569" s="49"/>
      <c r="N569" s="49"/>
      <c r="O569" s="30"/>
      <c r="P569" s="30"/>
      <c r="Q569" s="30"/>
      <c r="R569" s="30"/>
      <c r="S569" s="30"/>
      <c r="T569" s="30"/>
      <c r="U569" s="30"/>
      <c r="V569" s="30"/>
      <c r="W569" s="30"/>
      <c r="X569" s="30"/>
      <c r="Y569" s="30"/>
      <c r="Z569" s="30"/>
      <c r="AA569" s="30"/>
      <c r="AB569" s="30"/>
      <c r="AC569" s="40"/>
    </row>
    <row r="570" spans="1:29" s="84" customFormat="1">
      <c r="A570" s="44"/>
      <c r="B570" s="157"/>
      <c r="C570" s="204" t="s">
        <v>466</v>
      </c>
      <c r="D570" s="119" t="s">
        <v>467</v>
      </c>
      <c r="E570" s="175">
        <v>1</v>
      </c>
      <c r="F570" s="196"/>
      <c r="G570" s="158"/>
      <c r="H570" s="272"/>
      <c r="I570" s="272"/>
      <c r="J570" s="272"/>
      <c r="K570" s="24"/>
      <c r="L570" s="102">
        <f>E570*K570</f>
        <v>0</v>
      </c>
      <c r="M570" s="49"/>
      <c r="N570" s="49"/>
      <c r="O570" s="30"/>
      <c r="P570" s="30"/>
      <c r="Q570" s="30"/>
      <c r="R570" s="30"/>
      <c r="S570" s="30"/>
      <c r="T570" s="30"/>
      <c r="U570" s="30"/>
      <c r="V570" s="30"/>
      <c r="W570" s="30"/>
      <c r="X570" s="30"/>
      <c r="Y570" s="30"/>
      <c r="Z570" s="30"/>
      <c r="AA570" s="30"/>
      <c r="AB570" s="30"/>
      <c r="AC570" s="40"/>
    </row>
    <row r="571" spans="1:29" s="84" customFormat="1">
      <c r="A571" s="44"/>
      <c r="B571" s="157"/>
      <c r="C571" s="204"/>
      <c r="D571" s="193" t="s">
        <v>631</v>
      </c>
      <c r="E571" s="175"/>
      <c r="F571" s="196"/>
      <c r="G571" s="158"/>
      <c r="H571" s="272"/>
      <c r="I571" s="272"/>
      <c r="J571" s="272"/>
      <c r="K571" s="23"/>
      <c r="L571" s="102"/>
      <c r="M571" s="49"/>
      <c r="N571" s="49"/>
      <c r="O571" s="30"/>
      <c r="P571" s="30"/>
      <c r="Q571" s="30"/>
      <c r="R571" s="30"/>
      <c r="S571" s="30"/>
      <c r="T571" s="30"/>
      <c r="U571" s="30"/>
      <c r="V571" s="30"/>
      <c r="W571" s="30"/>
      <c r="X571" s="30"/>
      <c r="Y571" s="30"/>
      <c r="Z571" s="30"/>
      <c r="AA571" s="30"/>
      <c r="AB571" s="30"/>
      <c r="AC571" s="40"/>
    </row>
    <row r="572" spans="1:29" s="84" customFormat="1" ht="51">
      <c r="A572" s="44"/>
      <c r="B572" s="157"/>
      <c r="C572" s="204"/>
      <c r="D572" s="207" t="s">
        <v>468</v>
      </c>
      <c r="E572" s="175"/>
      <c r="F572" s="196"/>
      <c r="G572" s="158"/>
      <c r="H572" s="272"/>
      <c r="I572" s="272"/>
      <c r="J572" s="272"/>
      <c r="K572" s="23"/>
      <c r="L572" s="102"/>
      <c r="M572" s="49"/>
      <c r="N572" s="49"/>
      <c r="O572" s="30"/>
      <c r="P572" s="30"/>
      <c r="Q572" s="30"/>
      <c r="R572" s="30"/>
      <c r="S572" s="30"/>
      <c r="T572" s="30"/>
      <c r="U572" s="30"/>
      <c r="V572" s="30"/>
      <c r="W572" s="30"/>
      <c r="X572" s="30"/>
      <c r="Y572" s="30"/>
      <c r="Z572" s="30"/>
      <c r="AA572" s="30"/>
      <c r="AB572" s="30"/>
      <c r="AC572" s="40"/>
    </row>
    <row r="573" spans="1:29" s="84" customFormat="1">
      <c r="A573" s="44"/>
      <c r="B573" s="157"/>
      <c r="C573" s="204"/>
      <c r="D573" s="171"/>
      <c r="F573" s="196"/>
      <c r="G573" s="158"/>
      <c r="H573" s="272"/>
      <c r="I573" s="272"/>
      <c r="J573" s="272"/>
      <c r="K573" s="23"/>
      <c r="L573" s="102"/>
      <c r="M573" s="49"/>
      <c r="N573" s="49"/>
      <c r="O573" s="30"/>
      <c r="P573" s="30"/>
      <c r="Q573" s="30"/>
      <c r="R573" s="30"/>
      <c r="S573" s="30"/>
      <c r="T573" s="30"/>
      <c r="U573" s="30"/>
      <c r="V573" s="30"/>
      <c r="W573" s="30"/>
      <c r="X573" s="30"/>
      <c r="Y573" s="30"/>
      <c r="Z573" s="30"/>
      <c r="AA573" s="30"/>
      <c r="AB573" s="30"/>
      <c r="AC573" s="40"/>
    </row>
    <row r="574" spans="1:29" s="84" customFormat="1">
      <c r="A574" s="44"/>
      <c r="B574" s="157"/>
      <c r="C574" s="204" t="s">
        <v>466</v>
      </c>
      <c r="D574" s="119" t="s">
        <v>469</v>
      </c>
      <c r="E574" s="175">
        <v>1</v>
      </c>
      <c r="F574" s="196"/>
      <c r="G574" s="158"/>
      <c r="H574" s="272"/>
      <c r="I574" s="272"/>
      <c r="J574" s="272"/>
      <c r="K574" s="24"/>
      <c r="L574" s="102">
        <f>E574*K574</f>
        <v>0</v>
      </c>
      <c r="M574" s="49"/>
      <c r="N574" s="49"/>
      <c r="O574" s="30"/>
      <c r="P574" s="30"/>
      <c r="Q574" s="30"/>
      <c r="R574" s="30"/>
      <c r="S574" s="30"/>
      <c r="T574" s="30"/>
      <c r="U574" s="30"/>
      <c r="V574" s="30"/>
      <c r="W574" s="30"/>
      <c r="X574" s="30"/>
      <c r="Y574" s="30"/>
      <c r="Z574" s="30"/>
      <c r="AA574" s="30"/>
      <c r="AB574" s="30"/>
      <c r="AC574" s="40"/>
    </row>
    <row r="575" spans="1:29" s="84" customFormat="1">
      <c r="A575" s="44"/>
      <c r="B575" s="157"/>
      <c r="C575" s="204"/>
      <c r="D575" s="193" t="s">
        <v>631</v>
      </c>
      <c r="E575" s="175"/>
      <c r="F575" s="196"/>
      <c r="G575" s="158"/>
      <c r="H575" s="272"/>
      <c r="I575" s="272"/>
      <c r="J575" s="272"/>
      <c r="K575" s="23"/>
      <c r="L575" s="102"/>
      <c r="M575" s="49"/>
      <c r="N575" s="49"/>
      <c r="O575" s="30"/>
      <c r="P575" s="30"/>
      <c r="Q575" s="30"/>
      <c r="R575" s="30"/>
      <c r="S575" s="30"/>
      <c r="T575" s="30"/>
      <c r="U575" s="30"/>
      <c r="V575" s="30"/>
      <c r="W575" s="30"/>
      <c r="X575" s="30"/>
      <c r="Y575" s="30"/>
      <c r="Z575" s="30"/>
      <c r="AA575" s="30"/>
      <c r="AB575" s="30"/>
      <c r="AC575" s="40"/>
    </row>
    <row r="576" spans="1:29" s="84" customFormat="1" ht="51">
      <c r="A576" s="44"/>
      <c r="B576" s="157"/>
      <c r="C576" s="204"/>
      <c r="D576" s="207" t="s">
        <v>468</v>
      </c>
      <c r="E576" s="175"/>
      <c r="F576" s="196"/>
      <c r="G576" s="158"/>
      <c r="H576" s="272"/>
      <c r="I576" s="272"/>
      <c r="J576" s="272"/>
      <c r="K576" s="23"/>
      <c r="L576" s="102"/>
      <c r="M576" s="49"/>
      <c r="N576" s="49"/>
      <c r="O576" s="30"/>
      <c r="P576" s="30"/>
      <c r="Q576" s="30"/>
      <c r="R576" s="30"/>
      <c r="S576" s="30"/>
      <c r="T576" s="30"/>
      <c r="U576" s="30"/>
      <c r="V576" s="30"/>
      <c r="W576" s="30"/>
      <c r="X576" s="30"/>
      <c r="Y576" s="30"/>
      <c r="Z576" s="30"/>
      <c r="AA576" s="30"/>
      <c r="AB576" s="30"/>
      <c r="AC576" s="40"/>
    </row>
    <row r="577" spans="1:91" s="84" customFormat="1">
      <c r="A577" s="44"/>
      <c r="B577" s="157"/>
      <c r="C577" s="204"/>
      <c r="D577" s="171"/>
      <c r="F577" s="196"/>
      <c r="G577" s="158"/>
      <c r="H577" s="272"/>
      <c r="I577" s="272"/>
      <c r="J577" s="272"/>
      <c r="K577" s="23"/>
      <c r="L577" s="102"/>
      <c r="M577" s="49"/>
      <c r="N577" s="49"/>
      <c r="O577" s="30"/>
      <c r="P577" s="30"/>
      <c r="Q577" s="30"/>
      <c r="R577" s="30"/>
      <c r="S577" s="30"/>
      <c r="T577" s="30"/>
      <c r="U577" s="30"/>
      <c r="V577" s="30"/>
      <c r="W577" s="30"/>
      <c r="X577" s="30"/>
      <c r="Y577" s="30"/>
      <c r="Z577" s="30"/>
      <c r="AA577" s="30"/>
      <c r="AB577" s="30"/>
      <c r="AC577" s="40"/>
    </row>
    <row r="578" spans="1:91" s="84" customFormat="1">
      <c r="A578" s="44"/>
      <c r="B578" s="157"/>
      <c r="C578" s="205" t="s">
        <v>470</v>
      </c>
      <c r="D578" s="206" t="s">
        <v>471</v>
      </c>
      <c r="E578" s="175">
        <v>1</v>
      </c>
      <c r="F578" s="196"/>
      <c r="G578" s="158"/>
      <c r="H578" s="272"/>
      <c r="I578" s="272"/>
      <c r="J578" s="272"/>
      <c r="K578" s="24"/>
      <c r="L578" s="102">
        <f>E578*K578</f>
        <v>0</v>
      </c>
      <c r="M578" s="49"/>
      <c r="N578" s="49"/>
      <c r="O578" s="30"/>
      <c r="P578" s="30"/>
      <c r="Q578" s="30"/>
      <c r="R578" s="30"/>
      <c r="S578" s="30"/>
      <c r="T578" s="30"/>
      <c r="U578" s="30"/>
      <c r="V578" s="30"/>
      <c r="W578" s="30"/>
      <c r="X578" s="30"/>
      <c r="Y578" s="30"/>
      <c r="Z578" s="30"/>
      <c r="AA578" s="30"/>
      <c r="AB578" s="30"/>
      <c r="AC578" s="40"/>
    </row>
    <row r="579" spans="1:91" s="84" customFormat="1">
      <c r="A579" s="44"/>
      <c r="B579" s="157"/>
      <c r="C579" s="205"/>
      <c r="D579" s="193" t="s">
        <v>631</v>
      </c>
      <c r="E579" s="175"/>
      <c r="F579" s="196"/>
      <c r="G579" s="158"/>
      <c r="H579" s="272"/>
      <c r="I579" s="272"/>
      <c r="J579" s="272"/>
      <c r="K579" s="23"/>
      <c r="L579" s="102"/>
      <c r="M579" s="49"/>
      <c r="N579" s="49"/>
      <c r="O579" s="30"/>
      <c r="P579" s="30"/>
      <c r="Q579" s="30"/>
      <c r="R579" s="30"/>
      <c r="S579" s="30"/>
      <c r="T579" s="30"/>
      <c r="U579" s="30"/>
      <c r="V579" s="30"/>
      <c r="W579" s="30"/>
      <c r="X579" s="30"/>
      <c r="Y579" s="30"/>
      <c r="Z579" s="30"/>
      <c r="AA579" s="30"/>
      <c r="AB579" s="30"/>
      <c r="AC579" s="40"/>
    </row>
    <row r="580" spans="1:91" s="84" customFormat="1">
      <c r="A580" s="44"/>
      <c r="B580" s="157"/>
      <c r="C580" s="205"/>
      <c r="D580" s="193" t="s">
        <v>472</v>
      </c>
      <c r="E580" s="175"/>
      <c r="F580" s="196"/>
      <c r="G580" s="158"/>
      <c r="H580" s="272"/>
      <c r="I580" s="272"/>
      <c r="J580" s="272"/>
      <c r="K580" s="23"/>
      <c r="L580" s="102"/>
      <c r="M580" s="49"/>
      <c r="N580" s="49"/>
      <c r="O580" s="30"/>
      <c r="P580" s="30"/>
      <c r="Q580" s="30"/>
      <c r="R580" s="30"/>
      <c r="S580" s="30"/>
      <c r="T580" s="30"/>
      <c r="U580" s="30"/>
      <c r="V580" s="30"/>
      <c r="W580" s="30"/>
      <c r="X580" s="30"/>
      <c r="Y580" s="30"/>
      <c r="Z580" s="30"/>
      <c r="AA580" s="30"/>
      <c r="AB580" s="30"/>
      <c r="AC580" s="40"/>
    </row>
    <row r="581" spans="1:91" s="84" customFormat="1">
      <c r="A581" s="44"/>
      <c r="B581" s="157"/>
      <c r="C581" s="205"/>
      <c r="D581" s="193" t="s">
        <v>473</v>
      </c>
      <c r="E581" s="175"/>
      <c r="F581" s="196"/>
      <c r="G581" s="158"/>
      <c r="H581" s="272"/>
      <c r="I581" s="272"/>
      <c r="J581" s="272"/>
      <c r="K581" s="23"/>
      <c r="L581" s="102"/>
      <c r="M581" s="49"/>
      <c r="N581" s="49"/>
      <c r="O581" s="30"/>
      <c r="P581" s="30"/>
      <c r="Q581" s="30"/>
      <c r="R581" s="30"/>
      <c r="S581" s="30"/>
      <c r="T581" s="30"/>
      <c r="U581" s="30"/>
      <c r="V581" s="30"/>
      <c r="W581" s="30"/>
      <c r="X581" s="30"/>
      <c r="Y581" s="30"/>
      <c r="Z581" s="30"/>
      <c r="AA581" s="30"/>
      <c r="AB581" s="30"/>
      <c r="AC581" s="40"/>
    </row>
    <row r="582" spans="1:91" s="84" customFormat="1">
      <c r="A582" s="44"/>
      <c r="B582" s="157"/>
      <c r="C582" s="205"/>
      <c r="D582" s="193" t="s">
        <v>474</v>
      </c>
      <c r="E582" s="175"/>
      <c r="F582" s="196"/>
      <c r="G582" s="158"/>
      <c r="H582" s="272"/>
      <c r="I582" s="272"/>
      <c r="J582" s="272"/>
      <c r="K582" s="23"/>
      <c r="L582" s="102"/>
      <c r="M582" s="49"/>
      <c r="N582" s="49"/>
      <c r="O582" s="30"/>
      <c r="P582" s="30"/>
      <c r="Q582" s="30"/>
      <c r="R582" s="30"/>
      <c r="S582" s="30"/>
      <c r="T582" s="30"/>
      <c r="U582" s="30"/>
      <c r="V582" s="30"/>
      <c r="W582" s="30"/>
      <c r="X582" s="30"/>
      <c r="Y582" s="30"/>
      <c r="Z582" s="30"/>
      <c r="AA582" s="30"/>
      <c r="AB582" s="30"/>
      <c r="AC582" s="40"/>
    </row>
    <row r="583" spans="1:91" s="30" customFormat="1" ht="16.5" thickBot="1">
      <c r="A583" s="44"/>
      <c r="B583" s="157"/>
      <c r="C583" s="205"/>
      <c r="D583" s="193"/>
      <c r="E583" s="134"/>
      <c r="F583" s="134"/>
      <c r="G583" s="134"/>
      <c r="H583" s="271"/>
      <c r="I583" s="271"/>
      <c r="J583" s="271"/>
      <c r="K583" s="27"/>
      <c r="L583" s="136"/>
    </row>
    <row r="584" spans="1:91" s="84" customFormat="1" ht="16.5" thickBot="1">
      <c r="A584" s="40"/>
      <c r="B584" s="142"/>
      <c r="C584" s="112"/>
      <c r="D584" s="113" t="s">
        <v>277</v>
      </c>
      <c r="E584" s="184"/>
      <c r="F584" s="115"/>
      <c r="G584" s="144"/>
      <c r="H584" s="270"/>
      <c r="I584" s="270"/>
      <c r="J584" s="270"/>
      <c r="K584" s="22"/>
      <c r="L584" s="156"/>
      <c r="M584" s="49"/>
      <c r="N584" s="49"/>
      <c r="O584" s="30"/>
      <c r="P584" s="30"/>
      <c r="Q584" s="30"/>
      <c r="R584" s="30"/>
      <c r="S584" s="30"/>
      <c r="T584" s="30"/>
      <c r="U584" s="30"/>
      <c r="V584" s="30"/>
      <c r="W584" s="30"/>
      <c r="X584" s="30"/>
      <c r="Y584" s="30"/>
      <c r="Z584" s="30"/>
      <c r="AA584" s="30"/>
      <c r="AB584" s="30"/>
      <c r="AC584" s="30"/>
      <c r="AD584" s="30"/>
      <c r="AE584" s="30"/>
      <c r="AF584" s="30"/>
      <c r="AG584" s="30"/>
      <c r="AH584" s="30"/>
      <c r="AI584" s="30"/>
      <c r="AJ584" s="30"/>
      <c r="AK584" s="30"/>
      <c r="AL584" s="30"/>
      <c r="AM584" s="30"/>
      <c r="AN584" s="30"/>
      <c r="AO584" s="30"/>
      <c r="AP584" s="30"/>
      <c r="AQ584" s="30"/>
      <c r="AR584" s="30"/>
      <c r="AS584" s="30"/>
      <c r="AT584" s="30"/>
      <c r="AU584" s="30"/>
      <c r="AV584" s="30"/>
      <c r="AW584" s="30"/>
      <c r="AX584" s="30"/>
      <c r="AY584" s="30"/>
      <c r="AZ584" s="30"/>
      <c r="BA584" s="30"/>
      <c r="BB584" s="30"/>
      <c r="BC584" s="30"/>
      <c r="BD584" s="30"/>
      <c r="BE584" s="30"/>
      <c r="BF584" s="30"/>
      <c r="BG584" s="30"/>
      <c r="BH584" s="30"/>
      <c r="BI584" s="30"/>
      <c r="BJ584" s="30"/>
      <c r="BK584" s="30"/>
      <c r="BL584" s="30"/>
      <c r="BM584" s="30"/>
      <c r="BN584" s="30"/>
      <c r="BO584" s="30"/>
      <c r="BP584" s="30"/>
      <c r="BQ584" s="30"/>
      <c r="BR584" s="30"/>
      <c r="BS584" s="30"/>
      <c r="BT584" s="30"/>
      <c r="BU584" s="30"/>
      <c r="BV584" s="30"/>
      <c r="BW584" s="30"/>
      <c r="BX584" s="30"/>
      <c r="BY584" s="30"/>
      <c r="BZ584" s="30"/>
      <c r="CA584" s="30"/>
      <c r="CB584" s="30"/>
      <c r="CC584" s="30"/>
      <c r="CD584" s="30"/>
      <c r="CE584" s="30"/>
      <c r="CF584" s="30"/>
      <c r="CG584" s="30"/>
      <c r="CH584" s="30"/>
      <c r="CI584" s="30"/>
      <c r="CJ584" s="30"/>
      <c r="CK584" s="30"/>
      <c r="CL584" s="30"/>
      <c r="CM584" s="30"/>
    </row>
    <row r="585" spans="1:91" s="84" customFormat="1">
      <c r="A585" s="44"/>
      <c r="B585" s="157"/>
      <c r="C585" s="205"/>
      <c r="D585" s="208"/>
      <c r="F585" s="254"/>
      <c r="G585" s="158"/>
      <c r="H585" s="272"/>
      <c r="I585" s="272"/>
      <c r="J585" s="272"/>
      <c r="K585" s="23"/>
      <c r="L585" s="102"/>
      <c r="M585" s="49"/>
      <c r="N585" s="49"/>
      <c r="O585" s="30"/>
      <c r="P585" s="30"/>
      <c r="Q585" s="30"/>
      <c r="R585" s="30"/>
      <c r="S585" s="30"/>
      <c r="T585" s="30"/>
      <c r="U585" s="30"/>
      <c r="V585" s="30"/>
      <c r="W585" s="30"/>
      <c r="X585" s="30"/>
      <c r="Y585" s="30"/>
      <c r="Z585" s="30"/>
      <c r="AA585" s="30"/>
      <c r="AB585" s="30"/>
      <c r="AC585" s="30"/>
      <c r="AD585" s="30"/>
      <c r="AE585" s="30"/>
      <c r="AF585" s="30"/>
      <c r="AG585" s="30"/>
      <c r="AH585" s="30"/>
      <c r="AI585" s="30"/>
      <c r="AJ585" s="30"/>
      <c r="AK585" s="30"/>
      <c r="AL585" s="30"/>
      <c r="AM585" s="30"/>
      <c r="AN585" s="30"/>
      <c r="AO585" s="30"/>
      <c r="AP585" s="30"/>
      <c r="AQ585" s="30"/>
      <c r="AR585" s="30"/>
      <c r="AS585" s="30"/>
      <c r="AT585" s="30"/>
      <c r="AU585" s="30"/>
      <c r="AV585" s="30"/>
      <c r="AW585" s="30"/>
      <c r="AX585" s="30"/>
      <c r="AY585" s="30"/>
      <c r="AZ585" s="30"/>
      <c r="BA585" s="30"/>
      <c r="BB585" s="30"/>
      <c r="BC585" s="30"/>
      <c r="BD585" s="30"/>
      <c r="BE585" s="30"/>
      <c r="BF585" s="30"/>
      <c r="BG585" s="30"/>
      <c r="BH585" s="30"/>
      <c r="BI585" s="30"/>
      <c r="BJ585" s="30"/>
      <c r="BK585" s="30"/>
      <c r="BL585" s="30"/>
      <c r="BM585" s="30"/>
      <c r="BN585" s="30"/>
      <c r="BO585" s="30"/>
      <c r="BP585" s="30"/>
      <c r="BQ585" s="30"/>
      <c r="BR585" s="30"/>
      <c r="BS585" s="30"/>
      <c r="BT585" s="30"/>
      <c r="BU585" s="30"/>
      <c r="BV585" s="30"/>
      <c r="BW585" s="30"/>
      <c r="BX585" s="30"/>
      <c r="BY585" s="30"/>
      <c r="BZ585" s="30"/>
      <c r="CA585" s="30"/>
      <c r="CB585" s="30"/>
      <c r="CC585" s="30"/>
      <c r="CD585" s="30"/>
      <c r="CE585" s="30"/>
      <c r="CF585" s="30"/>
      <c r="CG585" s="30"/>
      <c r="CH585" s="30"/>
      <c r="CI585" s="30"/>
      <c r="CJ585" s="30"/>
      <c r="CK585" s="30"/>
      <c r="CL585" s="30"/>
      <c r="CM585" s="30"/>
    </row>
    <row r="586" spans="1:91" s="84" customFormat="1">
      <c r="A586" s="44"/>
      <c r="B586" s="157"/>
      <c r="C586" s="205" t="s">
        <v>393</v>
      </c>
      <c r="D586" s="209" t="s">
        <v>593</v>
      </c>
      <c r="E586" s="195">
        <v>1</v>
      </c>
      <c r="F586" s="254"/>
      <c r="G586" s="158"/>
      <c r="H586" s="272"/>
      <c r="I586" s="272"/>
      <c r="J586" s="272"/>
      <c r="K586" s="24"/>
      <c r="L586" s="102">
        <f>E586*K586</f>
        <v>0</v>
      </c>
      <c r="M586" s="49"/>
      <c r="N586" s="49"/>
      <c r="O586" s="30"/>
      <c r="P586" s="30"/>
      <c r="Q586" s="30"/>
      <c r="R586" s="30"/>
      <c r="S586" s="30"/>
      <c r="T586" s="30"/>
      <c r="U586" s="30"/>
      <c r="V586" s="30"/>
      <c r="W586" s="30"/>
      <c r="X586" s="30"/>
      <c r="Y586" s="30"/>
      <c r="Z586" s="30"/>
      <c r="AA586" s="30"/>
      <c r="AB586" s="30"/>
      <c r="AC586" s="30"/>
      <c r="AD586" s="30"/>
      <c r="AE586" s="30"/>
      <c r="AF586" s="30"/>
      <c r="AG586" s="30"/>
      <c r="AH586" s="30"/>
      <c r="AI586" s="30"/>
      <c r="AJ586" s="30"/>
      <c r="AK586" s="30"/>
      <c r="AL586" s="30"/>
      <c r="AM586" s="30"/>
      <c r="AN586" s="30"/>
      <c r="AO586" s="30"/>
      <c r="AP586" s="30"/>
      <c r="AQ586" s="30"/>
      <c r="AR586" s="30"/>
      <c r="AS586" s="30"/>
      <c r="AT586" s="30"/>
      <c r="AU586" s="30"/>
      <c r="AV586" s="30"/>
      <c r="AW586" s="30"/>
      <c r="AX586" s="30"/>
      <c r="AY586" s="30"/>
      <c r="AZ586" s="30"/>
      <c r="BA586" s="30"/>
      <c r="BB586" s="30"/>
      <c r="BC586" s="30"/>
      <c r="BD586" s="30"/>
      <c r="BE586" s="30"/>
      <c r="BF586" s="30"/>
      <c r="BG586" s="30"/>
      <c r="BH586" s="30"/>
      <c r="BI586" s="30"/>
      <c r="BJ586" s="30"/>
      <c r="BK586" s="30"/>
      <c r="BL586" s="30"/>
      <c r="BM586" s="30"/>
      <c r="BN586" s="30"/>
      <c r="BO586" s="30"/>
      <c r="BP586" s="30"/>
      <c r="BQ586" s="30"/>
      <c r="BR586" s="30"/>
      <c r="BS586" s="30"/>
      <c r="BT586" s="30"/>
      <c r="BU586" s="30"/>
      <c r="BV586" s="30"/>
      <c r="BW586" s="30"/>
      <c r="BX586" s="30"/>
      <c r="BY586" s="30"/>
      <c r="BZ586" s="30"/>
      <c r="CA586" s="30"/>
      <c r="CB586" s="30"/>
      <c r="CC586" s="30"/>
      <c r="CD586" s="30"/>
      <c r="CE586" s="30"/>
      <c r="CF586" s="30"/>
      <c r="CG586" s="30"/>
      <c r="CH586" s="30"/>
      <c r="CI586" s="30"/>
      <c r="CJ586" s="30"/>
      <c r="CK586" s="30"/>
      <c r="CL586" s="30"/>
      <c r="CM586" s="30"/>
    </row>
    <row r="587" spans="1:91" s="84" customFormat="1">
      <c r="A587" s="44"/>
      <c r="B587" s="157"/>
      <c r="C587" s="205"/>
      <c r="D587" s="209" t="s">
        <v>599</v>
      </c>
      <c r="E587" s="195"/>
      <c r="F587" s="254"/>
      <c r="G587" s="158"/>
      <c r="H587" s="272"/>
      <c r="I587" s="272"/>
      <c r="J587" s="272"/>
      <c r="K587" s="23"/>
      <c r="L587" s="102"/>
      <c r="M587" s="49"/>
      <c r="N587" s="49"/>
      <c r="O587" s="30"/>
      <c r="P587" s="30"/>
      <c r="Q587" s="30"/>
      <c r="R587" s="30"/>
      <c r="S587" s="30"/>
      <c r="T587" s="30"/>
      <c r="U587" s="30"/>
      <c r="V587" s="30"/>
      <c r="W587" s="30"/>
      <c r="X587" s="30"/>
      <c r="Y587" s="30"/>
      <c r="Z587" s="30"/>
      <c r="AA587" s="30"/>
      <c r="AB587" s="30"/>
      <c r="AC587" s="30"/>
      <c r="AD587" s="30"/>
      <c r="AE587" s="30"/>
      <c r="AF587" s="30"/>
      <c r="AG587" s="30"/>
      <c r="AH587" s="30"/>
      <c r="AI587" s="30"/>
      <c r="AJ587" s="30"/>
      <c r="AK587" s="30"/>
      <c r="AL587" s="30"/>
      <c r="AM587" s="30"/>
      <c r="AN587" s="30"/>
      <c r="AO587" s="30"/>
      <c r="AP587" s="30"/>
      <c r="AQ587" s="30"/>
      <c r="AR587" s="30"/>
      <c r="AS587" s="30"/>
      <c r="AT587" s="30"/>
      <c r="AU587" s="30"/>
      <c r="AV587" s="30"/>
      <c r="AW587" s="30"/>
      <c r="AX587" s="30"/>
      <c r="AY587" s="30"/>
      <c r="AZ587" s="30"/>
      <c r="BA587" s="30"/>
      <c r="BB587" s="30"/>
      <c r="BC587" s="30"/>
      <c r="BD587" s="30"/>
      <c r="BE587" s="30"/>
      <c r="BF587" s="30"/>
      <c r="BG587" s="30"/>
      <c r="BH587" s="30"/>
      <c r="BI587" s="30"/>
      <c r="BJ587" s="30"/>
      <c r="BK587" s="30"/>
      <c r="BL587" s="30"/>
      <c r="BM587" s="30"/>
      <c r="BN587" s="30"/>
      <c r="BO587" s="30"/>
      <c r="BP587" s="30"/>
      <c r="BQ587" s="30"/>
      <c r="BR587" s="30"/>
      <c r="BS587" s="30"/>
      <c r="BT587" s="30"/>
      <c r="BU587" s="30"/>
      <c r="BV587" s="30"/>
      <c r="BW587" s="30"/>
      <c r="BX587" s="30"/>
      <c r="BY587" s="30"/>
      <c r="BZ587" s="30"/>
      <c r="CA587" s="30"/>
      <c r="CB587" s="30"/>
      <c r="CC587" s="30"/>
      <c r="CD587" s="30"/>
      <c r="CE587" s="30"/>
      <c r="CF587" s="30"/>
      <c r="CG587" s="30"/>
      <c r="CH587" s="30"/>
      <c r="CI587" s="30"/>
      <c r="CJ587" s="30"/>
      <c r="CK587" s="30"/>
      <c r="CL587" s="30"/>
      <c r="CM587" s="30"/>
    </row>
    <row r="588" spans="1:91" s="84" customFormat="1" ht="22.5">
      <c r="A588" s="44"/>
      <c r="B588" s="157"/>
      <c r="C588" s="210">
        <v>1</v>
      </c>
      <c r="D588" s="211" t="s">
        <v>594</v>
      </c>
      <c r="E588" s="195"/>
      <c r="F588" s="254"/>
      <c r="G588" s="158"/>
      <c r="H588" s="272"/>
      <c r="I588" s="272"/>
      <c r="J588" s="272"/>
      <c r="K588" s="23"/>
      <c r="L588" s="102"/>
      <c r="M588" s="49"/>
      <c r="N588" s="49"/>
      <c r="O588" s="30"/>
      <c r="P588" s="30"/>
      <c r="Q588" s="30"/>
      <c r="R588" s="30"/>
      <c r="S588" s="30"/>
      <c r="T588" s="30"/>
      <c r="U588" s="30"/>
      <c r="V588" s="30"/>
      <c r="W588" s="30"/>
      <c r="X588" s="30"/>
      <c r="Y588" s="30"/>
      <c r="Z588" s="30"/>
      <c r="AA588" s="30"/>
      <c r="AB588" s="30"/>
      <c r="AC588" s="30"/>
      <c r="AD588" s="30"/>
      <c r="AE588" s="30"/>
      <c r="AF588" s="30"/>
      <c r="AG588" s="30"/>
      <c r="AH588" s="30"/>
      <c r="AI588" s="30"/>
      <c r="AJ588" s="30"/>
      <c r="AK588" s="30"/>
      <c r="AL588" s="30"/>
      <c r="AM588" s="30"/>
      <c r="AN588" s="30"/>
      <c r="AO588" s="30"/>
      <c r="AP588" s="30"/>
      <c r="AQ588" s="30"/>
      <c r="AR588" s="30"/>
      <c r="AS588" s="30"/>
      <c r="AT588" s="30"/>
      <c r="AU588" s="30"/>
      <c r="AV588" s="30"/>
      <c r="AW588" s="30"/>
      <c r="AX588" s="30"/>
      <c r="AY588" s="30"/>
      <c r="AZ588" s="30"/>
      <c r="BA588" s="30"/>
      <c r="BB588" s="30"/>
      <c r="BC588" s="30"/>
      <c r="BD588" s="30"/>
      <c r="BE588" s="30"/>
      <c r="BF588" s="30"/>
      <c r="BG588" s="30"/>
      <c r="BH588" s="30"/>
      <c r="BI588" s="30"/>
      <c r="BJ588" s="30"/>
      <c r="BK588" s="30"/>
      <c r="BL588" s="30"/>
      <c r="BM588" s="30"/>
      <c r="BN588" s="30"/>
      <c r="BO588" s="30"/>
      <c r="BP588" s="30"/>
      <c r="BQ588" s="30"/>
      <c r="BR588" s="30"/>
      <c r="BS588" s="30"/>
      <c r="BT588" s="30"/>
      <c r="BU588" s="30"/>
      <c r="BV588" s="30"/>
      <c r="BW588" s="30"/>
      <c r="BX588" s="30"/>
      <c r="BY588" s="30"/>
      <c r="BZ588" s="30"/>
      <c r="CA588" s="30"/>
      <c r="CB588" s="30"/>
      <c r="CC588" s="30"/>
      <c r="CD588" s="30"/>
      <c r="CE588" s="30"/>
      <c r="CF588" s="30"/>
      <c r="CG588" s="30"/>
      <c r="CH588" s="30"/>
      <c r="CI588" s="30"/>
      <c r="CJ588" s="30"/>
      <c r="CK588" s="30"/>
      <c r="CL588" s="30"/>
      <c r="CM588" s="30"/>
    </row>
    <row r="589" spans="1:91" s="84" customFormat="1">
      <c r="A589" s="44"/>
      <c r="B589" s="157"/>
      <c r="C589" s="210">
        <v>2</v>
      </c>
      <c r="D589" s="211" t="s">
        <v>595</v>
      </c>
      <c r="E589" s="195"/>
      <c r="F589" s="254"/>
      <c r="G589" s="158"/>
      <c r="H589" s="272"/>
      <c r="I589" s="272"/>
      <c r="J589" s="272"/>
      <c r="K589" s="23"/>
      <c r="L589" s="102"/>
      <c r="M589" s="49"/>
      <c r="N589" s="49"/>
      <c r="O589" s="30"/>
      <c r="P589" s="30"/>
      <c r="Q589" s="30"/>
      <c r="R589" s="30"/>
      <c r="S589" s="30"/>
      <c r="T589" s="30"/>
      <c r="U589" s="30"/>
      <c r="V589" s="30"/>
      <c r="W589" s="30"/>
      <c r="X589" s="30"/>
      <c r="Y589" s="30"/>
      <c r="Z589" s="30"/>
      <c r="AA589" s="30"/>
      <c r="AB589" s="30"/>
      <c r="AC589" s="30"/>
      <c r="AD589" s="30"/>
      <c r="AE589" s="30"/>
      <c r="AF589" s="30"/>
      <c r="AG589" s="30"/>
      <c r="AH589" s="30"/>
      <c r="AI589" s="30"/>
      <c r="AJ589" s="30"/>
      <c r="AK589" s="30"/>
      <c r="AL589" s="30"/>
      <c r="AM589" s="30"/>
      <c r="AN589" s="30"/>
      <c r="AO589" s="30"/>
      <c r="AP589" s="30"/>
      <c r="AQ589" s="30"/>
      <c r="AR589" s="30"/>
      <c r="AS589" s="30"/>
      <c r="AT589" s="30"/>
      <c r="AU589" s="30"/>
      <c r="AV589" s="30"/>
      <c r="AW589" s="30"/>
      <c r="AX589" s="30"/>
      <c r="AY589" s="30"/>
      <c r="AZ589" s="30"/>
      <c r="BA589" s="30"/>
      <c r="BB589" s="30"/>
      <c r="BC589" s="30"/>
      <c r="BD589" s="30"/>
      <c r="BE589" s="30"/>
      <c r="BF589" s="30"/>
      <c r="BG589" s="30"/>
      <c r="BH589" s="30"/>
      <c r="BI589" s="30"/>
      <c r="BJ589" s="30"/>
      <c r="BK589" s="30"/>
      <c r="BL589" s="30"/>
      <c r="BM589" s="30"/>
      <c r="BN589" s="30"/>
      <c r="BO589" s="30"/>
      <c r="BP589" s="30"/>
      <c r="BQ589" s="30"/>
      <c r="BR589" s="30"/>
      <c r="BS589" s="30"/>
      <c r="BT589" s="30"/>
      <c r="BU589" s="30"/>
      <c r="BV589" s="30"/>
      <c r="BW589" s="30"/>
      <c r="BX589" s="30"/>
      <c r="BY589" s="30"/>
      <c r="BZ589" s="30"/>
      <c r="CA589" s="30"/>
      <c r="CB589" s="30"/>
      <c r="CC589" s="30"/>
      <c r="CD589" s="30"/>
      <c r="CE589" s="30"/>
      <c r="CF589" s="30"/>
      <c r="CG589" s="30"/>
      <c r="CH589" s="30"/>
      <c r="CI589" s="30"/>
      <c r="CJ589" s="30"/>
      <c r="CK589" s="30"/>
      <c r="CL589" s="30"/>
      <c r="CM589" s="30"/>
    </row>
    <row r="590" spans="1:91" s="84" customFormat="1" ht="33.75">
      <c r="A590" s="44"/>
      <c r="B590" s="157"/>
      <c r="C590" s="210">
        <v>3</v>
      </c>
      <c r="D590" s="211" t="s">
        <v>581</v>
      </c>
      <c r="E590" s="195"/>
      <c r="F590" s="254"/>
      <c r="G590" s="158"/>
      <c r="H590" s="272"/>
      <c r="I590" s="272"/>
      <c r="J590" s="272"/>
      <c r="K590" s="23"/>
      <c r="L590" s="102"/>
      <c r="M590" s="49"/>
      <c r="N590" s="49"/>
      <c r="O590" s="30"/>
      <c r="P590" s="30"/>
      <c r="Q590" s="30"/>
      <c r="R590" s="30"/>
      <c r="S590" s="30"/>
      <c r="T590" s="30"/>
      <c r="U590" s="30"/>
      <c r="V590" s="30"/>
      <c r="W590" s="30"/>
      <c r="X590" s="30"/>
      <c r="Y590" s="30"/>
      <c r="Z590" s="30"/>
      <c r="AA590" s="30"/>
      <c r="AB590" s="30"/>
      <c r="AC590" s="30"/>
      <c r="AD590" s="30"/>
      <c r="AE590" s="30"/>
      <c r="AF590" s="30"/>
      <c r="AG590" s="30"/>
      <c r="AH590" s="30"/>
      <c r="AI590" s="30"/>
      <c r="AJ590" s="30"/>
      <c r="AK590" s="30"/>
      <c r="AL590" s="30"/>
      <c r="AM590" s="30"/>
      <c r="AN590" s="30"/>
      <c r="AO590" s="30"/>
      <c r="AP590" s="30"/>
      <c r="AQ590" s="30"/>
      <c r="AR590" s="30"/>
      <c r="AS590" s="30"/>
      <c r="AT590" s="30"/>
      <c r="AU590" s="30"/>
      <c r="AV590" s="30"/>
      <c r="AW590" s="30"/>
      <c r="AX590" s="30"/>
      <c r="AY590" s="30"/>
      <c r="AZ590" s="30"/>
      <c r="BA590" s="30"/>
      <c r="BB590" s="30"/>
      <c r="BC590" s="30"/>
      <c r="BD590" s="30"/>
      <c r="BE590" s="30"/>
      <c r="BF590" s="30"/>
      <c r="BG590" s="30"/>
      <c r="BH590" s="30"/>
      <c r="BI590" s="30"/>
      <c r="BJ590" s="30"/>
      <c r="BK590" s="30"/>
      <c r="BL590" s="30"/>
      <c r="BM590" s="30"/>
      <c r="BN590" s="30"/>
      <c r="BO590" s="30"/>
      <c r="BP590" s="30"/>
      <c r="BQ590" s="30"/>
      <c r="BR590" s="30"/>
      <c r="BS590" s="30"/>
      <c r="BT590" s="30"/>
      <c r="BU590" s="30"/>
      <c r="BV590" s="30"/>
      <c r="BW590" s="30"/>
      <c r="BX590" s="30"/>
      <c r="BY590" s="30"/>
      <c r="BZ590" s="30"/>
      <c r="CA590" s="30"/>
      <c r="CB590" s="30"/>
      <c r="CC590" s="30"/>
      <c r="CD590" s="30"/>
      <c r="CE590" s="30"/>
      <c r="CF590" s="30"/>
      <c r="CG590" s="30"/>
      <c r="CH590" s="30"/>
      <c r="CI590" s="30"/>
      <c r="CJ590" s="30"/>
      <c r="CK590" s="30"/>
      <c r="CL590" s="30"/>
      <c r="CM590" s="30"/>
    </row>
    <row r="591" spans="1:91" s="84" customFormat="1" ht="33.75">
      <c r="A591" s="44"/>
      <c r="B591" s="157"/>
      <c r="C591" s="247">
        <v>4</v>
      </c>
      <c r="D591" s="211" t="s">
        <v>596</v>
      </c>
      <c r="E591" s="195"/>
      <c r="F591" s="254"/>
      <c r="G591" s="158"/>
      <c r="H591" s="272"/>
      <c r="I591" s="272"/>
      <c r="J591" s="272"/>
      <c r="K591" s="23"/>
      <c r="L591" s="102"/>
      <c r="M591" s="49"/>
      <c r="N591" s="49"/>
      <c r="O591" s="30"/>
      <c r="P591" s="30"/>
      <c r="Q591" s="30"/>
      <c r="R591" s="30"/>
      <c r="S591" s="30"/>
      <c r="T591" s="30"/>
      <c r="U591" s="30"/>
      <c r="V591" s="30"/>
      <c r="W591" s="30"/>
      <c r="X591" s="30"/>
      <c r="Y591" s="30"/>
      <c r="Z591" s="30"/>
      <c r="AA591" s="30"/>
      <c r="AB591" s="30"/>
      <c r="AC591" s="30"/>
      <c r="AD591" s="30"/>
      <c r="AE591" s="30"/>
      <c r="AF591" s="30"/>
      <c r="AG591" s="30"/>
      <c r="AH591" s="30"/>
      <c r="AI591" s="30"/>
      <c r="AJ591" s="30"/>
      <c r="AK591" s="30"/>
      <c r="AL591" s="30"/>
      <c r="AM591" s="30"/>
      <c r="AN591" s="30"/>
      <c r="AO591" s="30"/>
      <c r="AP591" s="30"/>
      <c r="AQ591" s="30"/>
      <c r="AR591" s="30"/>
      <c r="AS591" s="30"/>
      <c r="AT591" s="30"/>
      <c r="AU591" s="30"/>
      <c r="AV591" s="30"/>
      <c r="AW591" s="30"/>
      <c r="AX591" s="30"/>
      <c r="AY591" s="30"/>
      <c r="AZ591" s="30"/>
      <c r="BA591" s="30"/>
      <c r="BB591" s="30"/>
      <c r="BC591" s="30"/>
      <c r="BD591" s="30"/>
      <c r="BE591" s="30"/>
      <c r="BF591" s="30"/>
      <c r="BG591" s="30"/>
      <c r="BH591" s="30"/>
      <c r="BI591" s="30"/>
      <c r="BJ591" s="30"/>
      <c r="BK591" s="30"/>
      <c r="BL591" s="30"/>
      <c r="BM591" s="30"/>
      <c r="BN591" s="30"/>
      <c r="BO591" s="30"/>
      <c r="BP591" s="30"/>
      <c r="BQ591" s="30"/>
      <c r="BR591" s="30"/>
      <c r="BS591" s="30"/>
      <c r="BT591" s="30"/>
      <c r="BU591" s="30"/>
      <c r="BV591" s="30"/>
      <c r="BW591" s="30"/>
      <c r="BX591" s="30"/>
      <c r="BY591" s="30"/>
      <c r="BZ591" s="30"/>
      <c r="CA591" s="30"/>
      <c r="CB591" s="30"/>
      <c r="CC591" s="30"/>
      <c r="CD591" s="30"/>
      <c r="CE591" s="30"/>
      <c r="CF591" s="30"/>
      <c r="CG591" s="30"/>
      <c r="CH591" s="30"/>
      <c r="CI591" s="30"/>
      <c r="CJ591" s="30"/>
      <c r="CK591" s="30"/>
      <c r="CL591" s="30"/>
      <c r="CM591" s="30"/>
    </row>
    <row r="592" spans="1:91" s="84" customFormat="1" ht="22.5">
      <c r="A592" s="44"/>
      <c r="B592" s="157"/>
      <c r="C592" s="247"/>
      <c r="D592" s="211" t="s">
        <v>582</v>
      </c>
      <c r="E592" s="195"/>
      <c r="F592" s="254"/>
      <c r="G592" s="158"/>
      <c r="H592" s="272"/>
      <c r="I592" s="272"/>
      <c r="J592" s="272"/>
      <c r="K592" s="23"/>
      <c r="L592" s="102"/>
      <c r="M592" s="49"/>
      <c r="N592" s="49"/>
      <c r="O592" s="30"/>
      <c r="P592" s="30"/>
      <c r="Q592" s="30"/>
      <c r="R592" s="30"/>
      <c r="S592" s="30"/>
      <c r="T592" s="30"/>
      <c r="U592" s="30"/>
      <c r="V592" s="30"/>
      <c r="W592" s="30"/>
      <c r="X592" s="30"/>
      <c r="Y592" s="30"/>
      <c r="Z592" s="30"/>
      <c r="AA592" s="30"/>
      <c r="AB592" s="30"/>
      <c r="AC592" s="30"/>
      <c r="AD592" s="30"/>
      <c r="AE592" s="30"/>
      <c r="AF592" s="30"/>
      <c r="AG592" s="30"/>
      <c r="AH592" s="30"/>
      <c r="AI592" s="30"/>
      <c r="AJ592" s="30"/>
      <c r="AK592" s="30"/>
      <c r="AL592" s="30"/>
      <c r="AM592" s="30"/>
      <c r="AN592" s="30"/>
      <c r="AO592" s="30"/>
      <c r="AP592" s="30"/>
      <c r="AQ592" s="30"/>
      <c r="AR592" s="30"/>
      <c r="AS592" s="30"/>
      <c r="AT592" s="30"/>
      <c r="AU592" s="30"/>
      <c r="AV592" s="30"/>
      <c r="AW592" s="30"/>
      <c r="AX592" s="30"/>
      <c r="AY592" s="30"/>
      <c r="AZ592" s="30"/>
      <c r="BA592" s="30"/>
      <c r="BB592" s="30"/>
      <c r="BC592" s="30"/>
      <c r="BD592" s="30"/>
      <c r="BE592" s="30"/>
      <c r="BF592" s="30"/>
      <c r="BG592" s="30"/>
      <c r="BH592" s="30"/>
      <c r="BI592" s="30"/>
      <c r="BJ592" s="30"/>
      <c r="BK592" s="30"/>
      <c r="BL592" s="30"/>
      <c r="BM592" s="30"/>
      <c r="BN592" s="30"/>
      <c r="BO592" s="30"/>
      <c r="BP592" s="30"/>
      <c r="BQ592" s="30"/>
      <c r="BR592" s="30"/>
      <c r="BS592" s="30"/>
      <c r="BT592" s="30"/>
      <c r="BU592" s="30"/>
      <c r="BV592" s="30"/>
      <c r="BW592" s="30"/>
      <c r="BX592" s="30"/>
      <c r="BY592" s="30"/>
      <c r="BZ592" s="30"/>
      <c r="CA592" s="30"/>
      <c r="CB592" s="30"/>
      <c r="CC592" s="30"/>
      <c r="CD592" s="30"/>
      <c r="CE592" s="30"/>
      <c r="CF592" s="30"/>
      <c r="CG592" s="30"/>
      <c r="CH592" s="30"/>
      <c r="CI592" s="30"/>
      <c r="CJ592" s="30"/>
      <c r="CK592" s="30"/>
      <c r="CL592" s="30"/>
      <c r="CM592" s="30"/>
    </row>
    <row r="593" spans="1:91" s="84" customFormat="1" ht="56.25">
      <c r="A593" s="44"/>
      <c r="B593" s="157"/>
      <c r="C593" s="247">
        <v>5</v>
      </c>
      <c r="D593" s="211" t="s">
        <v>597</v>
      </c>
      <c r="E593" s="195"/>
      <c r="F593" s="254"/>
      <c r="G593" s="158"/>
      <c r="H593" s="272"/>
      <c r="I593" s="272"/>
      <c r="J593" s="272"/>
      <c r="K593" s="23"/>
      <c r="L593" s="102"/>
      <c r="M593" s="49"/>
      <c r="N593" s="49"/>
      <c r="O593" s="30"/>
      <c r="P593" s="30"/>
      <c r="Q593" s="30"/>
      <c r="R593" s="30"/>
      <c r="S593" s="30"/>
      <c r="T593" s="30"/>
      <c r="U593" s="30"/>
      <c r="V593" s="30"/>
      <c r="W593" s="30"/>
      <c r="X593" s="30"/>
      <c r="Y593" s="30"/>
      <c r="Z593" s="30"/>
      <c r="AA593" s="30"/>
      <c r="AB593" s="30"/>
      <c r="AC593" s="30"/>
      <c r="AD593" s="30"/>
      <c r="AE593" s="30"/>
      <c r="AF593" s="30"/>
      <c r="AG593" s="30"/>
      <c r="AH593" s="30"/>
      <c r="AI593" s="30"/>
      <c r="AJ593" s="30"/>
      <c r="AK593" s="30"/>
      <c r="AL593" s="30"/>
      <c r="AM593" s="30"/>
      <c r="AN593" s="30"/>
      <c r="AO593" s="30"/>
      <c r="AP593" s="30"/>
      <c r="AQ593" s="30"/>
      <c r="AR593" s="30"/>
      <c r="AS593" s="30"/>
      <c r="AT593" s="30"/>
      <c r="AU593" s="30"/>
      <c r="AV593" s="30"/>
      <c r="AW593" s="30"/>
      <c r="AX593" s="30"/>
      <c r="AY593" s="30"/>
      <c r="AZ593" s="30"/>
      <c r="BA593" s="30"/>
      <c r="BB593" s="30"/>
      <c r="BC593" s="30"/>
      <c r="BD593" s="30"/>
      <c r="BE593" s="30"/>
      <c r="BF593" s="30"/>
      <c r="BG593" s="30"/>
      <c r="BH593" s="30"/>
      <c r="BI593" s="30"/>
      <c r="BJ593" s="30"/>
      <c r="BK593" s="30"/>
      <c r="BL593" s="30"/>
      <c r="BM593" s="30"/>
      <c r="BN593" s="30"/>
      <c r="BO593" s="30"/>
      <c r="BP593" s="30"/>
      <c r="BQ593" s="30"/>
      <c r="BR593" s="30"/>
      <c r="BS593" s="30"/>
      <c r="BT593" s="30"/>
      <c r="BU593" s="30"/>
      <c r="BV593" s="30"/>
      <c r="BW593" s="30"/>
      <c r="BX593" s="30"/>
      <c r="BY593" s="30"/>
      <c r="BZ593" s="30"/>
      <c r="CA593" s="30"/>
      <c r="CB593" s="30"/>
      <c r="CC593" s="30"/>
      <c r="CD593" s="30"/>
      <c r="CE593" s="30"/>
      <c r="CF593" s="30"/>
      <c r="CG593" s="30"/>
      <c r="CH593" s="30"/>
      <c r="CI593" s="30"/>
      <c r="CJ593" s="30"/>
      <c r="CK593" s="30"/>
      <c r="CL593" s="30"/>
      <c r="CM593" s="30"/>
    </row>
    <row r="594" spans="1:91" s="84" customFormat="1" ht="56.25">
      <c r="A594" s="44"/>
      <c r="B594" s="157"/>
      <c r="C594" s="247"/>
      <c r="D594" s="211" t="s">
        <v>583</v>
      </c>
      <c r="E594" s="195"/>
      <c r="F594" s="254"/>
      <c r="G594" s="158"/>
      <c r="H594" s="272"/>
      <c r="I594" s="272"/>
      <c r="J594" s="272"/>
      <c r="K594" s="23"/>
      <c r="L594" s="102"/>
      <c r="M594" s="49"/>
      <c r="N594" s="49"/>
      <c r="O594" s="30"/>
      <c r="P594" s="30"/>
      <c r="Q594" s="30"/>
      <c r="R594" s="30"/>
      <c r="S594" s="30"/>
      <c r="T594" s="30"/>
      <c r="U594" s="30"/>
      <c r="V594" s="30"/>
      <c r="W594" s="30"/>
      <c r="X594" s="30"/>
      <c r="Y594" s="30"/>
      <c r="Z594" s="30"/>
      <c r="AA594" s="30"/>
      <c r="AB594" s="30"/>
      <c r="AC594" s="30"/>
      <c r="AD594" s="30"/>
      <c r="AE594" s="30"/>
      <c r="AF594" s="30"/>
      <c r="AG594" s="30"/>
      <c r="AH594" s="30"/>
      <c r="AI594" s="30"/>
      <c r="AJ594" s="30"/>
      <c r="AK594" s="30"/>
      <c r="AL594" s="30"/>
      <c r="AM594" s="30"/>
      <c r="AN594" s="30"/>
      <c r="AO594" s="30"/>
      <c r="AP594" s="30"/>
      <c r="AQ594" s="30"/>
      <c r="AR594" s="30"/>
      <c r="AS594" s="30"/>
      <c r="AT594" s="30"/>
      <c r="AU594" s="30"/>
      <c r="AV594" s="30"/>
      <c r="AW594" s="30"/>
      <c r="AX594" s="30"/>
      <c r="AY594" s="30"/>
      <c r="AZ594" s="30"/>
      <c r="BA594" s="30"/>
      <c r="BB594" s="30"/>
      <c r="BC594" s="30"/>
      <c r="BD594" s="30"/>
      <c r="BE594" s="30"/>
      <c r="BF594" s="30"/>
      <c r="BG594" s="30"/>
      <c r="BH594" s="30"/>
      <c r="BI594" s="30"/>
      <c r="BJ594" s="30"/>
      <c r="BK594" s="30"/>
      <c r="BL594" s="30"/>
      <c r="BM594" s="30"/>
      <c r="BN594" s="30"/>
      <c r="BO594" s="30"/>
      <c r="BP594" s="30"/>
      <c r="BQ594" s="30"/>
      <c r="BR594" s="30"/>
      <c r="BS594" s="30"/>
      <c r="BT594" s="30"/>
      <c r="BU594" s="30"/>
      <c r="BV594" s="30"/>
      <c r="BW594" s="30"/>
      <c r="BX594" s="30"/>
      <c r="BY594" s="30"/>
      <c r="BZ594" s="30"/>
      <c r="CA594" s="30"/>
      <c r="CB594" s="30"/>
      <c r="CC594" s="30"/>
      <c r="CD594" s="30"/>
      <c r="CE594" s="30"/>
      <c r="CF594" s="30"/>
      <c r="CG594" s="30"/>
      <c r="CH594" s="30"/>
      <c r="CI594" s="30"/>
      <c r="CJ594" s="30"/>
      <c r="CK594" s="30"/>
      <c r="CL594" s="30"/>
      <c r="CM594" s="30"/>
    </row>
    <row r="595" spans="1:91" s="84" customFormat="1" ht="70.5" customHeight="1">
      <c r="A595" s="44"/>
      <c r="B595" s="157"/>
      <c r="C595" s="210">
        <v>6</v>
      </c>
      <c r="D595" s="211" t="s">
        <v>598</v>
      </c>
      <c r="E595" s="195"/>
      <c r="F595" s="254"/>
      <c r="G595" s="158"/>
      <c r="H595" s="272"/>
      <c r="I595" s="272"/>
      <c r="J595" s="272"/>
      <c r="K595" s="23"/>
      <c r="L595" s="102"/>
      <c r="M595" s="49"/>
      <c r="N595" s="49"/>
      <c r="O595" s="30"/>
      <c r="P595" s="30"/>
      <c r="Q595" s="30"/>
      <c r="R595" s="30"/>
      <c r="S595" s="30"/>
      <c r="T595" s="30"/>
      <c r="U595" s="30"/>
      <c r="V595" s="30"/>
      <c r="W595" s="30"/>
      <c r="X595" s="30"/>
      <c r="Y595" s="30"/>
      <c r="Z595" s="30"/>
      <c r="AA595" s="30"/>
      <c r="AB595" s="30"/>
      <c r="AC595" s="30"/>
      <c r="AD595" s="30"/>
      <c r="AE595" s="30"/>
      <c r="AF595" s="30"/>
      <c r="AG595" s="30"/>
      <c r="AH595" s="30"/>
      <c r="AI595" s="30"/>
      <c r="AJ595" s="30"/>
      <c r="AK595" s="30"/>
      <c r="AL595" s="30"/>
      <c r="AM595" s="30"/>
      <c r="AN595" s="30"/>
      <c r="AO595" s="30"/>
      <c r="AP595" s="30"/>
      <c r="AQ595" s="30"/>
      <c r="AR595" s="30"/>
      <c r="AS595" s="30"/>
      <c r="AT595" s="30"/>
      <c r="AU595" s="30"/>
      <c r="AV595" s="30"/>
      <c r="AW595" s="30"/>
      <c r="AX595" s="30"/>
      <c r="AY595" s="30"/>
      <c r="AZ595" s="30"/>
      <c r="BA595" s="30"/>
      <c r="BB595" s="30"/>
      <c r="BC595" s="30"/>
      <c r="BD595" s="30"/>
      <c r="BE595" s="30"/>
      <c r="BF595" s="30"/>
      <c r="BG595" s="30"/>
      <c r="BH595" s="30"/>
      <c r="BI595" s="30"/>
      <c r="BJ595" s="30"/>
      <c r="BK595" s="30"/>
      <c r="BL595" s="30"/>
      <c r="BM595" s="30"/>
      <c r="BN595" s="30"/>
      <c r="BO595" s="30"/>
      <c r="BP595" s="30"/>
      <c r="BQ595" s="30"/>
      <c r="BR595" s="30"/>
      <c r="BS595" s="30"/>
      <c r="BT595" s="30"/>
      <c r="BU595" s="30"/>
      <c r="BV595" s="30"/>
      <c r="BW595" s="30"/>
      <c r="BX595" s="30"/>
      <c r="BY595" s="30"/>
      <c r="BZ595" s="30"/>
      <c r="CA595" s="30"/>
      <c r="CB595" s="30"/>
      <c r="CC595" s="30"/>
      <c r="CD595" s="30"/>
      <c r="CE595" s="30"/>
      <c r="CF595" s="30"/>
      <c r="CG595" s="30"/>
      <c r="CH595" s="30"/>
      <c r="CI595" s="30"/>
      <c r="CJ595" s="30"/>
      <c r="CK595" s="30"/>
      <c r="CL595" s="30"/>
      <c r="CM595" s="30"/>
    </row>
    <row r="596" spans="1:91" s="84" customFormat="1" ht="22.5">
      <c r="A596" s="44"/>
      <c r="B596" s="157"/>
      <c r="C596" s="210">
        <v>7</v>
      </c>
      <c r="D596" s="211" t="s">
        <v>584</v>
      </c>
      <c r="E596" s="195"/>
      <c r="F596" s="254"/>
      <c r="G596" s="158"/>
      <c r="H596" s="272"/>
      <c r="I596" s="272"/>
      <c r="J596" s="272"/>
      <c r="K596" s="23"/>
      <c r="L596" s="102"/>
      <c r="M596" s="49"/>
      <c r="N596" s="49"/>
      <c r="O596" s="30"/>
      <c r="P596" s="30"/>
      <c r="Q596" s="30"/>
      <c r="R596" s="30"/>
      <c r="S596" s="30"/>
      <c r="T596" s="30"/>
      <c r="U596" s="30"/>
      <c r="V596" s="30"/>
      <c r="W596" s="30"/>
      <c r="X596" s="30"/>
      <c r="Y596" s="30"/>
      <c r="Z596" s="30"/>
      <c r="AA596" s="30"/>
      <c r="AB596" s="30"/>
      <c r="AC596" s="30"/>
      <c r="AD596" s="30"/>
      <c r="AE596" s="30"/>
      <c r="AF596" s="30"/>
      <c r="AG596" s="30"/>
      <c r="AH596" s="30"/>
      <c r="AI596" s="30"/>
      <c r="AJ596" s="30"/>
      <c r="AK596" s="30"/>
      <c r="AL596" s="30"/>
      <c r="AM596" s="30"/>
      <c r="AN596" s="30"/>
      <c r="AO596" s="30"/>
      <c r="AP596" s="30"/>
      <c r="AQ596" s="30"/>
      <c r="AR596" s="30"/>
      <c r="AS596" s="30"/>
      <c r="AT596" s="30"/>
      <c r="AU596" s="30"/>
      <c r="AV596" s="30"/>
      <c r="AW596" s="30"/>
      <c r="AX596" s="30"/>
      <c r="AY596" s="30"/>
      <c r="AZ596" s="30"/>
      <c r="BA596" s="30"/>
      <c r="BB596" s="30"/>
      <c r="BC596" s="30"/>
      <c r="BD596" s="30"/>
      <c r="BE596" s="30"/>
      <c r="BF596" s="30"/>
      <c r="BG596" s="30"/>
      <c r="BH596" s="30"/>
      <c r="BI596" s="30"/>
      <c r="BJ596" s="30"/>
      <c r="BK596" s="30"/>
      <c r="BL596" s="30"/>
      <c r="BM596" s="30"/>
      <c r="BN596" s="30"/>
      <c r="BO596" s="30"/>
      <c r="BP596" s="30"/>
      <c r="BQ596" s="30"/>
      <c r="BR596" s="30"/>
      <c r="BS596" s="30"/>
      <c r="BT596" s="30"/>
      <c r="BU596" s="30"/>
      <c r="BV596" s="30"/>
      <c r="BW596" s="30"/>
      <c r="BX596" s="30"/>
      <c r="BY596" s="30"/>
      <c r="BZ596" s="30"/>
      <c r="CA596" s="30"/>
      <c r="CB596" s="30"/>
      <c r="CC596" s="30"/>
      <c r="CD596" s="30"/>
      <c r="CE596" s="30"/>
      <c r="CF596" s="30"/>
      <c r="CG596" s="30"/>
      <c r="CH596" s="30"/>
      <c r="CI596" s="30"/>
      <c r="CJ596" s="30"/>
      <c r="CK596" s="30"/>
      <c r="CL596" s="30"/>
      <c r="CM596" s="30"/>
    </row>
    <row r="597" spans="1:91" s="84" customFormat="1">
      <c r="A597" s="44"/>
      <c r="B597" s="157"/>
      <c r="C597" s="210">
        <v>7</v>
      </c>
      <c r="D597" s="211" t="s">
        <v>585</v>
      </c>
      <c r="E597" s="195"/>
      <c r="F597" s="254"/>
      <c r="G597" s="158"/>
      <c r="H597" s="272"/>
      <c r="I597" s="272"/>
      <c r="J597" s="272"/>
      <c r="K597" s="23"/>
      <c r="L597" s="102"/>
      <c r="M597" s="49"/>
      <c r="N597" s="49"/>
      <c r="O597" s="30"/>
      <c r="P597" s="30"/>
      <c r="Q597" s="30"/>
      <c r="R597" s="30"/>
      <c r="S597" s="30"/>
      <c r="T597" s="30"/>
      <c r="U597" s="30"/>
      <c r="V597" s="30"/>
      <c r="W597" s="30"/>
      <c r="X597" s="30"/>
      <c r="Y597" s="30"/>
      <c r="Z597" s="30"/>
      <c r="AA597" s="30"/>
      <c r="AB597" s="30"/>
      <c r="AC597" s="30"/>
      <c r="AD597" s="30"/>
      <c r="AE597" s="30"/>
      <c r="AF597" s="30"/>
      <c r="AG597" s="30"/>
      <c r="AH597" s="30"/>
      <c r="AI597" s="30"/>
      <c r="AJ597" s="30"/>
      <c r="AK597" s="30"/>
      <c r="AL597" s="30"/>
      <c r="AM597" s="30"/>
      <c r="AN597" s="30"/>
      <c r="AO597" s="30"/>
      <c r="AP597" s="30"/>
      <c r="AQ597" s="30"/>
      <c r="AR597" s="30"/>
      <c r="AS597" s="30"/>
      <c r="AT597" s="30"/>
      <c r="AU597" s="30"/>
      <c r="AV597" s="30"/>
      <c r="AW597" s="30"/>
      <c r="AX597" s="30"/>
      <c r="AY597" s="30"/>
      <c r="AZ597" s="30"/>
      <c r="BA597" s="30"/>
      <c r="BB597" s="30"/>
      <c r="BC597" s="30"/>
      <c r="BD597" s="30"/>
      <c r="BE597" s="30"/>
      <c r="BF597" s="30"/>
      <c r="BG597" s="30"/>
      <c r="BH597" s="30"/>
      <c r="BI597" s="30"/>
      <c r="BJ597" s="30"/>
      <c r="BK597" s="30"/>
      <c r="BL597" s="30"/>
      <c r="BM597" s="30"/>
      <c r="BN597" s="30"/>
      <c r="BO597" s="30"/>
      <c r="BP597" s="30"/>
      <c r="BQ597" s="30"/>
      <c r="BR597" s="30"/>
      <c r="BS597" s="30"/>
      <c r="BT597" s="30"/>
      <c r="BU597" s="30"/>
      <c r="BV597" s="30"/>
      <c r="BW597" s="30"/>
      <c r="BX597" s="30"/>
      <c r="BY597" s="30"/>
      <c r="BZ597" s="30"/>
      <c r="CA597" s="30"/>
      <c r="CB597" s="30"/>
      <c r="CC597" s="30"/>
      <c r="CD597" s="30"/>
      <c r="CE597" s="30"/>
      <c r="CF597" s="30"/>
      <c r="CG597" s="30"/>
      <c r="CH597" s="30"/>
      <c r="CI597" s="30"/>
      <c r="CJ597" s="30"/>
      <c r="CK597" s="30"/>
      <c r="CL597" s="30"/>
      <c r="CM597" s="30"/>
    </row>
    <row r="598" spans="1:91" s="84" customFormat="1" ht="22.5">
      <c r="A598" s="44"/>
      <c r="B598" s="157"/>
      <c r="C598" s="210">
        <v>8</v>
      </c>
      <c r="D598" s="211" t="s">
        <v>586</v>
      </c>
      <c r="E598" s="195"/>
      <c r="F598" s="254"/>
      <c r="G598" s="158"/>
      <c r="H598" s="272"/>
      <c r="I598" s="272"/>
      <c r="J598" s="272"/>
      <c r="K598" s="23"/>
      <c r="L598" s="102"/>
      <c r="M598" s="49"/>
      <c r="N598" s="49"/>
      <c r="O598" s="30"/>
      <c r="P598" s="30"/>
      <c r="Q598" s="30"/>
      <c r="R598" s="30"/>
      <c r="S598" s="30"/>
      <c r="T598" s="30"/>
      <c r="U598" s="30"/>
      <c r="V598" s="30"/>
      <c r="W598" s="30"/>
      <c r="X598" s="30"/>
      <c r="Y598" s="30"/>
      <c r="Z598" s="30"/>
      <c r="AA598" s="30"/>
      <c r="AB598" s="30"/>
      <c r="AC598" s="30"/>
      <c r="AD598" s="30"/>
      <c r="AE598" s="30"/>
      <c r="AF598" s="30"/>
      <c r="AG598" s="30"/>
      <c r="AH598" s="30"/>
      <c r="AI598" s="30"/>
      <c r="AJ598" s="30"/>
      <c r="AK598" s="30"/>
      <c r="AL598" s="30"/>
      <c r="AM598" s="30"/>
      <c r="AN598" s="30"/>
      <c r="AO598" s="30"/>
      <c r="AP598" s="30"/>
      <c r="AQ598" s="30"/>
      <c r="AR598" s="30"/>
      <c r="AS598" s="30"/>
      <c r="AT598" s="30"/>
      <c r="AU598" s="30"/>
      <c r="AV598" s="30"/>
      <c r="AW598" s="30"/>
      <c r="AX598" s="30"/>
      <c r="AY598" s="30"/>
      <c r="AZ598" s="30"/>
      <c r="BA598" s="30"/>
      <c r="BB598" s="30"/>
      <c r="BC598" s="30"/>
      <c r="BD598" s="30"/>
      <c r="BE598" s="30"/>
      <c r="BF598" s="30"/>
      <c r="BG598" s="30"/>
      <c r="BH598" s="30"/>
      <c r="BI598" s="30"/>
      <c r="BJ598" s="30"/>
      <c r="BK598" s="30"/>
      <c r="BL598" s="30"/>
      <c r="BM598" s="30"/>
      <c r="BN598" s="30"/>
      <c r="BO598" s="30"/>
      <c r="BP598" s="30"/>
      <c r="BQ598" s="30"/>
      <c r="BR598" s="30"/>
      <c r="BS598" s="30"/>
      <c r="BT598" s="30"/>
      <c r="BU598" s="30"/>
      <c r="BV598" s="30"/>
      <c r="BW598" s="30"/>
      <c r="BX598" s="30"/>
      <c r="BY598" s="30"/>
      <c r="BZ598" s="30"/>
      <c r="CA598" s="30"/>
      <c r="CB598" s="30"/>
      <c r="CC598" s="30"/>
      <c r="CD598" s="30"/>
      <c r="CE598" s="30"/>
      <c r="CF598" s="30"/>
      <c r="CG598" s="30"/>
      <c r="CH598" s="30"/>
      <c r="CI598" s="30"/>
      <c r="CJ598" s="30"/>
      <c r="CK598" s="30"/>
      <c r="CL598" s="30"/>
      <c r="CM598" s="30"/>
    </row>
    <row r="599" spans="1:91" s="84" customFormat="1">
      <c r="A599" s="44"/>
      <c r="B599" s="157"/>
      <c r="C599" s="210"/>
      <c r="D599" s="212" t="s">
        <v>587</v>
      </c>
      <c r="E599" s="195"/>
      <c r="F599" s="254"/>
      <c r="G599" s="158"/>
      <c r="H599" s="272"/>
      <c r="I599" s="272"/>
      <c r="J599" s="272"/>
      <c r="K599" s="23"/>
      <c r="L599" s="102"/>
      <c r="M599" s="49"/>
      <c r="N599" s="49"/>
      <c r="O599" s="30"/>
      <c r="P599" s="30"/>
      <c r="Q599" s="30"/>
      <c r="R599" s="30"/>
      <c r="S599" s="30"/>
      <c r="T599" s="30"/>
      <c r="U599" s="30"/>
      <c r="V599" s="30"/>
      <c r="W599" s="30"/>
      <c r="X599" s="30"/>
      <c r="Y599" s="30"/>
      <c r="Z599" s="30"/>
      <c r="AA599" s="30"/>
      <c r="AB599" s="30"/>
      <c r="AC599" s="30"/>
      <c r="AD599" s="30"/>
      <c r="AE599" s="30"/>
      <c r="AF599" s="30"/>
      <c r="AG599" s="30"/>
      <c r="AH599" s="30"/>
      <c r="AI599" s="30"/>
      <c r="AJ599" s="30"/>
      <c r="AK599" s="30"/>
      <c r="AL599" s="30"/>
      <c r="AM599" s="30"/>
      <c r="AN599" s="30"/>
      <c r="AO599" s="30"/>
      <c r="AP599" s="30"/>
      <c r="AQ599" s="30"/>
      <c r="AR599" s="30"/>
      <c r="AS599" s="30"/>
      <c r="AT599" s="30"/>
      <c r="AU599" s="30"/>
      <c r="AV599" s="30"/>
      <c r="AW599" s="30"/>
      <c r="AX599" s="30"/>
      <c r="AY599" s="30"/>
      <c r="AZ599" s="30"/>
      <c r="BA599" s="30"/>
      <c r="BB599" s="30"/>
      <c r="BC599" s="30"/>
      <c r="BD599" s="30"/>
      <c r="BE599" s="30"/>
      <c r="BF599" s="30"/>
      <c r="BG599" s="30"/>
      <c r="BH599" s="30"/>
      <c r="BI599" s="30"/>
      <c r="BJ599" s="30"/>
      <c r="BK599" s="30"/>
      <c r="BL599" s="30"/>
      <c r="BM599" s="30"/>
      <c r="BN599" s="30"/>
      <c r="BO599" s="30"/>
      <c r="BP599" s="30"/>
      <c r="BQ599" s="30"/>
      <c r="BR599" s="30"/>
      <c r="BS599" s="30"/>
      <c r="BT599" s="30"/>
      <c r="BU599" s="30"/>
      <c r="BV599" s="30"/>
      <c r="BW599" s="30"/>
      <c r="BX599" s="30"/>
      <c r="BY599" s="30"/>
      <c r="BZ599" s="30"/>
      <c r="CA599" s="30"/>
      <c r="CB599" s="30"/>
      <c r="CC599" s="30"/>
      <c r="CD599" s="30"/>
      <c r="CE599" s="30"/>
      <c r="CF599" s="30"/>
      <c r="CG599" s="30"/>
      <c r="CH599" s="30"/>
      <c r="CI599" s="30"/>
      <c r="CJ599" s="30"/>
      <c r="CK599" s="30"/>
      <c r="CL599" s="30"/>
      <c r="CM599" s="30"/>
    </row>
    <row r="600" spans="1:91" s="84" customFormat="1" ht="22.5">
      <c r="A600" s="44"/>
      <c r="B600" s="157"/>
      <c r="C600" s="210">
        <v>1</v>
      </c>
      <c r="D600" s="211" t="s">
        <v>588</v>
      </c>
      <c r="E600" s="195"/>
      <c r="F600" s="254"/>
      <c r="G600" s="158"/>
      <c r="H600" s="272"/>
      <c r="I600" s="272"/>
      <c r="J600" s="272"/>
      <c r="K600" s="23"/>
      <c r="L600" s="102"/>
      <c r="M600" s="49"/>
      <c r="N600" s="49"/>
      <c r="O600" s="30"/>
      <c r="P600" s="30"/>
      <c r="Q600" s="30"/>
      <c r="R600" s="30"/>
      <c r="S600" s="30"/>
      <c r="T600" s="30"/>
      <c r="U600" s="30"/>
      <c r="V600" s="30"/>
      <c r="W600" s="30"/>
      <c r="X600" s="30"/>
      <c r="Y600" s="30"/>
      <c r="Z600" s="30"/>
      <c r="AA600" s="30"/>
      <c r="AB600" s="30"/>
      <c r="AC600" s="30"/>
      <c r="AD600" s="30"/>
      <c r="AE600" s="30"/>
      <c r="AF600" s="30"/>
      <c r="AG600" s="30"/>
      <c r="AH600" s="30"/>
      <c r="AI600" s="30"/>
      <c r="AJ600" s="30"/>
      <c r="AK600" s="30"/>
      <c r="AL600" s="30"/>
      <c r="AM600" s="30"/>
      <c r="AN600" s="30"/>
      <c r="AO600" s="30"/>
      <c r="AP600" s="30"/>
      <c r="AQ600" s="30"/>
      <c r="AR600" s="30"/>
      <c r="AS600" s="30"/>
      <c r="AT600" s="30"/>
      <c r="AU600" s="30"/>
      <c r="AV600" s="30"/>
      <c r="AW600" s="30"/>
      <c r="AX600" s="30"/>
      <c r="AY600" s="30"/>
      <c r="AZ600" s="30"/>
      <c r="BA600" s="30"/>
      <c r="BB600" s="30"/>
      <c r="BC600" s="30"/>
      <c r="BD600" s="30"/>
      <c r="BE600" s="30"/>
      <c r="BF600" s="30"/>
      <c r="BG600" s="30"/>
      <c r="BH600" s="30"/>
      <c r="BI600" s="30"/>
      <c r="BJ600" s="30"/>
      <c r="BK600" s="30"/>
      <c r="BL600" s="30"/>
      <c r="BM600" s="30"/>
      <c r="BN600" s="30"/>
      <c r="BO600" s="30"/>
      <c r="BP600" s="30"/>
      <c r="BQ600" s="30"/>
      <c r="BR600" s="30"/>
      <c r="BS600" s="30"/>
      <c r="BT600" s="30"/>
      <c r="BU600" s="30"/>
      <c r="BV600" s="30"/>
      <c r="BW600" s="30"/>
      <c r="BX600" s="30"/>
      <c r="BY600" s="30"/>
      <c r="BZ600" s="30"/>
      <c r="CA600" s="30"/>
      <c r="CB600" s="30"/>
      <c r="CC600" s="30"/>
      <c r="CD600" s="30"/>
      <c r="CE600" s="30"/>
      <c r="CF600" s="30"/>
      <c r="CG600" s="30"/>
      <c r="CH600" s="30"/>
      <c r="CI600" s="30"/>
      <c r="CJ600" s="30"/>
      <c r="CK600" s="30"/>
      <c r="CL600" s="30"/>
      <c r="CM600" s="30"/>
    </row>
    <row r="601" spans="1:91" s="84" customFormat="1" ht="22.5">
      <c r="A601" s="44"/>
      <c r="B601" s="157"/>
      <c r="C601" s="210"/>
      <c r="D601" s="211" t="s">
        <v>589</v>
      </c>
      <c r="E601" s="195"/>
      <c r="F601" s="254"/>
      <c r="G601" s="158"/>
      <c r="H601" s="272"/>
      <c r="I601" s="272"/>
      <c r="J601" s="272"/>
      <c r="K601" s="23"/>
      <c r="L601" s="102"/>
      <c r="M601" s="49"/>
      <c r="N601" s="49"/>
      <c r="O601" s="30"/>
      <c r="P601" s="30"/>
      <c r="Q601" s="30"/>
      <c r="R601" s="30"/>
      <c r="S601" s="30"/>
      <c r="T601" s="30"/>
      <c r="U601" s="30"/>
      <c r="V601" s="30"/>
      <c r="W601" s="30"/>
      <c r="X601" s="30"/>
      <c r="Y601" s="30"/>
      <c r="Z601" s="30"/>
      <c r="AA601" s="30"/>
      <c r="AB601" s="30"/>
      <c r="AC601" s="30"/>
      <c r="AD601" s="30"/>
      <c r="AE601" s="30"/>
      <c r="AF601" s="30"/>
      <c r="AG601" s="30"/>
      <c r="AH601" s="30"/>
      <c r="AI601" s="30"/>
      <c r="AJ601" s="30"/>
      <c r="AK601" s="30"/>
      <c r="AL601" s="30"/>
      <c r="AM601" s="30"/>
      <c r="AN601" s="30"/>
      <c r="AO601" s="30"/>
      <c r="AP601" s="30"/>
      <c r="AQ601" s="30"/>
      <c r="AR601" s="30"/>
      <c r="AS601" s="30"/>
      <c r="AT601" s="30"/>
      <c r="AU601" s="30"/>
      <c r="AV601" s="30"/>
      <c r="AW601" s="30"/>
      <c r="AX601" s="30"/>
      <c r="AY601" s="30"/>
      <c r="AZ601" s="30"/>
      <c r="BA601" s="30"/>
      <c r="BB601" s="30"/>
      <c r="BC601" s="30"/>
      <c r="BD601" s="30"/>
      <c r="BE601" s="30"/>
      <c r="BF601" s="30"/>
      <c r="BG601" s="30"/>
      <c r="BH601" s="30"/>
      <c r="BI601" s="30"/>
      <c r="BJ601" s="30"/>
      <c r="BK601" s="30"/>
      <c r="BL601" s="30"/>
      <c r="BM601" s="30"/>
      <c r="BN601" s="30"/>
      <c r="BO601" s="30"/>
      <c r="BP601" s="30"/>
      <c r="BQ601" s="30"/>
      <c r="BR601" s="30"/>
      <c r="BS601" s="30"/>
      <c r="BT601" s="30"/>
      <c r="BU601" s="30"/>
      <c r="BV601" s="30"/>
      <c r="BW601" s="30"/>
      <c r="BX601" s="30"/>
      <c r="BY601" s="30"/>
      <c r="BZ601" s="30"/>
      <c r="CA601" s="30"/>
      <c r="CB601" s="30"/>
      <c r="CC601" s="30"/>
      <c r="CD601" s="30"/>
      <c r="CE601" s="30"/>
      <c r="CF601" s="30"/>
      <c r="CG601" s="30"/>
      <c r="CH601" s="30"/>
      <c r="CI601" s="30"/>
      <c r="CJ601" s="30"/>
      <c r="CK601" s="30"/>
      <c r="CL601" s="30"/>
      <c r="CM601" s="30"/>
    </row>
    <row r="602" spans="1:91" s="84" customFormat="1">
      <c r="A602" s="44"/>
      <c r="B602" s="157"/>
      <c r="C602" s="210">
        <v>3</v>
      </c>
      <c r="D602" s="211" t="s">
        <v>590</v>
      </c>
      <c r="E602" s="195"/>
      <c r="F602" s="254"/>
      <c r="G602" s="158"/>
      <c r="H602" s="272"/>
      <c r="I602" s="272"/>
      <c r="J602" s="272"/>
      <c r="K602" s="23"/>
      <c r="L602" s="102"/>
      <c r="M602" s="49"/>
      <c r="N602" s="49"/>
      <c r="O602" s="30"/>
      <c r="P602" s="30"/>
      <c r="Q602" s="30"/>
      <c r="R602" s="30"/>
      <c r="S602" s="30"/>
      <c r="T602" s="30"/>
      <c r="U602" s="30"/>
      <c r="V602" s="30"/>
      <c r="W602" s="30"/>
      <c r="X602" s="30"/>
      <c r="Y602" s="30"/>
      <c r="Z602" s="30"/>
      <c r="AA602" s="30"/>
      <c r="AB602" s="30"/>
      <c r="AC602" s="30"/>
      <c r="AD602" s="30"/>
      <c r="AE602" s="30"/>
      <c r="AF602" s="30"/>
      <c r="AG602" s="30"/>
      <c r="AH602" s="30"/>
      <c r="AI602" s="30"/>
      <c r="AJ602" s="30"/>
      <c r="AK602" s="30"/>
      <c r="AL602" s="30"/>
      <c r="AM602" s="30"/>
      <c r="AN602" s="30"/>
      <c r="AO602" s="30"/>
      <c r="AP602" s="30"/>
      <c r="AQ602" s="30"/>
      <c r="AR602" s="30"/>
      <c r="AS602" s="30"/>
      <c r="AT602" s="30"/>
      <c r="AU602" s="30"/>
      <c r="AV602" s="30"/>
      <c r="AW602" s="30"/>
      <c r="AX602" s="30"/>
      <c r="AY602" s="30"/>
      <c r="AZ602" s="30"/>
      <c r="BA602" s="30"/>
      <c r="BB602" s="30"/>
      <c r="BC602" s="30"/>
      <c r="BD602" s="30"/>
      <c r="BE602" s="30"/>
      <c r="BF602" s="30"/>
      <c r="BG602" s="30"/>
      <c r="BH602" s="30"/>
      <c r="BI602" s="30"/>
      <c r="BJ602" s="30"/>
      <c r="BK602" s="30"/>
      <c r="BL602" s="30"/>
      <c r="BM602" s="30"/>
      <c r="BN602" s="30"/>
      <c r="BO602" s="30"/>
      <c r="BP602" s="30"/>
      <c r="BQ602" s="30"/>
      <c r="BR602" s="30"/>
      <c r="BS602" s="30"/>
      <c r="BT602" s="30"/>
      <c r="BU602" s="30"/>
      <c r="BV602" s="30"/>
      <c r="BW602" s="30"/>
      <c r="BX602" s="30"/>
      <c r="BY602" s="30"/>
      <c r="BZ602" s="30"/>
      <c r="CA602" s="30"/>
      <c r="CB602" s="30"/>
      <c r="CC602" s="30"/>
      <c r="CD602" s="30"/>
      <c r="CE602" s="30"/>
      <c r="CF602" s="30"/>
      <c r="CG602" s="30"/>
      <c r="CH602" s="30"/>
      <c r="CI602" s="30"/>
      <c r="CJ602" s="30"/>
      <c r="CK602" s="30"/>
      <c r="CL602" s="30"/>
      <c r="CM602" s="30"/>
    </row>
    <row r="603" spans="1:91" s="84" customFormat="1" ht="22.5">
      <c r="A603" s="44"/>
      <c r="B603" s="157"/>
      <c r="C603" s="210">
        <v>4</v>
      </c>
      <c r="D603" s="211" t="s">
        <v>591</v>
      </c>
      <c r="E603" s="195"/>
      <c r="F603" s="254"/>
      <c r="G603" s="158"/>
      <c r="H603" s="272"/>
      <c r="I603" s="272"/>
      <c r="J603" s="272"/>
      <c r="K603" s="23"/>
      <c r="L603" s="102"/>
      <c r="M603" s="49"/>
      <c r="N603" s="49"/>
      <c r="O603" s="30"/>
      <c r="P603" s="30"/>
      <c r="Q603" s="30"/>
      <c r="R603" s="30"/>
      <c r="S603" s="30"/>
      <c r="T603" s="30"/>
      <c r="U603" s="30"/>
      <c r="V603" s="30"/>
      <c r="W603" s="30"/>
      <c r="X603" s="30"/>
      <c r="Y603" s="30"/>
      <c r="Z603" s="30"/>
      <c r="AA603" s="30"/>
      <c r="AB603" s="30"/>
      <c r="AC603" s="30"/>
      <c r="AD603" s="30"/>
      <c r="AE603" s="30"/>
      <c r="AF603" s="30"/>
      <c r="AG603" s="30"/>
      <c r="AH603" s="30"/>
      <c r="AI603" s="30"/>
      <c r="AJ603" s="30"/>
      <c r="AK603" s="30"/>
      <c r="AL603" s="30"/>
      <c r="AM603" s="30"/>
      <c r="AN603" s="30"/>
      <c r="AO603" s="30"/>
      <c r="AP603" s="30"/>
      <c r="AQ603" s="30"/>
      <c r="AR603" s="30"/>
      <c r="AS603" s="30"/>
      <c r="AT603" s="30"/>
      <c r="AU603" s="30"/>
      <c r="AV603" s="30"/>
      <c r="AW603" s="30"/>
      <c r="AX603" s="30"/>
      <c r="AY603" s="30"/>
      <c r="AZ603" s="30"/>
      <c r="BA603" s="30"/>
      <c r="BB603" s="30"/>
      <c r="BC603" s="30"/>
      <c r="BD603" s="30"/>
      <c r="BE603" s="30"/>
      <c r="BF603" s="30"/>
      <c r="BG603" s="30"/>
      <c r="BH603" s="30"/>
      <c r="BI603" s="30"/>
      <c r="BJ603" s="30"/>
      <c r="BK603" s="30"/>
      <c r="BL603" s="30"/>
      <c r="BM603" s="30"/>
      <c r="BN603" s="30"/>
      <c r="BO603" s="30"/>
      <c r="BP603" s="30"/>
      <c r="BQ603" s="30"/>
      <c r="BR603" s="30"/>
      <c r="BS603" s="30"/>
      <c r="BT603" s="30"/>
      <c r="BU603" s="30"/>
      <c r="BV603" s="30"/>
      <c r="BW603" s="30"/>
      <c r="BX603" s="30"/>
      <c r="BY603" s="30"/>
      <c r="BZ603" s="30"/>
      <c r="CA603" s="30"/>
      <c r="CB603" s="30"/>
      <c r="CC603" s="30"/>
      <c r="CD603" s="30"/>
      <c r="CE603" s="30"/>
      <c r="CF603" s="30"/>
      <c r="CG603" s="30"/>
      <c r="CH603" s="30"/>
      <c r="CI603" s="30"/>
      <c r="CJ603" s="30"/>
      <c r="CK603" s="30"/>
      <c r="CL603" s="30"/>
      <c r="CM603" s="30"/>
    </row>
    <row r="604" spans="1:91" s="84" customFormat="1">
      <c r="A604" s="44"/>
      <c r="B604" s="157"/>
      <c r="C604" s="210">
        <v>5</v>
      </c>
      <c r="D604" s="211" t="s">
        <v>592</v>
      </c>
      <c r="E604" s="195"/>
      <c r="F604" s="254"/>
      <c r="G604" s="158"/>
      <c r="H604" s="272"/>
      <c r="I604" s="272"/>
      <c r="J604" s="272"/>
      <c r="K604" s="23"/>
      <c r="L604" s="102"/>
      <c r="M604" s="49"/>
      <c r="N604" s="49"/>
      <c r="O604" s="30"/>
      <c r="P604" s="30"/>
      <c r="Q604" s="30"/>
      <c r="R604" s="30"/>
      <c r="S604" s="30"/>
      <c r="T604" s="30"/>
      <c r="U604" s="30"/>
      <c r="V604" s="30"/>
      <c r="W604" s="30"/>
      <c r="X604" s="30"/>
      <c r="Y604" s="30"/>
      <c r="Z604" s="30"/>
      <c r="AA604" s="30"/>
      <c r="AB604" s="30"/>
      <c r="AC604" s="30"/>
      <c r="AD604" s="30"/>
      <c r="AE604" s="30"/>
      <c r="AF604" s="30"/>
      <c r="AG604" s="30"/>
      <c r="AH604" s="30"/>
      <c r="AI604" s="30"/>
      <c r="AJ604" s="30"/>
      <c r="AK604" s="30"/>
      <c r="AL604" s="30"/>
      <c r="AM604" s="30"/>
      <c r="AN604" s="30"/>
      <c r="AO604" s="30"/>
      <c r="AP604" s="30"/>
      <c r="AQ604" s="30"/>
      <c r="AR604" s="30"/>
      <c r="AS604" s="30"/>
      <c r="AT604" s="30"/>
      <c r="AU604" s="30"/>
      <c r="AV604" s="30"/>
      <c r="AW604" s="30"/>
      <c r="AX604" s="30"/>
      <c r="AY604" s="30"/>
      <c r="AZ604" s="30"/>
      <c r="BA604" s="30"/>
      <c r="BB604" s="30"/>
      <c r="BC604" s="30"/>
      <c r="BD604" s="30"/>
      <c r="BE604" s="30"/>
      <c r="BF604" s="30"/>
      <c r="BG604" s="30"/>
      <c r="BH604" s="30"/>
      <c r="BI604" s="30"/>
      <c r="BJ604" s="30"/>
      <c r="BK604" s="30"/>
      <c r="BL604" s="30"/>
      <c r="BM604" s="30"/>
      <c r="BN604" s="30"/>
      <c r="BO604" s="30"/>
      <c r="BP604" s="30"/>
      <c r="BQ604" s="30"/>
      <c r="BR604" s="30"/>
      <c r="BS604" s="30"/>
      <c r="BT604" s="30"/>
      <c r="BU604" s="30"/>
      <c r="BV604" s="30"/>
      <c r="BW604" s="30"/>
      <c r="BX604" s="30"/>
      <c r="BY604" s="30"/>
      <c r="BZ604" s="30"/>
      <c r="CA604" s="30"/>
      <c r="CB604" s="30"/>
      <c r="CC604" s="30"/>
      <c r="CD604" s="30"/>
      <c r="CE604" s="30"/>
      <c r="CF604" s="30"/>
      <c r="CG604" s="30"/>
      <c r="CH604" s="30"/>
      <c r="CI604" s="30"/>
      <c r="CJ604" s="30"/>
      <c r="CK604" s="30"/>
      <c r="CL604" s="30"/>
      <c r="CM604" s="30"/>
    </row>
    <row r="605" spans="1:91" s="84" customFormat="1">
      <c r="A605" s="44"/>
      <c r="B605" s="157"/>
      <c r="C605" s="205"/>
      <c r="D605" s="208"/>
      <c r="F605" s="254"/>
      <c r="G605" s="158"/>
      <c r="H605" s="272"/>
      <c r="I605" s="272"/>
      <c r="J605" s="272"/>
      <c r="K605" s="23"/>
      <c r="L605" s="102"/>
      <c r="M605" s="49"/>
      <c r="N605" s="49"/>
      <c r="O605" s="30"/>
      <c r="P605" s="30"/>
      <c r="Q605" s="30"/>
      <c r="R605" s="30"/>
      <c r="S605" s="30"/>
      <c r="T605" s="30"/>
      <c r="U605" s="30"/>
      <c r="V605" s="30"/>
      <c r="W605" s="30"/>
      <c r="X605" s="30"/>
      <c r="Y605" s="30"/>
      <c r="Z605" s="30"/>
      <c r="AA605" s="30"/>
      <c r="AB605" s="30"/>
      <c r="AC605" s="30"/>
      <c r="AD605" s="30"/>
      <c r="AE605" s="30"/>
      <c r="AF605" s="30"/>
      <c r="AG605" s="30"/>
      <c r="AH605" s="30"/>
      <c r="AI605" s="30"/>
      <c r="AJ605" s="30"/>
      <c r="AK605" s="30"/>
      <c r="AL605" s="30"/>
      <c r="AM605" s="30"/>
      <c r="AN605" s="30"/>
      <c r="AO605" s="30"/>
      <c r="AP605" s="30"/>
      <c r="AQ605" s="30"/>
      <c r="AR605" s="30"/>
      <c r="AS605" s="30"/>
      <c r="AT605" s="30"/>
      <c r="AU605" s="30"/>
      <c r="AV605" s="30"/>
      <c r="AW605" s="30"/>
      <c r="AX605" s="30"/>
      <c r="AY605" s="30"/>
      <c r="AZ605" s="30"/>
      <c r="BA605" s="30"/>
      <c r="BB605" s="30"/>
      <c r="BC605" s="30"/>
      <c r="BD605" s="30"/>
      <c r="BE605" s="30"/>
      <c r="BF605" s="30"/>
      <c r="BG605" s="30"/>
      <c r="BH605" s="30"/>
      <c r="BI605" s="30"/>
      <c r="BJ605" s="30"/>
      <c r="BK605" s="30"/>
      <c r="BL605" s="30"/>
      <c r="BM605" s="30"/>
      <c r="BN605" s="30"/>
      <c r="BO605" s="30"/>
      <c r="BP605" s="30"/>
      <c r="BQ605" s="30"/>
      <c r="BR605" s="30"/>
      <c r="BS605" s="30"/>
      <c r="BT605" s="30"/>
      <c r="BU605" s="30"/>
      <c r="BV605" s="30"/>
      <c r="BW605" s="30"/>
      <c r="BX605" s="30"/>
      <c r="BY605" s="30"/>
      <c r="BZ605" s="30"/>
      <c r="CA605" s="30"/>
      <c r="CB605" s="30"/>
      <c r="CC605" s="30"/>
      <c r="CD605" s="30"/>
      <c r="CE605" s="30"/>
      <c r="CF605" s="30"/>
      <c r="CG605" s="30"/>
      <c r="CH605" s="30"/>
      <c r="CI605" s="30"/>
      <c r="CJ605" s="30"/>
      <c r="CK605" s="30"/>
      <c r="CL605" s="30"/>
      <c r="CM605" s="30"/>
    </row>
    <row r="606" spans="1:91" s="84" customFormat="1">
      <c r="A606" s="44"/>
      <c r="B606" s="157"/>
      <c r="C606" s="205" t="s">
        <v>392</v>
      </c>
      <c r="D606" s="209" t="s">
        <v>536</v>
      </c>
      <c r="E606" s="195">
        <v>1</v>
      </c>
      <c r="F606" s="254"/>
      <c r="G606" s="158"/>
      <c r="H606" s="272"/>
      <c r="I606" s="272"/>
      <c r="J606" s="272"/>
      <c r="K606" s="24"/>
      <c r="L606" s="102">
        <f>E606*K606</f>
        <v>0</v>
      </c>
      <c r="M606" s="49"/>
      <c r="N606" s="49"/>
      <c r="O606" s="30"/>
      <c r="P606" s="30"/>
      <c r="Q606" s="30"/>
      <c r="R606" s="30"/>
      <c r="S606" s="30"/>
      <c r="T606" s="30"/>
      <c r="U606" s="30"/>
      <c r="V606" s="30"/>
      <c r="W606" s="30"/>
      <c r="X606" s="30"/>
      <c r="Y606" s="30"/>
      <c r="Z606" s="30"/>
      <c r="AA606" s="30"/>
      <c r="AB606" s="30"/>
      <c r="AC606" s="30"/>
      <c r="AD606" s="30"/>
      <c r="AE606" s="30"/>
      <c r="AF606" s="30"/>
      <c r="AG606" s="30"/>
      <c r="AH606" s="30"/>
      <c r="AI606" s="30"/>
      <c r="AJ606" s="30"/>
      <c r="AK606" s="30"/>
      <c r="AL606" s="30"/>
      <c r="AM606" s="30"/>
      <c r="AN606" s="30"/>
      <c r="AO606" s="30"/>
      <c r="AP606" s="30"/>
      <c r="AQ606" s="30"/>
      <c r="AR606" s="30"/>
      <c r="AS606" s="30"/>
      <c r="AT606" s="30"/>
      <c r="AU606" s="30"/>
      <c r="AV606" s="30"/>
      <c r="AW606" s="30"/>
      <c r="AX606" s="30"/>
      <c r="AY606" s="30"/>
      <c r="AZ606" s="30"/>
      <c r="BA606" s="30"/>
      <c r="BB606" s="30"/>
      <c r="BC606" s="30"/>
      <c r="BD606" s="30"/>
      <c r="BE606" s="30"/>
      <c r="BF606" s="30"/>
      <c r="BG606" s="30"/>
      <c r="BH606" s="30"/>
      <c r="BI606" s="30"/>
      <c r="BJ606" s="30"/>
      <c r="BK606" s="30"/>
      <c r="BL606" s="30"/>
      <c r="BM606" s="30"/>
      <c r="BN606" s="30"/>
      <c r="BO606" s="30"/>
      <c r="BP606" s="30"/>
      <c r="BQ606" s="30"/>
      <c r="BR606" s="30"/>
      <c r="BS606" s="30"/>
      <c r="BT606" s="30"/>
      <c r="BU606" s="30"/>
      <c r="BV606" s="30"/>
      <c r="BW606" s="30"/>
      <c r="BX606" s="30"/>
      <c r="BY606" s="30"/>
      <c r="BZ606" s="30"/>
      <c r="CA606" s="30"/>
      <c r="CB606" s="30"/>
      <c r="CC606" s="30"/>
      <c r="CD606" s="30"/>
      <c r="CE606" s="30"/>
      <c r="CF606" s="30"/>
      <c r="CG606" s="30"/>
      <c r="CH606" s="30"/>
      <c r="CI606" s="30"/>
      <c r="CJ606" s="30"/>
      <c r="CK606" s="30"/>
      <c r="CL606" s="30"/>
      <c r="CM606" s="30"/>
    </row>
    <row r="607" spans="1:91" s="84" customFormat="1">
      <c r="A607" s="44"/>
      <c r="B607" s="157"/>
      <c r="C607" s="205"/>
      <c r="D607" s="213" t="s">
        <v>537</v>
      </c>
      <c r="E607" s="195"/>
      <c r="F607" s="254"/>
      <c r="G607" s="158"/>
      <c r="H607" s="272"/>
      <c r="I607" s="272"/>
      <c r="J607" s="272"/>
      <c r="K607" s="23"/>
      <c r="L607" s="102"/>
      <c r="M607" s="49"/>
      <c r="N607" s="49"/>
      <c r="O607" s="30"/>
      <c r="P607" s="30"/>
      <c r="Q607" s="30"/>
      <c r="R607" s="30"/>
      <c r="S607" s="30"/>
      <c r="T607" s="30"/>
      <c r="U607" s="30"/>
      <c r="V607" s="30"/>
      <c r="W607" s="30"/>
      <c r="X607" s="30"/>
      <c r="Y607" s="30"/>
      <c r="Z607" s="30"/>
      <c r="AA607" s="30"/>
      <c r="AB607" s="30"/>
      <c r="AC607" s="30"/>
      <c r="AD607" s="30"/>
      <c r="AE607" s="30"/>
      <c r="AF607" s="30"/>
      <c r="AG607" s="30"/>
      <c r="AH607" s="30"/>
      <c r="AI607" s="30"/>
      <c r="AJ607" s="30"/>
      <c r="AK607" s="30"/>
      <c r="AL607" s="30"/>
      <c r="AM607" s="30"/>
      <c r="AN607" s="30"/>
      <c r="AO607" s="30"/>
      <c r="AP607" s="30"/>
      <c r="AQ607" s="30"/>
      <c r="AR607" s="30"/>
      <c r="AS607" s="30"/>
      <c r="AT607" s="30"/>
      <c r="AU607" s="30"/>
      <c r="AV607" s="30"/>
      <c r="AW607" s="30"/>
      <c r="AX607" s="30"/>
      <c r="AY607" s="30"/>
      <c r="AZ607" s="30"/>
      <c r="BA607" s="30"/>
      <c r="BB607" s="30"/>
      <c r="BC607" s="30"/>
      <c r="BD607" s="30"/>
      <c r="BE607" s="30"/>
      <c r="BF607" s="30"/>
      <c r="BG607" s="30"/>
      <c r="BH607" s="30"/>
      <c r="BI607" s="30"/>
      <c r="BJ607" s="30"/>
      <c r="BK607" s="30"/>
      <c r="BL607" s="30"/>
      <c r="BM607" s="30"/>
      <c r="BN607" s="30"/>
      <c r="BO607" s="30"/>
      <c r="BP607" s="30"/>
      <c r="BQ607" s="30"/>
      <c r="BR607" s="30"/>
      <c r="BS607" s="30"/>
      <c r="BT607" s="30"/>
      <c r="BU607" s="30"/>
      <c r="BV607" s="30"/>
      <c r="BW607" s="30"/>
      <c r="BX607" s="30"/>
      <c r="BY607" s="30"/>
      <c r="BZ607" s="30"/>
      <c r="CA607" s="30"/>
      <c r="CB607" s="30"/>
      <c r="CC607" s="30"/>
      <c r="CD607" s="30"/>
      <c r="CE607" s="30"/>
      <c r="CF607" s="30"/>
      <c r="CG607" s="30"/>
      <c r="CH607" s="30"/>
      <c r="CI607" s="30"/>
      <c r="CJ607" s="30"/>
      <c r="CK607" s="30"/>
      <c r="CL607" s="30"/>
      <c r="CM607" s="30"/>
    </row>
    <row r="608" spans="1:91" s="84" customFormat="1">
      <c r="A608" s="44"/>
      <c r="B608" s="157"/>
      <c r="C608" s="205"/>
      <c r="D608" s="213" t="s">
        <v>538</v>
      </c>
      <c r="E608" s="195"/>
      <c r="F608" s="254"/>
      <c r="G608" s="158"/>
      <c r="H608" s="272"/>
      <c r="I608" s="272"/>
      <c r="J608" s="272"/>
      <c r="K608" s="23"/>
      <c r="L608" s="102"/>
      <c r="M608" s="49"/>
      <c r="N608" s="49"/>
      <c r="O608" s="30"/>
      <c r="P608" s="30"/>
      <c r="Q608" s="30"/>
      <c r="R608" s="30"/>
      <c r="S608" s="30"/>
      <c r="T608" s="30"/>
      <c r="U608" s="30"/>
      <c r="V608" s="30"/>
      <c r="W608" s="30"/>
      <c r="X608" s="30"/>
      <c r="Y608" s="30"/>
      <c r="Z608" s="30"/>
      <c r="AA608" s="30"/>
      <c r="AB608" s="30"/>
      <c r="AC608" s="30"/>
      <c r="AD608" s="30"/>
      <c r="AE608" s="30"/>
      <c r="AF608" s="30"/>
      <c r="AG608" s="30"/>
      <c r="AH608" s="30"/>
      <c r="AI608" s="30"/>
      <c r="AJ608" s="30"/>
      <c r="AK608" s="30"/>
      <c r="AL608" s="30"/>
      <c r="AM608" s="30"/>
      <c r="AN608" s="30"/>
      <c r="AO608" s="30"/>
      <c r="AP608" s="30"/>
      <c r="AQ608" s="30"/>
      <c r="AR608" s="30"/>
      <c r="AS608" s="30"/>
      <c r="AT608" s="30"/>
      <c r="AU608" s="30"/>
      <c r="AV608" s="30"/>
      <c r="AW608" s="30"/>
      <c r="AX608" s="30"/>
      <c r="AY608" s="30"/>
      <c r="AZ608" s="30"/>
      <c r="BA608" s="30"/>
      <c r="BB608" s="30"/>
      <c r="BC608" s="30"/>
      <c r="BD608" s="30"/>
      <c r="BE608" s="30"/>
      <c r="BF608" s="30"/>
      <c r="BG608" s="30"/>
      <c r="BH608" s="30"/>
      <c r="BI608" s="30"/>
      <c r="BJ608" s="30"/>
      <c r="BK608" s="30"/>
      <c r="BL608" s="30"/>
      <c r="BM608" s="30"/>
      <c r="BN608" s="30"/>
      <c r="BO608" s="30"/>
      <c r="BP608" s="30"/>
      <c r="BQ608" s="30"/>
      <c r="BR608" s="30"/>
      <c r="BS608" s="30"/>
      <c r="BT608" s="30"/>
      <c r="BU608" s="30"/>
      <c r="BV608" s="30"/>
      <c r="BW608" s="30"/>
      <c r="BX608" s="30"/>
      <c r="BY608" s="30"/>
      <c r="BZ608" s="30"/>
      <c r="CA608" s="30"/>
      <c r="CB608" s="30"/>
      <c r="CC608" s="30"/>
      <c r="CD608" s="30"/>
      <c r="CE608" s="30"/>
      <c r="CF608" s="30"/>
      <c r="CG608" s="30"/>
      <c r="CH608" s="30"/>
      <c r="CI608" s="30"/>
      <c r="CJ608" s="30"/>
      <c r="CK608" s="30"/>
      <c r="CL608" s="30"/>
      <c r="CM608" s="30"/>
    </row>
    <row r="609" spans="1:91" s="84" customFormat="1">
      <c r="A609" s="44"/>
      <c r="B609" s="157"/>
      <c r="C609" s="205"/>
      <c r="D609" s="214" t="s">
        <v>539</v>
      </c>
      <c r="E609" s="195"/>
      <c r="F609" s="254"/>
      <c r="G609" s="158"/>
      <c r="H609" s="272"/>
      <c r="I609" s="272"/>
      <c r="J609" s="272"/>
      <c r="K609" s="23"/>
      <c r="L609" s="102"/>
      <c r="M609" s="49"/>
      <c r="N609" s="49"/>
      <c r="O609" s="30"/>
      <c r="P609" s="30"/>
      <c r="Q609" s="30"/>
      <c r="R609" s="30"/>
      <c r="S609" s="30"/>
      <c r="T609" s="30"/>
      <c r="U609" s="30"/>
      <c r="V609" s="30"/>
      <c r="W609" s="30"/>
      <c r="X609" s="30"/>
      <c r="Y609" s="30"/>
      <c r="Z609" s="30"/>
      <c r="AA609" s="30"/>
      <c r="AB609" s="30"/>
      <c r="AC609" s="30"/>
      <c r="AD609" s="30"/>
      <c r="AE609" s="30"/>
      <c r="AF609" s="30"/>
      <c r="AG609" s="30"/>
      <c r="AH609" s="30"/>
      <c r="AI609" s="30"/>
      <c r="AJ609" s="30"/>
      <c r="AK609" s="30"/>
      <c r="AL609" s="30"/>
      <c r="AM609" s="30"/>
      <c r="AN609" s="30"/>
      <c r="AO609" s="30"/>
      <c r="AP609" s="30"/>
      <c r="AQ609" s="30"/>
      <c r="AR609" s="30"/>
      <c r="AS609" s="30"/>
      <c r="AT609" s="30"/>
      <c r="AU609" s="30"/>
      <c r="AV609" s="30"/>
      <c r="AW609" s="30"/>
      <c r="AX609" s="30"/>
      <c r="AY609" s="30"/>
      <c r="AZ609" s="30"/>
      <c r="BA609" s="30"/>
      <c r="BB609" s="30"/>
      <c r="BC609" s="30"/>
      <c r="BD609" s="30"/>
      <c r="BE609" s="30"/>
      <c r="BF609" s="30"/>
      <c r="BG609" s="30"/>
      <c r="BH609" s="30"/>
      <c r="BI609" s="30"/>
      <c r="BJ609" s="30"/>
      <c r="BK609" s="30"/>
      <c r="BL609" s="30"/>
      <c r="BM609" s="30"/>
      <c r="BN609" s="30"/>
      <c r="BO609" s="30"/>
      <c r="BP609" s="30"/>
      <c r="BQ609" s="30"/>
      <c r="BR609" s="30"/>
      <c r="BS609" s="30"/>
      <c r="BT609" s="30"/>
      <c r="BU609" s="30"/>
      <c r="BV609" s="30"/>
      <c r="BW609" s="30"/>
      <c r="BX609" s="30"/>
      <c r="BY609" s="30"/>
      <c r="BZ609" s="30"/>
      <c r="CA609" s="30"/>
      <c r="CB609" s="30"/>
      <c r="CC609" s="30"/>
      <c r="CD609" s="30"/>
      <c r="CE609" s="30"/>
      <c r="CF609" s="30"/>
      <c r="CG609" s="30"/>
      <c r="CH609" s="30"/>
      <c r="CI609" s="30"/>
      <c r="CJ609" s="30"/>
      <c r="CK609" s="30"/>
      <c r="CL609" s="30"/>
      <c r="CM609" s="30"/>
    </row>
    <row r="610" spans="1:91" s="84" customFormat="1">
      <c r="A610" s="44"/>
      <c r="B610" s="157"/>
      <c r="C610" s="205"/>
      <c r="D610" s="214" t="s">
        <v>540</v>
      </c>
      <c r="E610" s="195"/>
      <c r="F610" s="254"/>
      <c r="G610" s="158"/>
      <c r="H610" s="272"/>
      <c r="I610" s="272"/>
      <c r="J610" s="272"/>
      <c r="K610" s="23"/>
      <c r="L610" s="102"/>
      <c r="M610" s="49"/>
      <c r="N610" s="49"/>
      <c r="O610" s="30"/>
      <c r="P610" s="30"/>
      <c r="Q610" s="30"/>
      <c r="R610" s="30"/>
      <c r="S610" s="30"/>
      <c r="T610" s="30"/>
      <c r="U610" s="30"/>
      <c r="V610" s="30"/>
      <c r="W610" s="30"/>
      <c r="X610" s="30"/>
      <c r="Y610" s="30"/>
      <c r="Z610" s="30"/>
      <c r="AA610" s="30"/>
      <c r="AB610" s="30"/>
      <c r="AC610" s="30"/>
      <c r="AD610" s="30"/>
      <c r="AE610" s="30"/>
      <c r="AF610" s="30"/>
      <c r="AG610" s="30"/>
      <c r="AH610" s="30"/>
      <c r="AI610" s="30"/>
      <c r="AJ610" s="30"/>
      <c r="AK610" s="30"/>
      <c r="AL610" s="30"/>
      <c r="AM610" s="30"/>
      <c r="AN610" s="30"/>
      <c r="AO610" s="30"/>
      <c r="AP610" s="30"/>
      <c r="AQ610" s="30"/>
      <c r="AR610" s="30"/>
      <c r="AS610" s="30"/>
      <c r="AT610" s="30"/>
      <c r="AU610" s="30"/>
      <c r="AV610" s="30"/>
      <c r="AW610" s="30"/>
      <c r="AX610" s="30"/>
      <c r="AY610" s="30"/>
      <c r="AZ610" s="30"/>
      <c r="BA610" s="30"/>
      <c r="BB610" s="30"/>
      <c r="BC610" s="30"/>
      <c r="BD610" s="30"/>
      <c r="BE610" s="30"/>
      <c r="BF610" s="30"/>
      <c r="BG610" s="30"/>
      <c r="BH610" s="30"/>
      <c r="BI610" s="30"/>
      <c r="BJ610" s="30"/>
      <c r="BK610" s="30"/>
      <c r="BL610" s="30"/>
      <c r="BM610" s="30"/>
      <c r="BN610" s="30"/>
      <c r="BO610" s="30"/>
      <c r="BP610" s="30"/>
      <c r="BQ610" s="30"/>
      <c r="BR610" s="30"/>
      <c r="BS610" s="30"/>
      <c r="BT610" s="30"/>
      <c r="BU610" s="30"/>
      <c r="BV610" s="30"/>
      <c r="BW610" s="30"/>
      <c r="BX610" s="30"/>
      <c r="BY610" s="30"/>
      <c r="BZ610" s="30"/>
      <c r="CA610" s="30"/>
      <c r="CB610" s="30"/>
      <c r="CC610" s="30"/>
      <c r="CD610" s="30"/>
      <c r="CE610" s="30"/>
      <c r="CF610" s="30"/>
      <c r="CG610" s="30"/>
      <c r="CH610" s="30"/>
      <c r="CI610" s="30"/>
      <c r="CJ610" s="30"/>
      <c r="CK610" s="30"/>
      <c r="CL610" s="30"/>
      <c r="CM610" s="30"/>
    </row>
    <row r="611" spans="1:91" s="84" customFormat="1">
      <c r="A611" s="44"/>
      <c r="B611" s="157"/>
      <c r="C611" s="205"/>
      <c r="D611" s="214" t="s">
        <v>541</v>
      </c>
      <c r="E611" s="195"/>
      <c r="F611" s="254"/>
      <c r="G611" s="158"/>
      <c r="H611" s="272"/>
      <c r="I611" s="272"/>
      <c r="J611" s="272"/>
      <c r="K611" s="23"/>
      <c r="L611" s="102"/>
      <c r="M611" s="49"/>
      <c r="N611" s="49"/>
      <c r="O611" s="30"/>
      <c r="P611" s="30"/>
      <c r="Q611" s="30"/>
      <c r="R611" s="30"/>
      <c r="S611" s="30"/>
      <c r="T611" s="30"/>
      <c r="U611" s="30"/>
      <c r="V611" s="30"/>
      <c r="W611" s="30"/>
      <c r="X611" s="30"/>
      <c r="Y611" s="30"/>
      <c r="Z611" s="30"/>
      <c r="AA611" s="30"/>
      <c r="AB611" s="30"/>
      <c r="AC611" s="30"/>
      <c r="AD611" s="30"/>
      <c r="AE611" s="30"/>
      <c r="AF611" s="30"/>
      <c r="AG611" s="30"/>
      <c r="AH611" s="30"/>
      <c r="AI611" s="30"/>
      <c r="AJ611" s="30"/>
      <c r="AK611" s="30"/>
      <c r="AL611" s="30"/>
      <c r="AM611" s="30"/>
      <c r="AN611" s="30"/>
      <c r="AO611" s="30"/>
      <c r="AP611" s="30"/>
      <c r="AQ611" s="30"/>
      <c r="AR611" s="30"/>
      <c r="AS611" s="30"/>
      <c r="AT611" s="30"/>
      <c r="AU611" s="30"/>
      <c r="AV611" s="30"/>
      <c r="AW611" s="30"/>
      <c r="AX611" s="30"/>
      <c r="AY611" s="30"/>
      <c r="AZ611" s="30"/>
      <c r="BA611" s="30"/>
      <c r="BB611" s="30"/>
      <c r="BC611" s="30"/>
      <c r="BD611" s="30"/>
      <c r="BE611" s="30"/>
      <c r="BF611" s="30"/>
      <c r="BG611" s="30"/>
      <c r="BH611" s="30"/>
      <c r="BI611" s="30"/>
      <c r="BJ611" s="30"/>
      <c r="BK611" s="30"/>
      <c r="BL611" s="30"/>
      <c r="BM611" s="30"/>
      <c r="BN611" s="30"/>
      <c r="BO611" s="30"/>
      <c r="BP611" s="30"/>
      <c r="BQ611" s="30"/>
      <c r="BR611" s="30"/>
      <c r="BS611" s="30"/>
      <c r="BT611" s="30"/>
      <c r="BU611" s="30"/>
      <c r="BV611" s="30"/>
      <c r="BW611" s="30"/>
      <c r="BX611" s="30"/>
      <c r="BY611" s="30"/>
      <c r="BZ611" s="30"/>
      <c r="CA611" s="30"/>
      <c r="CB611" s="30"/>
      <c r="CC611" s="30"/>
      <c r="CD611" s="30"/>
      <c r="CE611" s="30"/>
      <c r="CF611" s="30"/>
      <c r="CG611" s="30"/>
      <c r="CH611" s="30"/>
      <c r="CI611" s="30"/>
      <c r="CJ611" s="30"/>
      <c r="CK611" s="30"/>
      <c r="CL611" s="30"/>
      <c r="CM611" s="30"/>
    </row>
    <row r="612" spans="1:91" s="84" customFormat="1">
      <c r="A612" s="44"/>
      <c r="B612" s="157"/>
      <c r="C612" s="205"/>
      <c r="D612" s="214" t="s">
        <v>542</v>
      </c>
      <c r="E612" s="195"/>
      <c r="F612" s="254"/>
      <c r="G612" s="158"/>
      <c r="H612" s="272"/>
      <c r="I612" s="272"/>
      <c r="J612" s="272"/>
      <c r="K612" s="23"/>
      <c r="L612" s="102"/>
      <c r="M612" s="49"/>
      <c r="N612" s="49"/>
      <c r="O612" s="30"/>
      <c r="P612" s="30"/>
      <c r="Q612" s="30"/>
      <c r="R612" s="30"/>
      <c r="S612" s="30"/>
      <c r="T612" s="30"/>
      <c r="U612" s="30"/>
      <c r="V612" s="30"/>
      <c r="W612" s="30"/>
      <c r="X612" s="30"/>
      <c r="Y612" s="30"/>
      <c r="Z612" s="30"/>
      <c r="AA612" s="30"/>
      <c r="AB612" s="30"/>
      <c r="AC612" s="30"/>
      <c r="AD612" s="30"/>
      <c r="AE612" s="30"/>
      <c r="AF612" s="30"/>
      <c r="AG612" s="30"/>
      <c r="AH612" s="30"/>
      <c r="AI612" s="30"/>
      <c r="AJ612" s="30"/>
      <c r="AK612" s="30"/>
      <c r="AL612" s="30"/>
      <c r="AM612" s="30"/>
      <c r="AN612" s="30"/>
      <c r="AO612" s="30"/>
      <c r="AP612" s="30"/>
      <c r="AQ612" s="30"/>
      <c r="AR612" s="30"/>
      <c r="AS612" s="30"/>
      <c r="AT612" s="30"/>
      <c r="AU612" s="30"/>
      <c r="AV612" s="30"/>
      <c r="AW612" s="30"/>
      <c r="AX612" s="30"/>
      <c r="AY612" s="30"/>
      <c r="AZ612" s="30"/>
      <c r="BA612" s="30"/>
      <c r="BB612" s="30"/>
      <c r="BC612" s="30"/>
      <c r="BD612" s="30"/>
      <c r="BE612" s="30"/>
      <c r="BF612" s="30"/>
      <c r="BG612" s="30"/>
      <c r="BH612" s="30"/>
      <c r="BI612" s="30"/>
      <c r="BJ612" s="30"/>
      <c r="BK612" s="30"/>
      <c r="BL612" s="30"/>
      <c r="BM612" s="30"/>
      <c r="BN612" s="30"/>
      <c r="BO612" s="30"/>
      <c r="BP612" s="30"/>
      <c r="BQ612" s="30"/>
      <c r="BR612" s="30"/>
      <c r="BS612" s="30"/>
      <c r="BT612" s="30"/>
      <c r="BU612" s="30"/>
      <c r="BV612" s="30"/>
      <c r="BW612" s="30"/>
      <c r="BX612" s="30"/>
      <c r="BY612" s="30"/>
      <c r="BZ612" s="30"/>
      <c r="CA612" s="30"/>
      <c r="CB612" s="30"/>
      <c r="CC612" s="30"/>
      <c r="CD612" s="30"/>
      <c r="CE612" s="30"/>
      <c r="CF612" s="30"/>
      <c r="CG612" s="30"/>
      <c r="CH612" s="30"/>
      <c r="CI612" s="30"/>
      <c r="CJ612" s="30"/>
      <c r="CK612" s="30"/>
      <c r="CL612" s="30"/>
      <c r="CM612" s="30"/>
    </row>
    <row r="613" spans="1:91" s="84" customFormat="1">
      <c r="A613" s="44"/>
      <c r="B613" s="157"/>
      <c r="C613" s="205"/>
      <c r="D613" s="214" t="s">
        <v>543</v>
      </c>
      <c r="E613" s="195"/>
      <c r="F613" s="254"/>
      <c r="G613" s="158"/>
      <c r="H613" s="272"/>
      <c r="I613" s="272"/>
      <c r="J613" s="272"/>
      <c r="K613" s="23"/>
      <c r="L613" s="102"/>
      <c r="M613" s="49"/>
      <c r="N613" s="49"/>
      <c r="O613" s="30"/>
      <c r="P613" s="30"/>
      <c r="Q613" s="30"/>
      <c r="R613" s="30"/>
      <c r="S613" s="30"/>
      <c r="T613" s="30"/>
      <c r="U613" s="30"/>
      <c r="V613" s="30"/>
      <c r="W613" s="30"/>
      <c r="X613" s="30"/>
      <c r="Y613" s="30"/>
      <c r="Z613" s="30"/>
      <c r="AA613" s="30"/>
      <c r="AB613" s="30"/>
      <c r="AC613" s="30"/>
      <c r="AD613" s="30"/>
      <c r="AE613" s="30"/>
      <c r="AF613" s="30"/>
      <c r="AG613" s="30"/>
      <c r="AH613" s="30"/>
      <c r="AI613" s="30"/>
      <c r="AJ613" s="30"/>
      <c r="AK613" s="30"/>
      <c r="AL613" s="30"/>
      <c r="AM613" s="30"/>
      <c r="AN613" s="30"/>
      <c r="AO613" s="30"/>
      <c r="AP613" s="30"/>
      <c r="AQ613" s="30"/>
      <c r="AR613" s="30"/>
      <c r="AS613" s="30"/>
      <c r="AT613" s="30"/>
      <c r="AU613" s="30"/>
      <c r="AV613" s="30"/>
      <c r="AW613" s="30"/>
      <c r="AX613" s="30"/>
      <c r="AY613" s="30"/>
      <c r="AZ613" s="30"/>
      <c r="BA613" s="30"/>
      <c r="BB613" s="30"/>
      <c r="BC613" s="30"/>
      <c r="BD613" s="30"/>
      <c r="BE613" s="30"/>
      <c r="BF613" s="30"/>
      <c r="BG613" s="30"/>
      <c r="BH613" s="30"/>
      <c r="BI613" s="30"/>
      <c r="BJ613" s="30"/>
      <c r="BK613" s="30"/>
      <c r="BL613" s="30"/>
      <c r="BM613" s="30"/>
      <c r="BN613" s="30"/>
      <c r="BO613" s="30"/>
      <c r="BP613" s="30"/>
      <c r="BQ613" s="30"/>
      <c r="BR613" s="30"/>
      <c r="BS613" s="30"/>
      <c r="BT613" s="30"/>
      <c r="BU613" s="30"/>
      <c r="BV613" s="30"/>
      <c r="BW613" s="30"/>
      <c r="BX613" s="30"/>
      <c r="BY613" s="30"/>
      <c r="BZ613" s="30"/>
      <c r="CA613" s="30"/>
      <c r="CB613" s="30"/>
      <c r="CC613" s="30"/>
      <c r="CD613" s="30"/>
      <c r="CE613" s="30"/>
      <c r="CF613" s="30"/>
      <c r="CG613" s="30"/>
      <c r="CH613" s="30"/>
      <c r="CI613" s="30"/>
      <c r="CJ613" s="30"/>
      <c r="CK613" s="30"/>
      <c r="CL613" s="30"/>
      <c r="CM613" s="30"/>
    </row>
    <row r="614" spans="1:91" s="84" customFormat="1">
      <c r="A614" s="44"/>
      <c r="B614" s="157"/>
      <c r="C614" s="205"/>
      <c r="D614" s="213" t="s">
        <v>544</v>
      </c>
      <c r="E614" s="195"/>
      <c r="F614" s="254"/>
      <c r="G614" s="158"/>
      <c r="H614" s="272"/>
      <c r="I614" s="272"/>
      <c r="J614" s="272"/>
      <c r="K614" s="23"/>
      <c r="L614" s="102"/>
      <c r="M614" s="49"/>
      <c r="N614" s="49"/>
      <c r="O614" s="30"/>
      <c r="P614" s="30"/>
      <c r="Q614" s="30"/>
      <c r="R614" s="30"/>
      <c r="S614" s="30"/>
      <c r="T614" s="30"/>
      <c r="U614" s="30"/>
      <c r="V614" s="30"/>
      <c r="W614" s="30"/>
      <c r="X614" s="30"/>
      <c r="Y614" s="30"/>
      <c r="Z614" s="30"/>
      <c r="AA614" s="30"/>
      <c r="AB614" s="30"/>
      <c r="AC614" s="30"/>
      <c r="AD614" s="30"/>
      <c r="AE614" s="30"/>
      <c r="AF614" s="30"/>
      <c r="AG614" s="30"/>
      <c r="AH614" s="30"/>
      <c r="AI614" s="30"/>
      <c r="AJ614" s="30"/>
      <c r="AK614" s="30"/>
      <c r="AL614" s="30"/>
      <c r="AM614" s="30"/>
      <c r="AN614" s="30"/>
      <c r="AO614" s="30"/>
      <c r="AP614" s="30"/>
      <c r="AQ614" s="30"/>
      <c r="AR614" s="30"/>
      <c r="AS614" s="30"/>
      <c r="AT614" s="30"/>
      <c r="AU614" s="30"/>
      <c r="AV614" s="30"/>
      <c r="AW614" s="30"/>
      <c r="AX614" s="30"/>
      <c r="AY614" s="30"/>
      <c r="AZ614" s="30"/>
      <c r="BA614" s="30"/>
      <c r="BB614" s="30"/>
      <c r="BC614" s="30"/>
      <c r="BD614" s="30"/>
      <c r="BE614" s="30"/>
      <c r="BF614" s="30"/>
      <c r="BG614" s="30"/>
      <c r="BH614" s="30"/>
      <c r="BI614" s="30"/>
      <c r="BJ614" s="30"/>
      <c r="BK614" s="30"/>
      <c r="BL614" s="30"/>
      <c r="BM614" s="30"/>
      <c r="BN614" s="30"/>
      <c r="BO614" s="30"/>
      <c r="BP614" s="30"/>
      <c r="BQ614" s="30"/>
      <c r="BR614" s="30"/>
      <c r="BS614" s="30"/>
      <c r="BT614" s="30"/>
      <c r="BU614" s="30"/>
      <c r="BV614" s="30"/>
      <c r="BW614" s="30"/>
      <c r="BX614" s="30"/>
      <c r="BY614" s="30"/>
      <c r="BZ614" s="30"/>
      <c r="CA614" s="30"/>
      <c r="CB614" s="30"/>
      <c r="CC614" s="30"/>
      <c r="CD614" s="30"/>
      <c r="CE614" s="30"/>
      <c r="CF614" s="30"/>
      <c r="CG614" s="30"/>
      <c r="CH614" s="30"/>
      <c r="CI614" s="30"/>
      <c r="CJ614" s="30"/>
      <c r="CK614" s="30"/>
      <c r="CL614" s="30"/>
      <c r="CM614" s="30"/>
    </row>
    <row r="615" spans="1:91" s="84" customFormat="1">
      <c r="A615" s="44"/>
      <c r="B615" s="157"/>
      <c r="C615" s="205"/>
      <c r="D615" s="214" t="s">
        <v>545</v>
      </c>
      <c r="E615" s="195"/>
      <c r="F615" s="254"/>
      <c r="G615" s="158"/>
      <c r="H615" s="272"/>
      <c r="I615" s="272"/>
      <c r="J615" s="272"/>
      <c r="K615" s="23"/>
      <c r="L615" s="102"/>
      <c r="M615" s="49"/>
      <c r="N615" s="49"/>
      <c r="O615" s="30"/>
      <c r="P615" s="30"/>
      <c r="Q615" s="30"/>
      <c r="R615" s="30"/>
      <c r="S615" s="30"/>
      <c r="T615" s="30"/>
      <c r="U615" s="30"/>
      <c r="V615" s="30"/>
      <c r="W615" s="30"/>
      <c r="X615" s="30"/>
      <c r="Y615" s="30"/>
      <c r="Z615" s="30"/>
      <c r="AA615" s="30"/>
      <c r="AB615" s="30"/>
      <c r="AC615" s="30"/>
      <c r="AD615" s="30"/>
      <c r="AE615" s="30"/>
      <c r="AF615" s="30"/>
      <c r="AG615" s="30"/>
      <c r="AH615" s="30"/>
      <c r="AI615" s="30"/>
      <c r="AJ615" s="30"/>
      <c r="AK615" s="30"/>
      <c r="AL615" s="30"/>
      <c r="AM615" s="30"/>
      <c r="AN615" s="30"/>
      <c r="AO615" s="30"/>
      <c r="AP615" s="30"/>
      <c r="AQ615" s="30"/>
      <c r="AR615" s="30"/>
      <c r="AS615" s="30"/>
      <c r="AT615" s="30"/>
      <c r="AU615" s="30"/>
      <c r="AV615" s="30"/>
      <c r="AW615" s="30"/>
      <c r="AX615" s="30"/>
      <c r="AY615" s="30"/>
      <c r="AZ615" s="30"/>
      <c r="BA615" s="30"/>
      <c r="BB615" s="30"/>
      <c r="BC615" s="30"/>
      <c r="BD615" s="30"/>
      <c r="BE615" s="30"/>
      <c r="BF615" s="30"/>
      <c r="BG615" s="30"/>
      <c r="BH615" s="30"/>
      <c r="BI615" s="30"/>
      <c r="BJ615" s="30"/>
      <c r="BK615" s="30"/>
      <c r="BL615" s="30"/>
      <c r="BM615" s="30"/>
      <c r="BN615" s="30"/>
      <c r="BO615" s="30"/>
      <c r="BP615" s="30"/>
      <c r="BQ615" s="30"/>
      <c r="BR615" s="30"/>
      <c r="BS615" s="30"/>
      <c r="BT615" s="30"/>
      <c r="BU615" s="30"/>
      <c r="BV615" s="30"/>
      <c r="BW615" s="30"/>
      <c r="BX615" s="30"/>
      <c r="BY615" s="30"/>
      <c r="BZ615" s="30"/>
      <c r="CA615" s="30"/>
      <c r="CB615" s="30"/>
      <c r="CC615" s="30"/>
      <c r="CD615" s="30"/>
      <c r="CE615" s="30"/>
      <c r="CF615" s="30"/>
      <c r="CG615" s="30"/>
      <c r="CH615" s="30"/>
      <c r="CI615" s="30"/>
      <c r="CJ615" s="30"/>
      <c r="CK615" s="30"/>
      <c r="CL615" s="30"/>
      <c r="CM615" s="30"/>
    </row>
    <row r="616" spans="1:91" s="84" customFormat="1">
      <c r="A616" s="44"/>
      <c r="B616" s="157"/>
      <c r="C616" s="205"/>
      <c r="D616" s="213" t="s">
        <v>546</v>
      </c>
      <c r="E616" s="195"/>
      <c r="F616" s="254"/>
      <c r="G616" s="158"/>
      <c r="H616" s="272"/>
      <c r="I616" s="272"/>
      <c r="J616" s="272"/>
      <c r="K616" s="23"/>
      <c r="L616" s="102"/>
      <c r="M616" s="49"/>
      <c r="N616" s="49"/>
      <c r="O616" s="30"/>
      <c r="P616" s="30"/>
      <c r="Q616" s="30"/>
      <c r="R616" s="30"/>
      <c r="S616" s="30"/>
      <c r="T616" s="30"/>
      <c r="U616" s="30"/>
      <c r="V616" s="30"/>
      <c r="W616" s="30"/>
      <c r="X616" s="30"/>
      <c r="Y616" s="30"/>
      <c r="Z616" s="30"/>
      <c r="AA616" s="30"/>
      <c r="AB616" s="30"/>
      <c r="AC616" s="30"/>
      <c r="AD616" s="30"/>
      <c r="AE616" s="30"/>
      <c r="AF616" s="30"/>
      <c r="AG616" s="30"/>
      <c r="AH616" s="30"/>
      <c r="AI616" s="30"/>
      <c r="AJ616" s="30"/>
      <c r="AK616" s="30"/>
      <c r="AL616" s="30"/>
      <c r="AM616" s="30"/>
      <c r="AN616" s="30"/>
      <c r="AO616" s="30"/>
      <c r="AP616" s="30"/>
      <c r="AQ616" s="30"/>
      <c r="AR616" s="30"/>
      <c r="AS616" s="30"/>
      <c r="AT616" s="30"/>
      <c r="AU616" s="30"/>
      <c r="AV616" s="30"/>
      <c r="AW616" s="30"/>
      <c r="AX616" s="30"/>
      <c r="AY616" s="30"/>
      <c r="AZ616" s="30"/>
      <c r="BA616" s="30"/>
      <c r="BB616" s="30"/>
      <c r="BC616" s="30"/>
      <c r="BD616" s="30"/>
      <c r="BE616" s="30"/>
      <c r="BF616" s="30"/>
      <c r="BG616" s="30"/>
      <c r="BH616" s="30"/>
      <c r="BI616" s="30"/>
      <c r="BJ616" s="30"/>
      <c r="BK616" s="30"/>
      <c r="BL616" s="30"/>
      <c r="BM616" s="30"/>
      <c r="BN616" s="30"/>
      <c r="BO616" s="30"/>
      <c r="BP616" s="30"/>
      <c r="BQ616" s="30"/>
      <c r="BR616" s="30"/>
      <c r="BS616" s="30"/>
      <c r="BT616" s="30"/>
      <c r="BU616" s="30"/>
      <c r="BV616" s="30"/>
      <c r="BW616" s="30"/>
      <c r="BX616" s="30"/>
      <c r="BY616" s="30"/>
      <c r="BZ616" s="30"/>
      <c r="CA616" s="30"/>
      <c r="CB616" s="30"/>
      <c r="CC616" s="30"/>
      <c r="CD616" s="30"/>
      <c r="CE616" s="30"/>
      <c r="CF616" s="30"/>
      <c r="CG616" s="30"/>
      <c r="CH616" s="30"/>
      <c r="CI616" s="30"/>
      <c r="CJ616" s="30"/>
      <c r="CK616" s="30"/>
      <c r="CL616" s="30"/>
      <c r="CM616" s="30"/>
    </row>
    <row r="617" spans="1:91" s="84" customFormat="1">
      <c r="A617" s="44"/>
      <c r="B617" s="157"/>
      <c r="C617" s="205"/>
      <c r="D617" s="213" t="s">
        <v>547</v>
      </c>
      <c r="E617" s="195"/>
      <c r="F617" s="254"/>
      <c r="G617" s="158"/>
      <c r="H617" s="272"/>
      <c r="I617" s="272"/>
      <c r="J617" s="272"/>
      <c r="K617" s="23"/>
      <c r="L617" s="102"/>
      <c r="M617" s="49"/>
      <c r="N617" s="49"/>
      <c r="O617" s="30"/>
      <c r="P617" s="30"/>
      <c r="Q617" s="30"/>
      <c r="R617" s="30"/>
      <c r="S617" s="30"/>
      <c r="T617" s="30"/>
      <c r="U617" s="30"/>
      <c r="V617" s="30"/>
      <c r="W617" s="30"/>
      <c r="X617" s="30"/>
      <c r="Y617" s="30"/>
      <c r="Z617" s="30"/>
      <c r="AA617" s="30"/>
      <c r="AB617" s="30"/>
      <c r="AC617" s="30"/>
      <c r="AD617" s="30"/>
      <c r="AE617" s="30"/>
      <c r="AF617" s="30"/>
      <c r="AG617" s="30"/>
      <c r="AH617" s="30"/>
      <c r="AI617" s="30"/>
      <c r="AJ617" s="30"/>
      <c r="AK617" s="30"/>
      <c r="AL617" s="30"/>
      <c r="AM617" s="30"/>
      <c r="AN617" s="30"/>
      <c r="AO617" s="30"/>
      <c r="AP617" s="30"/>
      <c r="AQ617" s="30"/>
      <c r="AR617" s="30"/>
      <c r="AS617" s="30"/>
      <c r="AT617" s="30"/>
      <c r="AU617" s="30"/>
      <c r="AV617" s="30"/>
      <c r="AW617" s="30"/>
      <c r="AX617" s="30"/>
      <c r="AY617" s="30"/>
      <c r="AZ617" s="30"/>
      <c r="BA617" s="30"/>
      <c r="BB617" s="30"/>
      <c r="BC617" s="30"/>
      <c r="BD617" s="30"/>
      <c r="BE617" s="30"/>
      <c r="BF617" s="30"/>
      <c r="BG617" s="30"/>
      <c r="BH617" s="30"/>
      <c r="BI617" s="30"/>
      <c r="BJ617" s="30"/>
      <c r="BK617" s="30"/>
      <c r="BL617" s="30"/>
      <c r="BM617" s="30"/>
      <c r="BN617" s="30"/>
      <c r="BO617" s="30"/>
      <c r="BP617" s="30"/>
      <c r="BQ617" s="30"/>
      <c r="BR617" s="30"/>
      <c r="BS617" s="30"/>
      <c r="BT617" s="30"/>
      <c r="BU617" s="30"/>
      <c r="BV617" s="30"/>
      <c r="BW617" s="30"/>
      <c r="BX617" s="30"/>
      <c r="BY617" s="30"/>
      <c r="BZ617" s="30"/>
      <c r="CA617" s="30"/>
      <c r="CB617" s="30"/>
      <c r="CC617" s="30"/>
      <c r="CD617" s="30"/>
      <c r="CE617" s="30"/>
      <c r="CF617" s="30"/>
      <c r="CG617" s="30"/>
      <c r="CH617" s="30"/>
      <c r="CI617" s="30"/>
      <c r="CJ617" s="30"/>
      <c r="CK617" s="30"/>
      <c r="CL617" s="30"/>
      <c r="CM617" s="30"/>
    </row>
    <row r="618" spans="1:91" s="84" customFormat="1">
      <c r="A618" s="44"/>
      <c r="B618" s="157"/>
      <c r="C618" s="205"/>
      <c r="D618" s="214" t="s">
        <v>548</v>
      </c>
      <c r="E618" s="195"/>
      <c r="F618" s="254"/>
      <c r="G618" s="158"/>
      <c r="H618" s="272"/>
      <c r="I618" s="272"/>
      <c r="J618" s="272"/>
      <c r="K618" s="23"/>
      <c r="L618" s="102"/>
      <c r="M618" s="49"/>
      <c r="N618" s="49"/>
      <c r="O618" s="30"/>
      <c r="P618" s="30"/>
      <c r="Q618" s="30"/>
      <c r="R618" s="30"/>
      <c r="S618" s="30"/>
      <c r="T618" s="30"/>
      <c r="U618" s="30"/>
      <c r="V618" s="30"/>
      <c r="W618" s="30"/>
      <c r="X618" s="30"/>
      <c r="Y618" s="30"/>
      <c r="Z618" s="30"/>
      <c r="AA618" s="30"/>
      <c r="AB618" s="30"/>
      <c r="AC618" s="30"/>
      <c r="AD618" s="30"/>
      <c r="AE618" s="30"/>
      <c r="AF618" s="30"/>
      <c r="AG618" s="30"/>
      <c r="AH618" s="30"/>
      <c r="AI618" s="30"/>
      <c r="AJ618" s="30"/>
      <c r="AK618" s="30"/>
      <c r="AL618" s="30"/>
      <c r="AM618" s="30"/>
      <c r="AN618" s="30"/>
      <c r="AO618" s="30"/>
      <c r="AP618" s="30"/>
      <c r="AQ618" s="30"/>
      <c r="AR618" s="30"/>
      <c r="AS618" s="30"/>
      <c r="AT618" s="30"/>
      <c r="AU618" s="30"/>
      <c r="AV618" s="30"/>
      <c r="AW618" s="30"/>
      <c r="AX618" s="30"/>
      <c r="AY618" s="30"/>
      <c r="AZ618" s="30"/>
      <c r="BA618" s="30"/>
      <c r="BB618" s="30"/>
      <c r="BC618" s="30"/>
      <c r="BD618" s="30"/>
      <c r="BE618" s="30"/>
      <c r="BF618" s="30"/>
      <c r="BG618" s="30"/>
      <c r="BH618" s="30"/>
      <c r="BI618" s="30"/>
      <c r="BJ618" s="30"/>
      <c r="BK618" s="30"/>
      <c r="BL618" s="30"/>
      <c r="BM618" s="30"/>
      <c r="BN618" s="30"/>
      <c r="BO618" s="30"/>
      <c r="BP618" s="30"/>
      <c r="BQ618" s="30"/>
      <c r="BR618" s="30"/>
      <c r="BS618" s="30"/>
      <c r="BT618" s="30"/>
      <c r="BU618" s="30"/>
      <c r="BV618" s="30"/>
      <c r="BW618" s="30"/>
      <c r="BX618" s="30"/>
      <c r="BY618" s="30"/>
      <c r="BZ618" s="30"/>
      <c r="CA618" s="30"/>
      <c r="CB618" s="30"/>
      <c r="CC618" s="30"/>
      <c r="CD618" s="30"/>
      <c r="CE618" s="30"/>
      <c r="CF618" s="30"/>
      <c r="CG618" s="30"/>
      <c r="CH618" s="30"/>
      <c r="CI618" s="30"/>
      <c r="CJ618" s="30"/>
      <c r="CK618" s="30"/>
      <c r="CL618" s="30"/>
      <c r="CM618" s="30"/>
    </row>
    <row r="619" spans="1:91" s="84" customFormat="1">
      <c r="A619" s="44"/>
      <c r="B619" s="157"/>
      <c r="C619" s="205"/>
      <c r="D619" s="214" t="s">
        <v>549</v>
      </c>
      <c r="E619" s="195"/>
      <c r="F619" s="254"/>
      <c r="G619" s="158"/>
      <c r="H619" s="272"/>
      <c r="I619" s="272"/>
      <c r="J619" s="272"/>
      <c r="K619" s="23"/>
      <c r="L619" s="102"/>
      <c r="M619" s="49"/>
      <c r="N619" s="49"/>
      <c r="O619" s="30"/>
      <c r="P619" s="30"/>
      <c r="Q619" s="30"/>
      <c r="R619" s="30"/>
      <c r="S619" s="30"/>
      <c r="T619" s="30"/>
      <c r="U619" s="30"/>
      <c r="V619" s="30"/>
      <c r="W619" s="30"/>
      <c r="X619" s="30"/>
      <c r="Y619" s="30"/>
      <c r="Z619" s="30"/>
      <c r="AA619" s="30"/>
      <c r="AB619" s="30"/>
      <c r="AC619" s="30"/>
      <c r="AD619" s="30"/>
      <c r="AE619" s="30"/>
      <c r="AF619" s="30"/>
      <c r="AG619" s="30"/>
      <c r="AH619" s="30"/>
      <c r="AI619" s="30"/>
      <c r="AJ619" s="30"/>
      <c r="AK619" s="30"/>
      <c r="AL619" s="30"/>
      <c r="AM619" s="30"/>
      <c r="AN619" s="30"/>
      <c r="AO619" s="30"/>
      <c r="AP619" s="30"/>
      <c r="AQ619" s="30"/>
      <c r="AR619" s="30"/>
      <c r="AS619" s="30"/>
      <c r="AT619" s="30"/>
      <c r="AU619" s="30"/>
      <c r="AV619" s="30"/>
      <c r="AW619" s="30"/>
      <c r="AX619" s="30"/>
      <c r="AY619" s="30"/>
      <c r="AZ619" s="30"/>
      <c r="BA619" s="30"/>
      <c r="BB619" s="30"/>
      <c r="BC619" s="30"/>
      <c r="BD619" s="30"/>
      <c r="BE619" s="30"/>
      <c r="BF619" s="30"/>
      <c r="BG619" s="30"/>
      <c r="BH619" s="30"/>
      <c r="BI619" s="30"/>
      <c r="BJ619" s="30"/>
      <c r="BK619" s="30"/>
      <c r="BL619" s="30"/>
      <c r="BM619" s="30"/>
      <c r="BN619" s="30"/>
      <c r="BO619" s="30"/>
      <c r="BP619" s="30"/>
      <c r="BQ619" s="30"/>
      <c r="BR619" s="30"/>
      <c r="BS619" s="30"/>
      <c r="BT619" s="30"/>
      <c r="BU619" s="30"/>
      <c r="BV619" s="30"/>
      <c r="BW619" s="30"/>
      <c r="BX619" s="30"/>
      <c r="BY619" s="30"/>
      <c r="BZ619" s="30"/>
      <c r="CA619" s="30"/>
      <c r="CB619" s="30"/>
      <c r="CC619" s="30"/>
      <c r="CD619" s="30"/>
      <c r="CE619" s="30"/>
      <c r="CF619" s="30"/>
      <c r="CG619" s="30"/>
      <c r="CH619" s="30"/>
      <c r="CI619" s="30"/>
      <c r="CJ619" s="30"/>
      <c r="CK619" s="30"/>
      <c r="CL619" s="30"/>
      <c r="CM619" s="30"/>
    </row>
    <row r="620" spans="1:91" s="84" customFormat="1">
      <c r="A620" s="44"/>
      <c r="B620" s="157"/>
      <c r="C620" s="205"/>
      <c r="D620" s="214" t="s">
        <v>550</v>
      </c>
      <c r="E620" s="195"/>
      <c r="F620" s="254"/>
      <c r="G620" s="158"/>
      <c r="H620" s="272"/>
      <c r="I620" s="272"/>
      <c r="J620" s="272"/>
      <c r="K620" s="23"/>
      <c r="L620" s="102"/>
      <c r="M620" s="49"/>
      <c r="N620" s="49"/>
      <c r="O620" s="30"/>
      <c r="P620" s="30"/>
      <c r="Q620" s="30"/>
      <c r="R620" s="30"/>
      <c r="S620" s="30"/>
      <c r="T620" s="30"/>
      <c r="U620" s="30"/>
      <c r="V620" s="30"/>
      <c r="W620" s="30"/>
      <c r="X620" s="30"/>
      <c r="Y620" s="30"/>
      <c r="Z620" s="30"/>
      <c r="AA620" s="30"/>
      <c r="AB620" s="30"/>
      <c r="AC620" s="30"/>
      <c r="AD620" s="30"/>
      <c r="AE620" s="30"/>
      <c r="AF620" s="30"/>
      <c r="AG620" s="30"/>
      <c r="AH620" s="30"/>
      <c r="AI620" s="30"/>
      <c r="AJ620" s="30"/>
      <c r="AK620" s="30"/>
      <c r="AL620" s="30"/>
      <c r="AM620" s="30"/>
      <c r="AN620" s="30"/>
      <c r="AO620" s="30"/>
      <c r="AP620" s="30"/>
      <c r="AQ620" s="30"/>
      <c r="AR620" s="30"/>
      <c r="AS620" s="30"/>
      <c r="AT620" s="30"/>
      <c r="AU620" s="30"/>
      <c r="AV620" s="30"/>
      <c r="AW620" s="30"/>
      <c r="AX620" s="30"/>
      <c r="AY620" s="30"/>
      <c r="AZ620" s="30"/>
      <c r="BA620" s="30"/>
      <c r="BB620" s="30"/>
      <c r="BC620" s="30"/>
      <c r="BD620" s="30"/>
      <c r="BE620" s="30"/>
      <c r="BF620" s="30"/>
      <c r="BG620" s="30"/>
      <c r="BH620" s="30"/>
      <c r="BI620" s="30"/>
      <c r="BJ620" s="30"/>
      <c r="BK620" s="30"/>
      <c r="BL620" s="30"/>
      <c r="BM620" s="30"/>
      <c r="BN620" s="30"/>
      <c r="BO620" s="30"/>
      <c r="BP620" s="30"/>
      <c r="BQ620" s="30"/>
      <c r="BR620" s="30"/>
      <c r="BS620" s="30"/>
      <c r="BT620" s="30"/>
      <c r="BU620" s="30"/>
      <c r="BV620" s="30"/>
      <c r="BW620" s="30"/>
      <c r="BX620" s="30"/>
      <c r="BY620" s="30"/>
      <c r="BZ620" s="30"/>
      <c r="CA620" s="30"/>
      <c r="CB620" s="30"/>
      <c r="CC620" s="30"/>
      <c r="CD620" s="30"/>
      <c r="CE620" s="30"/>
      <c r="CF620" s="30"/>
      <c r="CG620" s="30"/>
      <c r="CH620" s="30"/>
      <c r="CI620" s="30"/>
      <c r="CJ620" s="30"/>
      <c r="CK620" s="30"/>
      <c r="CL620" s="30"/>
      <c r="CM620" s="30"/>
    </row>
    <row r="621" spans="1:91" s="84" customFormat="1">
      <c r="A621" s="44"/>
      <c r="B621" s="157"/>
      <c r="C621" s="205"/>
      <c r="D621" s="214" t="s">
        <v>551</v>
      </c>
      <c r="E621" s="195"/>
      <c r="F621" s="254"/>
      <c r="G621" s="158"/>
      <c r="H621" s="272"/>
      <c r="I621" s="272"/>
      <c r="J621" s="272"/>
      <c r="K621" s="23"/>
      <c r="L621" s="102"/>
      <c r="M621" s="49"/>
      <c r="N621" s="49"/>
      <c r="O621" s="30"/>
      <c r="P621" s="30"/>
      <c r="Q621" s="30"/>
      <c r="R621" s="30"/>
      <c r="S621" s="30"/>
      <c r="T621" s="30"/>
      <c r="U621" s="30"/>
      <c r="V621" s="30"/>
      <c r="W621" s="30"/>
      <c r="X621" s="30"/>
      <c r="Y621" s="30"/>
      <c r="Z621" s="30"/>
      <c r="AA621" s="30"/>
      <c r="AB621" s="30"/>
      <c r="AC621" s="30"/>
      <c r="AD621" s="30"/>
      <c r="AE621" s="30"/>
      <c r="AF621" s="30"/>
      <c r="AG621" s="30"/>
      <c r="AH621" s="30"/>
      <c r="AI621" s="30"/>
      <c r="AJ621" s="30"/>
      <c r="AK621" s="30"/>
      <c r="AL621" s="30"/>
      <c r="AM621" s="30"/>
      <c r="AN621" s="30"/>
      <c r="AO621" s="30"/>
      <c r="AP621" s="30"/>
      <c r="AQ621" s="30"/>
      <c r="AR621" s="30"/>
      <c r="AS621" s="30"/>
      <c r="AT621" s="30"/>
      <c r="AU621" s="30"/>
      <c r="AV621" s="30"/>
      <c r="AW621" s="30"/>
      <c r="AX621" s="30"/>
      <c r="AY621" s="30"/>
      <c r="AZ621" s="30"/>
      <c r="BA621" s="30"/>
      <c r="BB621" s="30"/>
      <c r="BC621" s="30"/>
      <c r="BD621" s="30"/>
      <c r="BE621" s="30"/>
      <c r="BF621" s="30"/>
      <c r="BG621" s="30"/>
      <c r="BH621" s="30"/>
      <c r="BI621" s="30"/>
      <c r="BJ621" s="30"/>
      <c r="BK621" s="30"/>
      <c r="BL621" s="30"/>
      <c r="BM621" s="30"/>
      <c r="BN621" s="30"/>
      <c r="BO621" s="30"/>
      <c r="BP621" s="30"/>
      <c r="BQ621" s="30"/>
      <c r="BR621" s="30"/>
      <c r="BS621" s="30"/>
      <c r="BT621" s="30"/>
      <c r="BU621" s="30"/>
      <c r="BV621" s="30"/>
      <c r="BW621" s="30"/>
      <c r="BX621" s="30"/>
      <c r="BY621" s="30"/>
      <c r="BZ621" s="30"/>
      <c r="CA621" s="30"/>
      <c r="CB621" s="30"/>
      <c r="CC621" s="30"/>
      <c r="CD621" s="30"/>
      <c r="CE621" s="30"/>
      <c r="CF621" s="30"/>
      <c r="CG621" s="30"/>
      <c r="CH621" s="30"/>
      <c r="CI621" s="30"/>
      <c r="CJ621" s="30"/>
      <c r="CK621" s="30"/>
      <c r="CL621" s="30"/>
      <c r="CM621" s="30"/>
    </row>
    <row r="622" spans="1:91" s="84" customFormat="1">
      <c r="A622" s="44"/>
      <c r="B622" s="157"/>
      <c r="C622" s="205"/>
      <c r="D622" s="214" t="s">
        <v>552</v>
      </c>
      <c r="E622" s="195"/>
      <c r="F622" s="254"/>
      <c r="G622" s="158"/>
      <c r="H622" s="272"/>
      <c r="I622" s="272"/>
      <c r="J622" s="272"/>
      <c r="K622" s="23"/>
      <c r="L622" s="102"/>
      <c r="M622" s="49"/>
      <c r="N622" s="49"/>
      <c r="O622" s="30"/>
      <c r="P622" s="30"/>
      <c r="Q622" s="30"/>
      <c r="R622" s="30"/>
      <c r="S622" s="30"/>
      <c r="T622" s="30"/>
      <c r="U622" s="30"/>
      <c r="V622" s="30"/>
      <c r="W622" s="30"/>
      <c r="X622" s="30"/>
      <c r="Y622" s="30"/>
      <c r="Z622" s="30"/>
      <c r="AA622" s="30"/>
      <c r="AB622" s="30"/>
      <c r="AC622" s="30"/>
      <c r="AD622" s="30"/>
      <c r="AE622" s="30"/>
      <c r="AF622" s="30"/>
      <c r="AG622" s="30"/>
      <c r="AH622" s="30"/>
      <c r="AI622" s="30"/>
      <c r="AJ622" s="30"/>
      <c r="AK622" s="30"/>
      <c r="AL622" s="30"/>
      <c r="AM622" s="30"/>
      <c r="AN622" s="30"/>
      <c r="AO622" s="30"/>
      <c r="AP622" s="30"/>
      <c r="AQ622" s="30"/>
      <c r="AR622" s="30"/>
      <c r="AS622" s="30"/>
      <c r="AT622" s="30"/>
      <c r="AU622" s="30"/>
      <c r="AV622" s="30"/>
      <c r="AW622" s="30"/>
      <c r="AX622" s="30"/>
      <c r="AY622" s="30"/>
      <c r="AZ622" s="30"/>
      <c r="BA622" s="30"/>
      <c r="BB622" s="30"/>
      <c r="BC622" s="30"/>
      <c r="BD622" s="30"/>
      <c r="BE622" s="30"/>
      <c r="BF622" s="30"/>
      <c r="BG622" s="30"/>
      <c r="BH622" s="30"/>
      <c r="BI622" s="30"/>
      <c r="BJ622" s="30"/>
      <c r="BK622" s="30"/>
      <c r="BL622" s="30"/>
      <c r="BM622" s="30"/>
      <c r="BN622" s="30"/>
      <c r="BO622" s="30"/>
      <c r="BP622" s="30"/>
      <c r="BQ622" s="30"/>
      <c r="BR622" s="30"/>
      <c r="BS622" s="30"/>
      <c r="BT622" s="30"/>
      <c r="BU622" s="30"/>
      <c r="BV622" s="30"/>
      <c r="BW622" s="30"/>
      <c r="BX622" s="30"/>
      <c r="BY622" s="30"/>
      <c r="BZ622" s="30"/>
      <c r="CA622" s="30"/>
      <c r="CB622" s="30"/>
      <c r="CC622" s="30"/>
      <c r="CD622" s="30"/>
      <c r="CE622" s="30"/>
      <c r="CF622" s="30"/>
      <c r="CG622" s="30"/>
      <c r="CH622" s="30"/>
      <c r="CI622" s="30"/>
      <c r="CJ622" s="30"/>
      <c r="CK622" s="30"/>
      <c r="CL622" s="30"/>
      <c r="CM622" s="30"/>
    </row>
    <row r="623" spans="1:91" s="84" customFormat="1">
      <c r="A623" s="44"/>
      <c r="B623" s="157"/>
      <c r="C623" s="205"/>
      <c r="D623" s="214" t="s">
        <v>553</v>
      </c>
      <c r="E623" s="195"/>
      <c r="F623" s="254"/>
      <c r="G623" s="158"/>
      <c r="H623" s="272"/>
      <c r="I623" s="272"/>
      <c r="J623" s="272"/>
      <c r="K623" s="23"/>
      <c r="L623" s="102"/>
      <c r="M623" s="49"/>
      <c r="N623" s="49"/>
      <c r="O623" s="30"/>
      <c r="P623" s="30"/>
      <c r="Q623" s="30"/>
      <c r="R623" s="30"/>
      <c r="S623" s="30"/>
      <c r="T623" s="30"/>
      <c r="U623" s="30"/>
      <c r="V623" s="30"/>
      <c r="W623" s="30"/>
      <c r="X623" s="30"/>
      <c r="Y623" s="30"/>
      <c r="Z623" s="30"/>
      <c r="AA623" s="30"/>
      <c r="AB623" s="30"/>
      <c r="AC623" s="30"/>
      <c r="AD623" s="30"/>
      <c r="AE623" s="30"/>
      <c r="AF623" s="30"/>
      <c r="AG623" s="30"/>
      <c r="AH623" s="30"/>
      <c r="AI623" s="30"/>
      <c r="AJ623" s="30"/>
      <c r="AK623" s="30"/>
      <c r="AL623" s="30"/>
      <c r="AM623" s="30"/>
      <c r="AN623" s="30"/>
      <c r="AO623" s="30"/>
      <c r="AP623" s="30"/>
      <c r="AQ623" s="30"/>
      <c r="AR623" s="30"/>
      <c r="AS623" s="30"/>
      <c r="AT623" s="30"/>
      <c r="AU623" s="30"/>
      <c r="AV623" s="30"/>
      <c r="AW623" s="30"/>
      <c r="AX623" s="30"/>
      <c r="AY623" s="30"/>
      <c r="AZ623" s="30"/>
      <c r="BA623" s="30"/>
      <c r="BB623" s="30"/>
      <c r="BC623" s="30"/>
      <c r="BD623" s="30"/>
      <c r="BE623" s="30"/>
      <c r="BF623" s="30"/>
      <c r="BG623" s="30"/>
      <c r="BH623" s="30"/>
      <c r="BI623" s="30"/>
      <c r="BJ623" s="30"/>
      <c r="BK623" s="30"/>
      <c r="BL623" s="30"/>
      <c r="BM623" s="30"/>
      <c r="BN623" s="30"/>
      <c r="BO623" s="30"/>
      <c r="BP623" s="30"/>
      <c r="BQ623" s="30"/>
      <c r="BR623" s="30"/>
      <c r="BS623" s="30"/>
      <c r="BT623" s="30"/>
      <c r="BU623" s="30"/>
      <c r="BV623" s="30"/>
      <c r="BW623" s="30"/>
      <c r="BX623" s="30"/>
      <c r="BY623" s="30"/>
      <c r="BZ623" s="30"/>
      <c r="CA623" s="30"/>
      <c r="CB623" s="30"/>
      <c r="CC623" s="30"/>
      <c r="CD623" s="30"/>
      <c r="CE623" s="30"/>
      <c r="CF623" s="30"/>
      <c r="CG623" s="30"/>
      <c r="CH623" s="30"/>
      <c r="CI623" s="30"/>
      <c r="CJ623" s="30"/>
      <c r="CK623" s="30"/>
      <c r="CL623" s="30"/>
      <c r="CM623" s="30"/>
    </row>
    <row r="624" spans="1:91" s="84" customFormat="1">
      <c r="A624" s="44"/>
      <c r="B624" s="157"/>
      <c r="C624" s="205"/>
      <c r="D624" s="214" t="s">
        <v>554</v>
      </c>
      <c r="E624" s="195"/>
      <c r="F624" s="254"/>
      <c r="G624" s="158"/>
      <c r="H624" s="272"/>
      <c r="I624" s="272"/>
      <c r="J624" s="272"/>
      <c r="K624" s="23"/>
      <c r="L624" s="102"/>
      <c r="M624" s="49"/>
      <c r="N624" s="49"/>
      <c r="O624" s="30"/>
      <c r="P624" s="30"/>
      <c r="Q624" s="30"/>
      <c r="R624" s="30"/>
      <c r="S624" s="30"/>
      <c r="T624" s="30"/>
      <c r="U624" s="30"/>
      <c r="V624" s="30"/>
      <c r="W624" s="30"/>
      <c r="X624" s="30"/>
      <c r="Y624" s="30"/>
      <c r="Z624" s="30"/>
      <c r="AA624" s="30"/>
      <c r="AB624" s="30"/>
      <c r="AC624" s="30"/>
      <c r="AD624" s="30"/>
      <c r="AE624" s="30"/>
      <c r="AF624" s="30"/>
      <c r="AG624" s="30"/>
      <c r="AH624" s="30"/>
      <c r="AI624" s="30"/>
      <c r="AJ624" s="30"/>
      <c r="AK624" s="30"/>
      <c r="AL624" s="30"/>
      <c r="AM624" s="30"/>
      <c r="AN624" s="30"/>
      <c r="AO624" s="30"/>
      <c r="AP624" s="30"/>
      <c r="AQ624" s="30"/>
      <c r="AR624" s="30"/>
      <c r="AS624" s="30"/>
      <c r="AT624" s="30"/>
      <c r="AU624" s="30"/>
      <c r="AV624" s="30"/>
      <c r="AW624" s="30"/>
      <c r="AX624" s="30"/>
      <c r="AY624" s="30"/>
      <c r="AZ624" s="30"/>
      <c r="BA624" s="30"/>
      <c r="BB624" s="30"/>
      <c r="BC624" s="30"/>
      <c r="BD624" s="30"/>
      <c r="BE624" s="30"/>
      <c r="BF624" s="30"/>
      <c r="BG624" s="30"/>
      <c r="BH624" s="30"/>
      <c r="BI624" s="30"/>
      <c r="BJ624" s="30"/>
      <c r="BK624" s="30"/>
      <c r="BL624" s="30"/>
      <c r="BM624" s="30"/>
      <c r="BN624" s="30"/>
      <c r="BO624" s="30"/>
      <c r="BP624" s="30"/>
      <c r="BQ624" s="30"/>
      <c r="BR624" s="30"/>
      <c r="BS624" s="30"/>
      <c r="BT624" s="30"/>
      <c r="BU624" s="30"/>
      <c r="BV624" s="30"/>
      <c r="BW624" s="30"/>
      <c r="BX624" s="30"/>
      <c r="BY624" s="30"/>
      <c r="BZ624" s="30"/>
      <c r="CA624" s="30"/>
      <c r="CB624" s="30"/>
      <c r="CC624" s="30"/>
      <c r="CD624" s="30"/>
      <c r="CE624" s="30"/>
      <c r="CF624" s="30"/>
      <c r="CG624" s="30"/>
      <c r="CH624" s="30"/>
      <c r="CI624" s="30"/>
      <c r="CJ624" s="30"/>
      <c r="CK624" s="30"/>
      <c r="CL624" s="30"/>
      <c r="CM624" s="30"/>
    </row>
    <row r="625" spans="1:91" s="84" customFormat="1">
      <c r="A625" s="44"/>
      <c r="B625" s="157"/>
      <c r="C625" s="205"/>
      <c r="D625" s="214" t="s">
        <v>555</v>
      </c>
      <c r="E625" s="195"/>
      <c r="F625" s="254"/>
      <c r="G625" s="158"/>
      <c r="H625" s="272"/>
      <c r="I625" s="272"/>
      <c r="J625" s="272"/>
      <c r="K625" s="23"/>
      <c r="L625" s="102"/>
      <c r="M625" s="49"/>
      <c r="N625" s="49"/>
      <c r="O625" s="30"/>
      <c r="P625" s="30"/>
      <c r="Q625" s="30"/>
      <c r="R625" s="30"/>
      <c r="S625" s="30"/>
      <c r="T625" s="30"/>
      <c r="U625" s="30"/>
      <c r="V625" s="30"/>
      <c r="W625" s="30"/>
      <c r="X625" s="30"/>
      <c r="Y625" s="30"/>
      <c r="Z625" s="30"/>
      <c r="AA625" s="30"/>
      <c r="AB625" s="30"/>
      <c r="AC625" s="30"/>
      <c r="AD625" s="30"/>
      <c r="AE625" s="30"/>
      <c r="AF625" s="30"/>
      <c r="AG625" s="30"/>
      <c r="AH625" s="30"/>
      <c r="AI625" s="30"/>
      <c r="AJ625" s="30"/>
      <c r="AK625" s="30"/>
      <c r="AL625" s="30"/>
      <c r="AM625" s="30"/>
      <c r="AN625" s="30"/>
      <c r="AO625" s="30"/>
      <c r="AP625" s="30"/>
      <c r="AQ625" s="30"/>
      <c r="AR625" s="30"/>
      <c r="AS625" s="30"/>
      <c r="AT625" s="30"/>
      <c r="AU625" s="30"/>
      <c r="AV625" s="30"/>
      <c r="AW625" s="30"/>
      <c r="AX625" s="30"/>
      <c r="AY625" s="30"/>
      <c r="AZ625" s="30"/>
      <c r="BA625" s="30"/>
      <c r="BB625" s="30"/>
      <c r="BC625" s="30"/>
      <c r="BD625" s="30"/>
      <c r="BE625" s="30"/>
      <c r="BF625" s="30"/>
      <c r="BG625" s="30"/>
      <c r="BH625" s="30"/>
      <c r="BI625" s="30"/>
      <c r="BJ625" s="30"/>
      <c r="BK625" s="30"/>
      <c r="BL625" s="30"/>
      <c r="BM625" s="30"/>
      <c r="BN625" s="30"/>
      <c r="BO625" s="30"/>
      <c r="BP625" s="30"/>
      <c r="BQ625" s="30"/>
      <c r="BR625" s="30"/>
      <c r="BS625" s="30"/>
      <c r="BT625" s="30"/>
      <c r="BU625" s="30"/>
      <c r="BV625" s="30"/>
      <c r="BW625" s="30"/>
      <c r="BX625" s="30"/>
      <c r="BY625" s="30"/>
      <c r="BZ625" s="30"/>
      <c r="CA625" s="30"/>
      <c r="CB625" s="30"/>
      <c r="CC625" s="30"/>
      <c r="CD625" s="30"/>
      <c r="CE625" s="30"/>
      <c r="CF625" s="30"/>
      <c r="CG625" s="30"/>
      <c r="CH625" s="30"/>
      <c r="CI625" s="30"/>
      <c r="CJ625" s="30"/>
      <c r="CK625" s="30"/>
      <c r="CL625" s="30"/>
      <c r="CM625" s="30"/>
    </row>
    <row r="626" spans="1:91" s="84" customFormat="1">
      <c r="A626" s="44"/>
      <c r="B626" s="157"/>
      <c r="C626" s="205"/>
      <c r="D626" s="214" t="s">
        <v>556</v>
      </c>
      <c r="E626" s="195"/>
      <c r="F626" s="254"/>
      <c r="G626" s="158"/>
      <c r="H626" s="272"/>
      <c r="I626" s="272"/>
      <c r="J626" s="272"/>
      <c r="K626" s="23"/>
      <c r="L626" s="102"/>
      <c r="M626" s="49"/>
      <c r="N626" s="49"/>
      <c r="O626" s="30"/>
      <c r="P626" s="30"/>
      <c r="Q626" s="30"/>
      <c r="R626" s="30"/>
      <c r="S626" s="30"/>
      <c r="T626" s="30"/>
      <c r="U626" s="30"/>
      <c r="V626" s="30"/>
      <c r="W626" s="30"/>
      <c r="X626" s="30"/>
      <c r="Y626" s="30"/>
      <c r="Z626" s="30"/>
      <c r="AA626" s="30"/>
      <c r="AB626" s="30"/>
      <c r="AC626" s="30"/>
      <c r="AD626" s="30"/>
      <c r="AE626" s="30"/>
      <c r="AF626" s="30"/>
      <c r="AG626" s="30"/>
      <c r="AH626" s="30"/>
      <c r="AI626" s="30"/>
      <c r="AJ626" s="30"/>
      <c r="AK626" s="30"/>
      <c r="AL626" s="30"/>
      <c r="AM626" s="30"/>
      <c r="AN626" s="30"/>
      <c r="AO626" s="30"/>
      <c r="AP626" s="30"/>
      <c r="AQ626" s="30"/>
      <c r="AR626" s="30"/>
      <c r="AS626" s="30"/>
      <c r="AT626" s="30"/>
      <c r="AU626" s="30"/>
      <c r="AV626" s="30"/>
      <c r="AW626" s="30"/>
      <c r="AX626" s="30"/>
      <c r="AY626" s="30"/>
      <c r="AZ626" s="30"/>
      <c r="BA626" s="30"/>
      <c r="BB626" s="30"/>
      <c r="BC626" s="30"/>
      <c r="BD626" s="30"/>
      <c r="BE626" s="30"/>
      <c r="BF626" s="30"/>
      <c r="BG626" s="30"/>
      <c r="BH626" s="30"/>
      <c r="BI626" s="30"/>
      <c r="BJ626" s="30"/>
      <c r="BK626" s="30"/>
      <c r="BL626" s="30"/>
      <c r="BM626" s="30"/>
      <c r="BN626" s="30"/>
      <c r="BO626" s="30"/>
      <c r="BP626" s="30"/>
      <c r="BQ626" s="30"/>
      <c r="BR626" s="30"/>
      <c r="BS626" s="30"/>
      <c r="BT626" s="30"/>
      <c r="BU626" s="30"/>
      <c r="BV626" s="30"/>
      <c r="BW626" s="30"/>
      <c r="BX626" s="30"/>
      <c r="BY626" s="30"/>
      <c r="BZ626" s="30"/>
      <c r="CA626" s="30"/>
      <c r="CB626" s="30"/>
      <c r="CC626" s="30"/>
      <c r="CD626" s="30"/>
      <c r="CE626" s="30"/>
      <c r="CF626" s="30"/>
      <c r="CG626" s="30"/>
      <c r="CH626" s="30"/>
      <c r="CI626" s="30"/>
      <c r="CJ626" s="30"/>
      <c r="CK626" s="30"/>
      <c r="CL626" s="30"/>
      <c r="CM626" s="30"/>
    </row>
    <row r="627" spans="1:91" s="84" customFormat="1">
      <c r="A627" s="44"/>
      <c r="B627" s="157"/>
      <c r="C627" s="205"/>
      <c r="D627" s="214" t="s">
        <v>557</v>
      </c>
      <c r="E627" s="195"/>
      <c r="F627" s="254"/>
      <c r="G627" s="158"/>
      <c r="H627" s="272"/>
      <c r="I627" s="272"/>
      <c r="J627" s="272"/>
      <c r="K627" s="23"/>
      <c r="L627" s="102"/>
      <c r="M627" s="49"/>
      <c r="N627" s="49"/>
      <c r="O627" s="30"/>
      <c r="P627" s="30"/>
      <c r="Q627" s="30"/>
      <c r="R627" s="30"/>
      <c r="S627" s="30"/>
      <c r="T627" s="30"/>
      <c r="U627" s="30"/>
      <c r="V627" s="30"/>
      <c r="W627" s="30"/>
      <c r="X627" s="30"/>
      <c r="Y627" s="30"/>
      <c r="Z627" s="30"/>
      <c r="AA627" s="30"/>
      <c r="AB627" s="30"/>
      <c r="AC627" s="30"/>
      <c r="AD627" s="30"/>
      <c r="AE627" s="30"/>
      <c r="AF627" s="30"/>
      <c r="AG627" s="30"/>
      <c r="AH627" s="30"/>
      <c r="AI627" s="30"/>
      <c r="AJ627" s="30"/>
      <c r="AK627" s="30"/>
      <c r="AL627" s="30"/>
      <c r="AM627" s="30"/>
      <c r="AN627" s="30"/>
      <c r="AO627" s="30"/>
      <c r="AP627" s="30"/>
      <c r="AQ627" s="30"/>
      <c r="AR627" s="30"/>
      <c r="AS627" s="30"/>
      <c r="AT627" s="30"/>
      <c r="AU627" s="30"/>
      <c r="AV627" s="30"/>
      <c r="AW627" s="30"/>
      <c r="AX627" s="30"/>
      <c r="AY627" s="30"/>
      <c r="AZ627" s="30"/>
      <c r="BA627" s="30"/>
      <c r="BB627" s="30"/>
      <c r="BC627" s="30"/>
      <c r="BD627" s="30"/>
      <c r="BE627" s="30"/>
      <c r="BF627" s="30"/>
      <c r="BG627" s="30"/>
      <c r="BH627" s="30"/>
      <c r="BI627" s="30"/>
      <c r="BJ627" s="30"/>
      <c r="BK627" s="30"/>
      <c r="BL627" s="30"/>
      <c r="BM627" s="30"/>
      <c r="BN627" s="30"/>
      <c r="BO627" s="30"/>
      <c r="BP627" s="30"/>
      <c r="BQ627" s="30"/>
      <c r="BR627" s="30"/>
      <c r="BS627" s="30"/>
      <c r="BT627" s="30"/>
      <c r="BU627" s="30"/>
      <c r="BV627" s="30"/>
      <c r="BW627" s="30"/>
      <c r="BX627" s="30"/>
      <c r="BY627" s="30"/>
      <c r="BZ627" s="30"/>
      <c r="CA627" s="30"/>
      <c r="CB627" s="30"/>
      <c r="CC627" s="30"/>
      <c r="CD627" s="30"/>
      <c r="CE627" s="30"/>
      <c r="CF627" s="30"/>
      <c r="CG627" s="30"/>
      <c r="CH627" s="30"/>
      <c r="CI627" s="30"/>
      <c r="CJ627" s="30"/>
      <c r="CK627" s="30"/>
      <c r="CL627" s="30"/>
      <c r="CM627" s="30"/>
    </row>
    <row r="628" spans="1:91" s="84" customFormat="1">
      <c r="A628" s="44"/>
      <c r="B628" s="157"/>
      <c r="C628" s="205"/>
      <c r="D628" s="213" t="s">
        <v>558</v>
      </c>
      <c r="E628" s="195"/>
      <c r="F628" s="254"/>
      <c r="G628" s="158"/>
      <c r="H628" s="272"/>
      <c r="I628" s="272"/>
      <c r="J628" s="272"/>
      <c r="K628" s="23"/>
      <c r="L628" s="102"/>
      <c r="M628" s="49"/>
      <c r="N628" s="49"/>
      <c r="O628" s="30"/>
      <c r="P628" s="30"/>
      <c r="Q628" s="30"/>
      <c r="R628" s="30"/>
      <c r="S628" s="30"/>
      <c r="T628" s="30"/>
      <c r="U628" s="30"/>
      <c r="V628" s="30"/>
      <c r="W628" s="30"/>
      <c r="X628" s="30"/>
      <c r="Y628" s="30"/>
      <c r="Z628" s="30"/>
      <c r="AA628" s="30"/>
      <c r="AB628" s="30"/>
      <c r="AC628" s="30"/>
      <c r="AD628" s="30"/>
      <c r="AE628" s="30"/>
      <c r="AF628" s="30"/>
      <c r="AG628" s="30"/>
      <c r="AH628" s="30"/>
      <c r="AI628" s="30"/>
      <c r="AJ628" s="30"/>
      <c r="AK628" s="30"/>
      <c r="AL628" s="30"/>
      <c r="AM628" s="30"/>
      <c r="AN628" s="30"/>
      <c r="AO628" s="30"/>
      <c r="AP628" s="30"/>
      <c r="AQ628" s="30"/>
      <c r="AR628" s="30"/>
      <c r="AS628" s="30"/>
      <c r="AT628" s="30"/>
      <c r="AU628" s="30"/>
      <c r="AV628" s="30"/>
      <c r="AW628" s="30"/>
      <c r="AX628" s="30"/>
      <c r="AY628" s="30"/>
      <c r="AZ628" s="30"/>
      <c r="BA628" s="30"/>
      <c r="BB628" s="30"/>
      <c r="BC628" s="30"/>
      <c r="BD628" s="30"/>
      <c r="BE628" s="30"/>
      <c r="BF628" s="30"/>
      <c r="BG628" s="30"/>
      <c r="BH628" s="30"/>
      <c r="BI628" s="30"/>
      <c r="BJ628" s="30"/>
      <c r="BK628" s="30"/>
      <c r="BL628" s="30"/>
      <c r="BM628" s="30"/>
      <c r="BN628" s="30"/>
      <c r="BO628" s="30"/>
      <c r="BP628" s="30"/>
      <c r="BQ628" s="30"/>
      <c r="BR628" s="30"/>
      <c r="BS628" s="30"/>
      <c r="BT628" s="30"/>
      <c r="BU628" s="30"/>
      <c r="BV628" s="30"/>
      <c r="BW628" s="30"/>
      <c r="BX628" s="30"/>
      <c r="BY628" s="30"/>
      <c r="BZ628" s="30"/>
      <c r="CA628" s="30"/>
      <c r="CB628" s="30"/>
      <c r="CC628" s="30"/>
      <c r="CD628" s="30"/>
      <c r="CE628" s="30"/>
      <c r="CF628" s="30"/>
      <c r="CG628" s="30"/>
      <c r="CH628" s="30"/>
      <c r="CI628" s="30"/>
      <c r="CJ628" s="30"/>
      <c r="CK628" s="30"/>
      <c r="CL628" s="30"/>
      <c r="CM628" s="30"/>
    </row>
    <row r="629" spans="1:91" s="84" customFormat="1">
      <c r="A629" s="44"/>
      <c r="B629" s="157"/>
      <c r="C629" s="205"/>
      <c r="D629" s="214" t="s">
        <v>559</v>
      </c>
      <c r="E629" s="195"/>
      <c r="F629" s="254"/>
      <c r="G629" s="158"/>
      <c r="H629" s="272"/>
      <c r="I629" s="272"/>
      <c r="J629" s="272"/>
      <c r="K629" s="23"/>
      <c r="L629" s="102"/>
      <c r="M629" s="49"/>
      <c r="N629" s="49"/>
      <c r="O629" s="30"/>
      <c r="P629" s="30"/>
      <c r="Q629" s="30"/>
      <c r="R629" s="30"/>
      <c r="S629" s="30"/>
      <c r="T629" s="30"/>
      <c r="U629" s="30"/>
      <c r="V629" s="30"/>
      <c r="W629" s="30"/>
      <c r="X629" s="30"/>
      <c r="Y629" s="30"/>
      <c r="Z629" s="30"/>
      <c r="AA629" s="30"/>
      <c r="AB629" s="30"/>
      <c r="AC629" s="30"/>
      <c r="AD629" s="30"/>
      <c r="AE629" s="30"/>
      <c r="AF629" s="30"/>
      <c r="AG629" s="30"/>
      <c r="AH629" s="30"/>
      <c r="AI629" s="30"/>
      <c r="AJ629" s="30"/>
      <c r="AK629" s="30"/>
      <c r="AL629" s="30"/>
      <c r="AM629" s="30"/>
      <c r="AN629" s="30"/>
      <c r="AO629" s="30"/>
      <c r="AP629" s="30"/>
      <c r="AQ629" s="30"/>
      <c r="AR629" s="30"/>
      <c r="AS629" s="30"/>
      <c r="AT629" s="30"/>
      <c r="AU629" s="30"/>
      <c r="AV629" s="30"/>
      <c r="AW629" s="30"/>
      <c r="AX629" s="30"/>
      <c r="AY629" s="30"/>
      <c r="AZ629" s="30"/>
      <c r="BA629" s="30"/>
      <c r="BB629" s="30"/>
      <c r="BC629" s="30"/>
      <c r="BD629" s="30"/>
      <c r="BE629" s="30"/>
      <c r="BF629" s="30"/>
      <c r="BG629" s="30"/>
      <c r="BH629" s="30"/>
      <c r="BI629" s="30"/>
      <c r="BJ629" s="30"/>
      <c r="BK629" s="30"/>
      <c r="BL629" s="30"/>
      <c r="BM629" s="30"/>
      <c r="BN629" s="30"/>
      <c r="BO629" s="30"/>
      <c r="BP629" s="30"/>
      <c r="BQ629" s="30"/>
      <c r="BR629" s="30"/>
      <c r="BS629" s="30"/>
      <c r="BT629" s="30"/>
      <c r="BU629" s="30"/>
      <c r="BV629" s="30"/>
      <c r="BW629" s="30"/>
      <c r="BX629" s="30"/>
      <c r="BY629" s="30"/>
      <c r="BZ629" s="30"/>
      <c r="CA629" s="30"/>
      <c r="CB629" s="30"/>
      <c r="CC629" s="30"/>
      <c r="CD629" s="30"/>
      <c r="CE629" s="30"/>
      <c r="CF629" s="30"/>
      <c r="CG629" s="30"/>
      <c r="CH629" s="30"/>
      <c r="CI629" s="30"/>
      <c r="CJ629" s="30"/>
      <c r="CK629" s="30"/>
      <c r="CL629" s="30"/>
      <c r="CM629" s="30"/>
    </row>
    <row r="630" spans="1:91" s="84" customFormat="1">
      <c r="A630" s="44"/>
      <c r="B630" s="157"/>
      <c r="C630" s="205"/>
      <c r="D630" s="214" t="s">
        <v>560</v>
      </c>
      <c r="E630" s="195"/>
      <c r="F630" s="254"/>
      <c r="G630" s="158"/>
      <c r="H630" s="272"/>
      <c r="I630" s="272"/>
      <c r="J630" s="272"/>
      <c r="K630" s="23"/>
      <c r="L630" s="102"/>
      <c r="M630" s="49"/>
      <c r="N630" s="49"/>
      <c r="O630" s="30"/>
      <c r="P630" s="30"/>
      <c r="Q630" s="30"/>
      <c r="R630" s="30"/>
      <c r="S630" s="30"/>
      <c r="T630" s="30"/>
      <c r="U630" s="30"/>
      <c r="V630" s="30"/>
      <c r="W630" s="30"/>
      <c r="X630" s="30"/>
      <c r="Y630" s="30"/>
      <c r="Z630" s="30"/>
      <c r="AA630" s="30"/>
      <c r="AB630" s="30"/>
      <c r="AC630" s="30"/>
      <c r="AD630" s="30"/>
      <c r="AE630" s="30"/>
      <c r="AF630" s="30"/>
      <c r="AG630" s="30"/>
      <c r="AH630" s="30"/>
      <c r="AI630" s="30"/>
      <c r="AJ630" s="30"/>
      <c r="AK630" s="30"/>
      <c r="AL630" s="30"/>
      <c r="AM630" s="30"/>
      <c r="AN630" s="30"/>
      <c r="AO630" s="30"/>
      <c r="AP630" s="30"/>
      <c r="AQ630" s="30"/>
      <c r="AR630" s="30"/>
      <c r="AS630" s="30"/>
      <c r="AT630" s="30"/>
      <c r="AU630" s="30"/>
      <c r="AV630" s="30"/>
      <c r="AW630" s="30"/>
      <c r="AX630" s="30"/>
      <c r="AY630" s="30"/>
      <c r="AZ630" s="30"/>
      <c r="BA630" s="30"/>
      <c r="BB630" s="30"/>
      <c r="BC630" s="30"/>
      <c r="BD630" s="30"/>
      <c r="BE630" s="30"/>
      <c r="BF630" s="30"/>
      <c r="BG630" s="30"/>
      <c r="BH630" s="30"/>
      <c r="BI630" s="30"/>
      <c r="BJ630" s="30"/>
      <c r="BK630" s="30"/>
      <c r="BL630" s="30"/>
      <c r="BM630" s="30"/>
      <c r="BN630" s="30"/>
      <c r="BO630" s="30"/>
      <c r="BP630" s="30"/>
      <c r="BQ630" s="30"/>
      <c r="BR630" s="30"/>
      <c r="BS630" s="30"/>
      <c r="BT630" s="30"/>
      <c r="BU630" s="30"/>
      <c r="BV630" s="30"/>
      <c r="BW630" s="30"/>
      <c r="BX630" s="30"/>
      <c r="BY630" s="30"/>
      <c r="BZ630" s="30"/>
      <c r="CA630" s="30"/>
      <c r="CB630" s="30"/>
      <c r="CC630" s="30"/>
      <c r="CD630" s="30"/>
      <c r="CE630" s="30"/>
      <c r="CF630" s="30"/>
      <c r="CG630" s="30"/>
      <c r="CH630" s="30"/>
      <c r="CI630" s="30"/>
      <c r="CJ630" s="30"/>
      <c r="CK630" s="30"/>
      <c r="CL630" s="30"/>
      <c r="CM630" s="30"/>
    </row>
    <row r="631" spans="1:91" s="84" customFormat="1">
      <c r="A631" s="44"/>
      <c r="B631" s="157"/>
      <c r="C631" s="205"/>
      <c r="D631" s="214" t="s">
        <v>561</v>
      </c>
      <c r="E631" s="195"/>
      <c r="F631" s="254"/>
      <c r="G631" s="158"/>
      <c r="H631" s="272"/>
      <c r="I631" s="272"/>
      <c r="J631" s="272"/>
      <c r="K631" s="23"/>
      <c r="L631" s="102"/>
      <c r="M631" s="49"/>
      <c r="N631" s="49"/>
      <c r="O631" s="30"/>
      <c r="P631" s="30"/>
      <c r="Q631" s="30"/>
      <c r="R631" s="30"/>
      <c r="S631" s="30"/>
      <c r="T631" s="30"/>
      <c r="U631" s="30"/>
      <c r="V631" s="30"/>
      <c r="W631" s="30"/>
      <c r="X631" s="30"/>
      <c r="Y631" s="30"/>
      <c r="Z631" s="30"/>
      <c r="AA631" s="30"/>
      <c r="AB631" s="30"/>
      <c r="AC631" s="30"/>
      <c r="AD631" s="30"/>
      <c r="AE631" s="30"/>
      <c r="AF631" s="30"/>
      <c r="AG631" s="30"/>
      <c r="AH631" s="30"/>
      <c r="AI631" s="30"/>
      <c r="AJ631" s="30"/>
      <c r="AK631" s="30"/>
      <c r="AL631" s="30"/>
      <c r="AM631" s="30"/>
      <c r="AN631" s="30"/>
      <c r="AO631" s="30"/>
      <c r="AP631" s="30"/>
      <c r="AQ631" s="30"/>
      <c r="AR631" s="30"/>
      <c r="AS631" s="30"/>
      <c r="AT631" s="30"/>
      <c r="AU631" s="30"/>
      <c r="AV631" s="30"/>
      <c r="AW631" s="30"/>
      <c r="AX631" s="30"/>
      <c r="AY631" s="30"/>
      <c r="AZ631" s="30"/>
      <c r="BA631" s="30"/>
      <c r="BB631" s="30"/>
      <c r="BC631" s="30"/>
      <c r="BD631" s="30"/>
      <c r="BE631" s="30"/>
      <c r="BF631" s="30"/>
      <c r="BG631" s="30"/>
      <c r="BH631" s="30"/>
      <c r="BI631" s="30"/>
      <c r="BJ631" s="30"/>
      <c r="BK631" s="30"/>
      <c r="BL631" s="30"/>
      <c r="BM631" s="30"/>
      <c r="BN631" s="30"/>
      <c r="BO631" s="30"/>
      <c r="BP631" s="30"/>
      <c r="BQ631" s="30"/>
      <c r="BR631" s="30"/>
      <c r="BS631" s="30"/>
      <c r="BT631" s="30"/>
      <c r="BU631" s="30"/>
      <c r="BV631" s="30"/>
      <c r="BW631" s="30"/>
      <c r="BX631" s="30"/>
      <c r="BY631" s="30"/>
      <c r="BZ631" s="30"/>
      <c r="CA631" s="30"/>
      <c r="CB631" s="30"/>
      <c r="CC631" s="30"/>
      <c r="CD631" s="30"/>
      <c r="CE631" s="30"/>
      <c r="CF631" s="30"/>
      <c r="CG631" s="30"/>
      <c r="CH631" s="30"/>
      <c r="CI631" s="30"/>
      <c r="CJ631" s="30"/>
      <c r="CK631" s="30"/>
      <c r="CL631" s="30"/>
      <c r="CM631" s="30"/>
    </row>
    <row r="632" spans="1:91" s="84" customFormat="1">
      <c r="A632" s="44"/>
      <c r="B632" s="157"/>
      <c r="C632" s="205"/>
      <c r="D632" s="214" t="s">
        <v>562</v>
      </c>
      <c r="E632" s="195"/>
      <c r="F632" s="254"/>
      <c r="G632" s="158"/>
      <c r="H632" s="272"/>
      <c r="I632" s="272"/>
      <c r="J632" s="272"/>
      <c r="K632" s="23"/>
      <c r="L632" s="102"/>
      <c r="M632" s="49"/>
      <c r="N632" s="49"/>
      <c r="O632" s="30"/>
      <c r="P632" s="30"/>
      <c r="Q632" s="30"/>
      <c r="R632" s="30"/>
      <c r="S632" s="30"/>
      <c r="T632" s="30"/>
      <c r="U632" s="30"/>
      <c r="V632" s="30"/>
      <c r="W632" s="30"/>
      <c r="X632" s="30"/>
      <c r="Y632" s="30"/>
      <c r="Z632" s="30"/>
      <c r="AA632" s="30"/>
      <c r="AB632" s="30"/>
      <c r="AC632" s="30"/>
      <c r="AD632" s="30"/>
      <c r="AE632" s="30"/>
      <c r="AF632" s="30"/>
      <c r="AG632" s="30"/>
      <c r="AH632" s="30"/>
      <c r="AI632" s="30"/>
      <c r="AJ632" s="30"/>
      <c r="AK632" s="30"/>
      <c r="AL632" s="30"/>
      <c r="AM632" s="30"/>
      <c r="AN632" s="30"/>
      <c r="AO632" s="30"/>
      <c r="AP632" s="30"/>
      <c r="AQ632" s="30"/>
      <c r="AR632" s="30"/>
      <c r="AS632" s="30"/>
      <c r="AT632" s="30"/>
      <c r="AU632" s="30"/>
      <c r="AV632" s="30"/>
      <c r="AW632" s="30"/>
      <c r="AX632" s="30"/>
      <c r="AY632" s="30"/>
      <c r="AZ632" s="30"/>
      <c r="BA632" s="30"/>
      <c r="BB632" s="30"/>
      <c r="BC632" s="30"/>
      <c r="BD632" s="30"/>
      <c r="BE632" s="30"/>
      <c r="BF632" s="30"/>
      <c r="BG632" s="30"/>
      <c r="BH632" s="30"/>
      <c r="BI632" s="30"/>
      <c r="BJ632" s="30"/>
      <c r="BK632" s="30"/>
      <c r="BL632" s="30"/>
      <c r="BM632" s="30"/>
      <c r="BN632" s="30"/>
      <c r="BO632" s="30"/>
      <c r="BP632" s="30"/>
      <c r="BQ632" s="30"/>
      <c r="BR632" s="30"/>
      <c r="BS632" s="30"/>
      <c r="BT632" s="30"/>
      <c r="BU632" s="30"/>
      <c r="BV632" s="30"/>
      <c r="BW632" s="30"/>
      <c r="BX632" s="30"/>
      <c r="BY632" s="30"/>
      <c r="BZ632" s="30"/>
      <c r="CA632" s="30"/>
      <c r="CB632" s="30"/>
      <c r="CC632" s="30"/>
      <c r="CD632" s="30"/>
      <c r="CE632" s="30"/>
      <c r="CF632" s="30"/>
      <c r="CG632" s="30"/>
      <c r="CH632" s="30"/>
      <c r="CI632" s="30"/>
      <c r="CJ632" s="30"/>
      <c r="CK632" s="30"/>
      <c r="CL632" s="30"/>
      <c r="CM632" s="30"/>
    </row>
    <row r="633" spans="1:91" s="84" customFormat="1">
      <c r="A633" s="44"/>
      <c r="B633" s="157"/>
      <c r="C633" s="205"/>
      <c r="D633" s="214" t="s">
        <v>563</v>
      </c>
      <c r="E633" s="195"/>
      <c r="F633" s="254"/>
      <c r="G633" s="158"/>
      <c r="H633" s="272"/>
      <c r="I633" s="272"/>
      <c r="J633" s="272"/>
      <c r="K633" s="23"/>
      <c r="L633" s="102"/>
      <c r="M633" s="49"/>
      <c r="N633" s="49"/>
      <c r="O633" s="30"/>
      <c r="P633" s="30"/>
      <c r="Q633" s="30"/>
      <c r="R633" s="30"/>
      <c r="S633" s="30"/>
      <c r="T633" s="30"/>
      <c r="U633" s="30"/>
      <c r="V633" s="30"/>
      <c r="W633" s="30"/>
      <c r="X633" s="30"/>
      <c r="Y633" s="30"/>
      <c r="Z633" s="30"/>
      <c r="AA633" s="30"/>
      <c r="AB633" s="30"/>
      <c r="AC633" s="30"/>
      <c r="AD633" s="30"/>
      <c r="AE633" s="30"/>
      <c r="AF633" s="30"/>
      <c r="AG633" s="30"/>
      <c r="AH633" s="30"/>
      <c r="AI633" s="30"/>
      <c r="AJ633" s="30"/>
      <c r="AK633" s="30"/>
      <c r="AL633" s="30"/>
      <c r="AM633" s="30"/>
      <c r="AN633" s="30"/>
      <c r="AO633" s="30"/>
      <c r="AP633" s="30"/>
      <c r="AQ633" s="30"/>
      <c r="AR633" s="30"/>
      <c r="AS633" s="30"/>
      <c r="AT633" s="30"/>
      <c r="AU633" s="30"/>
      <c r="AV633" s="30"/>
      <c r="AW633" s="30"/>
      <c r="AX633" s="30"/>
      <c r="AY633" s="30"/>
      <c r="AZ633" s="30"/>
      <c r="BA633" s="30"/>
      <c r="BB633" s="30"/>
      <c r="BC633" s="30"/>
      <c r="BD633" s="30"/>
      <c r="BE633" s="30"/>
      <c r="BF633" s="30"/>
      <c r="BG633" s="30"/>
      <c r="BH633" s="30"/>
      <c r="BI633" s="30"/>
      <c r="BJ633" s="30"/>
      <c r="BK633" s="30"/>
      <c r="BL633" s="30"/>
      <c r="BM633" s="30"/>
      <c r="BN633" s="30"/>
      <c r="BO633" s="30"/>
      <c r="BP633" s="30"/>
      <c r="BQ633" s="30"/>
      <c r="BR633" s="30"/>
      <c r="BS633" s="30"/>
      <c r="BT633" s="30"/>
      <c r="BU633" s="30"/>
      <c r="BV633" s="30"/>
      <c r="BW633" s="30"/>
      <c r="BX633" s="30"/>
      <c r="BY633" s="30"/>
      <c r="BZ633" s="30"/>
      <c r="CA633" s="30"/>
      <c r="CB633" s="30"/>
      <c r="CC633" s="30"/>
      <c r="CD633" s="30"/>
      <c r="CE633" s="30"/>
      <c r="CF633" s="30"/>
      <c r="CG633" s="30"/>
      <c r="CH633" s="30"/>
      <c r="CI633" s="30"/>
      <c r="CJ633" s="30"/>
      <c r="CK633" s="30"/>
      <c r="CL633" s="30"/>
      <c r="CM633" s="30"/>
    </row>
    <row r="634" spans="1:91" s="84" customFormat="1">
      <c r="A634" s="44"/>
      <c r="B634" s="157"/>
      <c r="C634" s="205"/>
      <c r="D634" s="214" t="s">
        <v>564</v>
      </c>
      <c r="E634" s="195"/>
      <c r="F634" s="254"/>
      <c r="G634" s="158"/>
      <c r="H634" s="272"/>
      <c r="I634" s="272"/>
      <c r="J634" s="272"/>
      <c r="K634" s="23"/>
      <c r="L634" s="102"/>
      <c r="M634" s="49"/>
      <c r="N634" s="49"/>
      <c r="O634" s="30"/>
      <c r="P634" s="30"/>
      <c r="Q634" s="30"/>
      <c r="R634" s="30"/>
      <c r="S634" s="30"/>
      <c r="T634" s="30"/>
      <c r="U634" s="30"/>
      <c r="V634" s="30"/>
      <c r="W634" s="30"/>
      <c r="X634" s="30"/>
      <c r="Y634" s="30"/>
      <c r="Z634" s="30"/>
      <c r="AA634" s="30"/>
      <c r="AB634" s="30"/>
      <c r="AC634" s="30"/>
      <c r="AD634" s="30"/>
      <c r="AE634" s="30"/>
      <c r="AF634" s="30"/>
      <c r="AG634" s="30"/>
      <c r="AH634" s="30"/>
      <c r="AI634" s="30"/>
      <c r="AJ634" s="30"/>
      <c r="AK634" s="30"/>
      <c r="AL634" s="30"/>
      <c r="AM634" s="30"/>
      <c r="AN634" s="30"/>
      <c r="AO634" s="30"/>
      <c r="AP634" s="30"/>
      <c r="AQ634" s="30"/>
      <c r="AR634" s="30"/>
      <c r="AS634" s="30"/>
      <c r="AT634" s="30"/>
      <c r="AU634" s="30"/>
      <c r="AV634" s="30"/>
      <c r="AW634" s="30"/>
      <c r="AX634" s="30"/>
      <c r="AY634" s="30"/>
      <c r="AZ634" s="30"/>
      <c r="BA634" s="30"/>
      <c r="BB634" s="30"/>
      <c r="BC634" s="30"/>
      <c r="BD634" s="30"/>
      <c r="BE634" s="30"/>
      <c r="BF634" s="30"/>
      <c r="BG634" s="30"/>
      <c r="BH634" s="30"/>
      <c r="BI634" s="30"/>
      <c r="BJ634" s="30"/>
      <c r="BK634" s="30"/>
      <c r="BL634" s="30"/>
      <c r="BM634" s="30"/>
      <c r="BN634" s="30"/>
      <c r="BO634" s="30"/>
      <c r="BP634" s="30"/>
      <c r="BQ634" s="30"/>
      <c r="BR634" s="30"/>
      <c r="BS634" s="30"/>
      <c r="BT634" s="30"/>
      <c r="BU634" s="30"/>
      <c r="BV634" s="30"/>
      <c r="BW634" s="30"/>
      <c r="BX634" s="30"/>
      <c r="BY634" s="30"/>
      <c r="BZ634" s="30"/>
      <c r="CA634" s="30"/>
      <c r="CB634" s="30"/>
      <c r="CC634" s="30"/>
      <c r="CD634" s="30"/>
      <c r="CE634" s="30"/>
      <c r="CF634" s="30"/>
      <c r="CG634" s="30"/>
      <c r="CH634" s="30"/>
      <c r="CI634" s="30"/>
      <c r="CJ634" s="30"/>
      <c r="CK634" s="30"/>
      <c r="CL634" s="30"/>
      <c r="CM634" s="30"/>
    </row>
    <row r="635" spans="1:91" s="84" customFormat="1">
      <c r="A635" s="44"/>
      <c r="B635" s="157"/>
      <c r="C635" s="205"/>
      <c r="D635" s="214"/>
      <c r="E635" s="195"/>
      <c r="F635" s="254"/>
      <c r="G635" s="158"/>
      <c r="H635" s="272"/>
      <c r="I635" s="272"/>
      <c r="J635" s="272"/>
      <c r="K635" s="23"/>
      <c r="L635" s="102"/>
      <c r="M635" s="49"/>
      <c r="N635" s="49"/>
      <c r="O635" s="30"/>
      <c r="P635" s="30"/>
      <c r="Q635" s="30"/>
      <c r="R635" s="30"/>
      <c r="S635" s="30"/>
      <c r="T635" s="30"/>
      <c r="U635" s="30"/>
      <c r="V635" s="30"/>
      <c r="W635" s="30"/>
      <c r="X635" s="30"/>
      <c r="Y635" s="30"/>
      <c r="Z635" s="30"/>
      <c r="AA635" s="30"/>
      <c r="AB635" s="30"/>
      <c r="AC635" s="30"/>
      <c r="AD635" s="30"/>
      <c r="AE635" s="30"/>
      <c r="AF635" s="30"/>
      <c r="AG635" s="30"/>
      <c r="AH635" s="30"/>
      <c r="AI635" s="30"/>
      <c r="AJ635" s="30"/>
      <c r="AK635" s="30"/>
      <c r="AL635" s="30"/>
      <c r="AM635" s="30"/>
      <c r="AN635" s="30"/>
      <c r="AO635" s="30"/>
      <c r="AP635" s="30"/>
      <c r="AQ635" s="30"/>
      <c r="AR635" s="30"/>
      <c r="AS635" s="30"/>
      <c r="AT635" s="30"/>
      <c r="AU635" s="30"/>
      <c r="AV635" s="30"/>
      <c r="AW635" s="30"/>
      <c r="AX635" s="30"/>
      <c r="AY635" s="30"/>
      <c r="AZ635" s="30"/>
      <c r="BA635" s="30"/>
      <c r="BB635" s="30"/>
      <c r="BC635" s="30"/>
      <c r="BD635" s="30"/>
      <c r="BE635" s="30"/>
      <c r="BF635" s="30"/>
      <c r="BG635" s="30"/>
      <c r="BH635" s="30"/>
      <c r="BI635" s="30"/>
      <c r="BJ635" s="30"/>
      <c r="BK635" s="30"/>
      <c r="BL635" s="30"/>
      <c r="BM635" s="30"/>
      <c r="BN635" s="30"/>
      <c r="BO635" s="30"/>
      <c r="BP635" s="30"/>
      <c r="BQ635" s="30"/>
      <c r="BR635" s="30"/>
      <c r="BS635" s="30"/>
      <c r="BT635" s="30"/>
      <c r="BU635" s="30"/>
      <c r="BV635" s="30"/>
      <c r="BW635" s="30"/>
      <c r="BX635" s="30"/>
      <c r="BY635" s="30"/>
      <c r="BZ635" s="30"/>
      <c r="CA635" s="30"/>
      <c r="CB635" s="30"/>
      <c r="CC635" s="30"/>
      <c r="CD635" s="30"/>
      <c r="CE635" s="30"/>
      <c r="CF635" s="30"/>
      <c r="CG635" s="30"/>
      <c r="CH635" s="30"/>
      <c r="CI635" s="30"/>
      <c r="CJ635" s="30"/>
      <c r="CK635" s="30"/>
      <c r="CL635" s="30"/>
      <c r="CM635" s="30"/>
    </row>
    <row r="636" spans="1:91" s="84" customFormat="1">
      <c r="A636" s="44"/>
      <c r="B636" s="157"/>
      <c r="C636" s="205"/>
      <c r="D636" s="215" t="s">
        <v>565</v>
      </c>
      <c r="E636" s="195"/>
      <c r="F636" s="254"/>
      <c r="G636" s="158"/>
      <c r="H636" s="272"/>
      <c r="I636" s="272"/>
      <c r="J636" s="272"/>
      <c r="K636" s="23"/>
      <c r="L636" s="102"/>
      <c r="M636" s="49"/>
      <c r="N636" s="49"/>
      <c r="O636" s="30"/>
      <c r="P636" s="30"/>
      <c r="Q636" s="30"/>
      <c r="R636" s="30"/>
      <c r="S636" s="30"/>
      <c r="T636" s="30"/>
      <c r="U636" s="30"/>
      <c r="V636" s="30"/>
      <c r="W636" s="30"/>
      <c r="X636" s="30"/>
      <c r="Y636" s="30"/>
      <c r="Z636" s="30"/>
      <c r="AA636" s="30"/>
      <c r="AB636" s="30"/>
      <c r="AC636" s="30"/>
      <c r="AD636" s="30"/>
      <c r="AE636" s="30"/>
      <c r="AF636" s="30"/>
      <c r="AG636" s="30"/>
      <c r="AH636" s="30"/>
      <c r="AI636" s="30"/>
      <c r="AJ636" s="30"/>
      <c r="AK636" s="30"/>
      <c r="AL636" s="30"/>
      <c r="AM636" s="30"/>
      <c r="AN636" s="30"/>
      <c r="AO636" s="30"/>
      <c r="AP636" s="30"/>
      <c r="AQ636" s="30"/>
      <c r="AR636" s="30"/>
      <c r="AS636" s="30"/>
      <c r="AT636" s="30"/>
      <c r="AU636" s="30"/>
      <c r="AV636" s="30"/>
      <c r="AW636" s="30"/>
      <c r="AX636" s="30"/>
      <c r="AY636" s="30"/>
      <c r="AZ636" s="30"/>
      <c r="BA636" s="30"/>
      <c r="BB636" s="30"/>
      <c r="BC636" s="30"/>
      <c r="BD636" s="30"/>
      <c r="BE636" s="30"/>
      <c r="BF636" s="30"/>
      <c r="BG636" s="30"/>
      <c r="BH636" s="30"/>
      <c r="BI636" s="30"/>
      <c r="BJ636" s="30"/>
      <c r="BK636" s="30"/>
      <c r="BL636" s="30"/>
      <c r="BM636" s="30"/>
      <c r="BN636" s="30"/>
      <c r="BO636" s="30"/>
      <c r="BP636" s="30"/>
      <c r="BQ636" s="30"/>
      <c r="BR636" s="30"/>
      <c r="BS636" s="30"/>
      <c r="BT636" s="30"/>
      <c r="BU636" s="30"/>
      <c r="BV636" s="30"/>
      <c r="BW636" s="30"/>
      <c r="BX636" s="30"/>
      <c r="BY636" s="30"/>
      <c r="BZ636" s="30"/>
      <c r="CA636" s="30"/>
      <c r="CB636" s="30"/>
      <c r="CC636" s="30"/>
      <c r="CD636" s="30"/>
      <c r="CE636" s="30"/>
      <c r="CF636" s="30"/>
      <c r="CG636" s="30"/>
      <c r="CH636" s="30"/>
      <c r="CI636" s="30"/>
      <c r="CJ636" s="30"/>
      <c r="CK636" s="30"/>
      <c r="CL636" s="30"/>
      <c r="CM636" s="30"/>
    </row>
    <row r="637" spans="1:91" s="84" customFormat="1">
      <c r="A637" s="44"/>
      <c r="B637" s="157"/>
      <c r="C637" s="205"/>
      <c r="D637" s="214" t="s">
        <v>566</v>
      </c>
      <c r="E637" s="195"/>
      <c r="F637" s="254"/>
      <c r="G637" s="158"/>
      <c r="H637" s="272"/>
      <c r="I637" s="272"/>
      <c r="J637" s="272"/>
      <c r="K637" s="23"/>
      <c r="L637" s="102"/>
      <c r="M637" s="49"/>
      <c r="N637" s="49"/>
      <c r="O637" s="30"/>
      <c r="P637" s="30"/>
      <c r="Q637" s="30"/>
      <c r="R637" s="30"/>
      <c r="S637" s="30"/>
      <c r="T637" s="30"/>
      <c r="U637" s="30"/>
      <c r="V637" s="30"/>
      <c r="W637" s="30"/>
      <c r="X637" s="30"/>
      <c r="Y637" s="30"/>
      <c r="Z637" s="30"/>
      <c r="AA637" s="30"/>
      <c r="AB637" s="30"/>
      <c r="AC637" s="30"/>
      <c r="AD637" s="30"/>
      <c r="AE637" s="30"/>
      <c r="AF637" s="30"/>
      <c r="AG637" s="30"/>
      <c r="AH637" s="30"/>
      <c r="AI637" s="30"/>
      <c r="AJ637" s="30"/>
      <c r="AK637" s="30"/>
      <c r="AL637" s="30"/>
      <c r="AM637" s="30"/>
      <c r="AN637" s="30"/>
      <c r="AO637" s="30"/>
      <c r="AP637" s="30"/>
      <c r="AQ637" s="30"/>
      <c r="AR637" s="30"/>
      <c r="AS637" s="30"/>
      <c r="AT637" s="30"/>
      <c r="AU637" s="30"/>
      <c r="AV637" s="30"/>
      <c r="AW637" s="30"/>
      <c r="AX637" s="30"/>
      <c r="AY637" s="30"/>
      <c r="AZ637" s="30"/>
      <c r="BA637" s="30"/>
      <c r="BB637" s="30"/>
      <c r="BC637" s="30"/>
      <c r="BD637" s="30"/>
      <c r="BE637" s="30"/>
      <c r="BF637" s="30"/>
      <c r="BG637" s="30"/>
      <c r="BH637" s="30"/>
      <c r="BI637" s="30"/>
      <c r="BJ637" s="30"/>
      <c r="BK637" s="30"/>
      <c r="BL637" s="30"/>
      <c r="BM637" s="30"/>
      <c r="BN637" s="30"/>
      <c r="BO637" s="30"/>
      <c r="BP637" s="30"/>
      <c r="BQ637" s="30"/>
      <c r="BR637" s="30"/>
      <c r="BS637" s="30"/>
      <c r="BT637" s="30"/>
      <c r="BU637" s="30"/>
      <c r="BV637" s="30"/>
      <c r="BW637" s="30"/>
      <c r="BX637" s="30"/>
      <c r="BY637" s="30"/>
      <c r="BZ637" s="30"/>
      <c r="CA637" s="30"/>
      <c r="CB637" s="30"/>
      <c r="CC637" s="30"/>
      <c r="CD637" s="30"/>
      <c r="CE637" s="30"/>
      <c r="CF637" s="30"/>
      <c r="CG637" s="30"/>
      <c r="CH637" s="30"/>
      <c r="CI637" s="30"/>
      <c r="CJ637" s="30"/>
      <c r="CK637" s="30"/>
      <c r="CL637" s="30"/>
      <c r="CM637" s="30"/>
    </row>
    <row r="638" spans="1:91" s="84" customFormat="1">
      <c r="A638" s="44"/>
      <c r="B638" s="157"/>
      <c r="C638" s="205"/>
      <c r="D638" s="214" t="s">
        <v>567</v>
      </c>
      <c r="E638" s="195"/>
      <c r="F638" s="254"/>
      <c r="G638" s="158"/>
      <c r="H638" s="272"/>
      <c r="I638" s="272"/>
      <c r="J638" s="272"/>
      <c r="K638" s="23"/>
      <c r="L638" s="102"/>
      <c r="M638" s="49"/>
      <c r="N638" s="49"/>
      <c r="O638" s="30"/>
      <c r="P638" s="30"/>
      <c r="Q638" s="30"/>
      <c r="R638" s="30"/>
      <c r="S638" s="30"/>
      <c r="T638" s="30"/>
      <c r="U638" s="30"/>
      <c r="V638" s="30"/>
      <c r="W638" s="30"/>
      <c r="X638" s="30"/>
      <c r="Y638" s="30"/>
      <c r="Z638" s="30"/>
      <c r="AA638" s="30"/>
      <c r="AB638" s="30"/>
      <c r="AC638" s="30"/>
      <c r="AD638" s="30"/>
      <c r="AE638" s="30"/>
      <c r="AF638" s="30"/>
      <c r="AG638" s="30"/>
      <c r="AH638" s="30"/>
      <c r="AI638" s="30"/>
      <c r="AJ638" s="30"/>
      <c r="AK638" s="30"/>
      <c r="AL638" s="30"/>
      <c r="AM638" s="30"/>
      <c r="AN638" s="30"/>
      <c r="AO638" s="30"/>
      <c r="AP638" s="30"/>
      <c r="AQ638" s="30"/>
      <c r="AR638" s="30"/>
      <c r="AS638" s="30"/>
      <c r="AT638" s="30"/>
      <c r="AU638" s="30"/>
      <c r="AV638" s="30"/>
      <c r="AW638" s="30"/>
      <c r="AX638" s="30"/>
      <c r="AY638" s="30"/>
      <c r="AZ638" s="30"/>
      <c r="BA638" s="30"/>
      <c r="BB638" s="30"/>
      <c r="BC638" s="30"/>
      <c r="BD638" s="30"/>
      <c r="BE638" s="30"/>
      <c r="BF638" s="30"/>
      <c r="BG638" s="30"/>
      <c r="BH638" s="30"/>
      <c r="BI638" s="30"/>
      <c r="BJ638" s="30"/>
      <c r="BK638" s="30"/>
      <c r="BL638" s="30"/>
      <c r="BM638" s="30"/>
      <c r="BN638" s="30"/>
      <c r="BO638" s="30"/>
      <c r="BP638" s="30"/>
      <c r="BQ638" s="30"/>
      <c r="BR638" s="30"/>
      <c r="BS638" s="30"/>
      <c r="BT638" s="30"/>
      <c r="BU638" s="30"/>
      <c r="BV638" s="30"/>
      <c r="BW638" s="30"/>
      <c r="BX638" s="30"/>
      <c r="BY638" s="30"/>
      <c r="BZ638" s="30"/>
      <c r="CA638" s="30"/>
      <c r="CB638" s="30"/>
      <c r="CC638" s="30"/>
      <c r="CD638" s="30"/>
      <c r="CE638" s="30"/>
      <c r="CF638" s="30"/>
      <c r="CG638" s="30"/>
      <c r="CH638" s="30"/>
      <c r="CI638" s="30"/>
      <c r="CJ638" s="30"/>
      <c r="CK638" s="30"/>
      <c r="CL638" s="30"/>
      <c r="CM638" s="30"/>
    </row>
    <row r="639" spans="1:91" s="84" customFormat="1">
      <c r="A639" s="44"/>
      <c r="B639" s="157"/>
      <c r="C639" s="205"/>
      <c r="D639" s="214" t="s">
        <v>568</v>
      </c>
      <c r="E639" s="195"/>
      <c r="F639" s="254"/>
      <c r="G639" s="158"/>
      <c r="H639" s="272"/>
      <c r="I639" s="272"/>
      <c r="J639" s="272"/>
      <c r="K639" s="23"/>
      <c r="L639" s="102"/>
      <c r="M639" s="49"/>
      <c r="N639" s="49"/>
      <c r="O639" s="30"/>
      <c r="P639" s="30"/>
      <c r="Q639" s="30"/>
      <c r="R639" s="30"/>
      <c r="S639" s="30"/>
      <c r="T639" s="30"/>
      <c r="U639" s="30"/>
      <c r="V639" s="30"/>
      <c r="W639" s="30"/>
      <c r="X639" s="30"/>
      <c r="Y639" s="30"/>
      <c r="Z639" s="30"/>
      <c r="AA639" s="30"/>
      <c r="AB639" s="30"/>
      <c r="AC639" s="30"/>
      <c r="AD639" s="30"/>
      <c r="AE639" s="30"/>
      <c r="AF639" s="30"/>
      <c r="AG639" s="30"/>
      <c r="AH639" s="30"/>
      <c r="AI639" s="30"/>
      <c r="AJ639" s="30"/>
      <c r="AK639" s="30"/>
      <c r="AL639" s="30"/>
      <c r="AM639" s="30"/>
      <c r="AN639" s="30"/>
      <c r="AO639" s="30"/>
      <c r="AP639" s="30"/>
      <c r="AQ639" s="30"/>
      <c r="AR639" s="30"/>
      <c r="AS639" s="30"/>
      <c r="AT639" s="30"/>
      <c r="AU639" s="30"/>
      <c r="AV639" s="30"/>
      <c r="AW639" s="30"/>
      <c r="AX639" s="30"/>
      <c r="AY639" s="30"/>
      <c r="AZ639" s="30"/>
      <c r="BA639" s="30"/>
      <c r="BB639" s="30"/>
      <c r="BC639" s="30"/>
      <c r="BD639" s="30"/>
      <c r="BE639" s="30"/>
      <c r="BF639" s="30"/>
      <c r="BG639" s="30"/>
      <c r="BH639" s="30"/>
      <c r="BI639" s="30"/>
      <c r="BJ639" s="30"/>
      <c r="BK639" s="30"/>
      <c r="BL639" s="30"/>
      <c r="BM639" s="30"/>
      <c r="BN639" s="30"/>
      <c r="BO639" s="30"/>
      <c r="BP639" s="30"/>
      <c r="BQ639" s="30"/>
      <c r="BR639" s="30"/>
      <c r="BS639" s="30"/>
      <c r="BT639" s="30"/>
      <c r="BU639" s="30"/>
      <c r="BV639" s="30"/>
      <c r="BW639" s="30"/>
      <c r="BX639" s="30"/>
      <c r="BY639" s="30"/>
      <c r="BZ639" s="30"/>
      <c r="CA639" s="30"/>
      <c r="CB639" s="30"/>
      <c r="CC639" s="30"/>
      <c r="CD639" s="30"/>
      <c r="CE639" s="30"/>
      <c r="CF639" s="30"/>
      <c r="CG639" s="30"/>
      <c r="CH639" s="30"/>
      <c r="CI639" s="30"/>
      <c r="CJ639" s="30"/>
      <c r="CK639" s="30"/>
      <c r="CL639" s="30"/>
      <c r="CM639" s="30"/>
    </row>
    <row r="640" spans="1:91" s="84" customFormat="1">
      <c r="A640" s="44"/>
      <c r="B640" s="157"/>
      <c r="C640" s="205"/>
      <c r="D640" s="215" t="s">
        <v>569</v>
      </c>
      <c r="E640" s="195"/>
      <c r="F640" s="254"/>
      <c r="G640" s="158"/>
      <c r="H640" s="272"/>
      <c r="I640" s="272"/>
      <c r="J640" s="272"/>
      <c r="K640" s="23"/>
      <c r="L640" s="102"/>
      <c r="M640" s="49"/>
      <c r="N640" s="49"/>
      <c r="O640" s="30"/>
      <c r="P640" s="30"/>
      <c r="Q640" s="30"/>
      <c r="R640" s="30"/>
      <c r="S640" s="30"/>
      <c r="T640" s="30"/>
      <c r="U640" s="30"/>
      <c r="V640" s="30"/>
      <c r="W640" s="30"/>
      <c r="X640" s="30"/>
      <c r="Y640" s="30"/>
      <c r="Z640" s="30"/>
      <c r="AA640" s="30"/>
      <c r="AB640" s="30"/>
      <c r="AC640" s="30"/>
      <c r="AD640" s="30"/>
      <c r="AE640" s="30"/>
      <c r="AF640" s="30"/>
      <c r="AG640" s="30"/>
      <c r="AH640" s="30"/>
      <c r="AI640" s="30"/>
      <c r="AJ640" s="30"/>
      <c r="AK640" s="30"/>
      <c r="AL640" s="30"/>
      <c r="AM640" s="30"/>
      <c r="AN640" s="30"/>
      <c r="AO640" s="30"/>
      <c r="AP640" s="30"/>
      <c r="AQ640" s="30"/>
      <c r="AR640" s="30"/>
      <c r="AS640" s="30"/>
      <c r="AT640" s="30"/>
      <c r="AU640" s="30"/>
      <c r="AV640" s="30"/>
      <c r="AW640" s="30"/>
      <c r="AX640" s="30"/>
      <c r="AY640" s="30"/>
      <c r="AZ640" s="30"/>
      <c r="BA640" s="30"/>
      <c r="BB640" s="30"/>
      <c r="BC640" s="30"/>
      <c r="BD640" s="30"/>
      <c r="BE640" s="30"/>
      <c r="BF640" s="30"/>
      <c r="BG640" s="30"/>
      <c r="BH640" s="30"/>
      <c r="BI640" s="30"/>
      <c r="BJ640" s="30"/>
      <c r="BK640" s="30"/>
      <c r="BL640" s="30"/>
      <c r="BM640" s="30"/>
      <c r="BN640" s="30"/>
      <c r="BO640" s="30"/>
      <c r="BP640" s="30"/>
      <c r="BQ640" s="30"/>
      <c r="BR640" s="30"/>
      <c r="BS640" s="30"/>
      <c r="BT640" s="30"/>
      <c r="BU640" s="30"/>
      <c r="BV640" s="30"/>
      <c r="BW640" s="30"/>
      <c r="BX640" s="30"/>
      <c r="BY640" s="30"/>
      <c r="BZ640" s="30"/>
      <c r="CA640" s="30"/>
      <c r="CB640" s="30"/>
      <c r="CC640" s="30"/>
      <c r="CD640" s="30"/>
      <c r="CE640" s="30"/>
      <c r="CF640" s="30"/>
      <c r="CG640" s="30"/>
      <c r="CH640" s="30"/>
      <c r="CI640" s="30"/>
      <c r="CJ640" s="30"/>
      <c r="CK640" s="30"/>
      <c r="CL640" s="30"/>
      <c r="CM640" s="30"/>
    </row>
    <row r="641" spans="1:91" s="84" customFormat="1">
      <c r="A641" s="44"/>
      <c r="B641" s="157"/>
      <c r="C641" s="205"/>
      <c r="D641" s="214" t="s">
        <v>570</v>
      </c>
      <c r="E641" s="195"/>
      <c r="F641" s="254"/>
      <c r="G641" s="158"/>
      <c r="H641" s="272"/>
      <c r="I641" s="272"/>
      <c r="J641" s="272"/>
      <c r="K641" s="23"/>
      <c r="L641" s="102"/>
      <c r="M641" s="49"/>
      <c r="N641" s="49"/>
      <c r="O641" s="30"/>
      <c r="P641" s="30"/>
      <c r="Q641" s="30"/>
      <c r="R641" s="30"/>
      <c r="S641" s="30"/>
      <c r="T641" s="30"/>
      <c r="U641" s="30"/>
      <c r="V641" s="30"/>
      <c r="W641" s="30"/>
      <c r="X641" s="30"/>
      <c r="Y641" s="30"/>
      <c r="Z641" s="30"/>
      <c r="AA641" s="30"/>
      <c r="AB641" s="30"/>
      <c r="AC641" s="30"/>
      <c r="AD641" s="30"/>
      <c r="AE641" s="30"/>
      <c r="AF641" s="30"/>
      <c r="AG641" s="30"/>
      <c r="AH641" s="30"/>
      <c r="AI641" s="30"/>
      <c r="AJ641" s="30"/>
      <c r="AK641" s="30"/>
      <c r="AL641" s="30"/>
      <c r="AM641" s="30"/>
      <c r="AN641" s="30"/>
      <c r="AO641" s="30"/>
      <c r="AP641" s="30"/>
      <c r="AQ641" s="30"/>
      <c r="AR641" s="30"/>
      <c r="AS641" s="30"/>
      <c r="AT641" s="30"/>
      <c r="AU641" s="30"/>
      <c r="AV641" s="30"/>
      <c r="AW641" s="30"/>
      <c r="AX641" s="30"/>
      <c r="AY641" s="30"/>
      <c r="AZ641" s="30"/>
      <c r="BA641" s="30"/>
      <c r="BB641" s="30"/>
      <c r="BC641" s="30"/>
      <c r="BD641" s="30"/>
      <c r="BE641" s="30"/>
      <c r="BF641" s="30"/>
      <c r="BG641" s="30"/>
      <c r="BH641" s="30"/>
      <c r="BI641" s="30"/>
      <c r="BJ641" s="30"/>
      <c r="BK641" s="30"/>
      <c r="BL641" s="30"/>
      <c r="BM641" s="30"/>
      <c r="BN641" s="30"/>
      <c r="BO641" s="30"/>
      <c r="BP641" s="30"/>
      <c r="BQ641" s="30"/>
      <c r="BR641" s="30"/>
      <c r="BS641" s="30"/>
      <c r="BT641" s="30"/>
      <c r="BU641" s="30"/>
      <c r="BV641" s="30"/>
      <c r="BW641" s="30"/>
      <c r="BX641" s="30"/>
      <c r="BY641" s="30"/>
      <c r="BZ641" s="30"/>
      <c r="CA641" s="30"/>
      <c r="CB641" s="30"/>
      <c r="CC641" s="30"/>
      <c r="CD641" s="30"/>
      <c r="CE641" s="30"/>
      <c r="CF641" s="30"/>
      <c r="CG641" s="30"/>
      <c r="CH641" s="30"/>
      <c r="CI641" s="30"/>
      <c r="CJ641" s="30"/>
      <c r="CK641" s="30"/>
      <c r="CL641" s="30"/>
      <c r="CM641" s="30"/>
    </row>
    <row r="642" spans="1:91" s="84" customFormat="1">
      <c r="A642" s="44"/>
      <c r="B642" s="157"/>
      <c r="C642" s="205"/>
      <c r="D642" s="214" t="s">
        <v>571</v>
      </c>
      <c r="E642" s="195"/>
      <c r="F642" s="254"/>
      <c r="G642" s="158"/>
      <c r="H642" s="272"/>
      <c r="I642" s="272"/>
      <c r="J642" s="272"/>
      <c r="K642" s="23"/>
      <c r="L642" s="102"/>
      <c r="M642" s="49"/>
      <c r="N642" s="49"/>
      <c r="O642" s="30"/>
      <c r="P642" s="30"/>
      <c r="Q642" s="30"/>
      <c r="R642" s="30"/>
      <c r="S642" s="30"/>
      <c r="T642" s="30"/>
      <c r="U642" s="30"/>
      <c r="V642" s="30"/>
      <c r="W642" s="30"/>
      <c r="X642" s="30"/>
      <c r="Y642" s="30"/>
      <c r="Z642" s="30"/>
      <c r="AA642" s="30"/>
      <c r="AB642" s="30"/>
      <c r="AC642" s="30"/>
      <c r="AD642" s="30"/>
      <c r="AE642" s="30"/>
      <c r="AF642" s="30"/>
      <c r="AG642" s="30"/>
      <c r="AH642" s="30"/>
      <c r="AI642" s="30"/>
      <c r="AJ642" s="30"/>
      <c r="AK642" s="30"/>
      <c r="AL642" s="30"/>
      <c r="AM642" s="30"/>
      <c r="AN642" s="30"/>
      <c r="AO642" s="30"/>
      <c r="AP642" s="30"/>
      <c r="AQ642" s="30"/>
      <c r="AR642" s="30"/>
      <c r="AS642" s="30"/>
      <c r="AT642" s="30"/>
      <c r="AU642" s="30"/>
      <c r="AV642" s="30"/>
      <c r="AW642" s="30"/>
      <c r="AX642" s="30"/>
      <c r="AY642" s="30"/>
      <c r="AZ642" s="30"/>
      <c r="BA642" s="30"/>
      <c r="BB642" s="30"/>
      <c r="BC642" s="30"/>
      <c r="BD642" s="30"/>
      <c r="BE642" s="30"/>
      <c r="BF642" s="30"/>
      <c r="BG642" s="30"/>
      <c r="BH642" s="30"/>
      <c r="BI642" s="30"/>
      <c r="BJ642" s="30"/>
      <c r="BK642" s="30"/>
      <c r="BL642" s="30"/>
      <c r="BM642" s="30"/>
      <c r="BN642" s="30"/>
      <c r="BO642" s="30"/>
      <c r="BP642" s="30"/>
      <c r="BQ642" s="30"/>
      <c r="BR642" s="30"/>
      <c r="BS642" s="30"/>
      <c r="BT642" s="30"/>
      <c r="BU642" s="30"/>
      <c r="BV642" s="30"/>
      <c r="BW642" s="30"/>
      <c r="BX642" s="30"/>
      <c r="BY642" s="30"/>
      <c r="BZ642" s="30"/>
      <c r="CA642" s="30"/>
      <c r="CB642" s="30"/>
      <c r="CC642" s="30"/>
      <c r="CD642" s="30"/>
      <c r="CE642" s="30"/>
      <c r="CF642" s="30"/>
      <c r="CG642" s="30"/>
      <c r="CH642" s="30"/>
      <c r="CI642" s="30"/>
      <c r="CJ642" s="30"/>
      <c r="CK642" s="30"/>
      <c r="CL642" s="30"/>
      <c r="CM642" s="30"/>
    </row>
    <row r="643" spans="1:91" s="84" customFormat="1">
      <c r="A643" s="44"/>
      <c r="B643" s="157"/>
      <c r="C643" s="205"/>
      <c r="D643" s="214" t="s">
        <v>580</v>
      </c>
      <c r="E643" s="195"/>
      <c r="F643" s="254"/>
      <c r="G643" s="158"/>
      <c r="H643" s="272"/>
      <c r="I643" s="272"/>
      <c r="J643" s="272"/>
      <c r="K643" s="23"/>
      <c r="L643" s="102"/>
      <c r="M643" s="49"/>
      <c r="N643" s="49"/>
      <c r="O643" s="30"/>
      <c r="P643" s="30"/>
      <c r="Q643" s="30"/>
      <c r="R643" s="30"/>
      <c r="S643" s="30"/>
      <c r="T643" s="30"/>
      <c r="U643" s="30"/>
      <c r="V643" s="30"/>
      <c r="W643" s="30"/>
      <c r="X643" s="30"/>
      <c r="Y643" s="30"/>
      <c r="Z643" s="30"/>
      <c r="AA643" s="30"/>
      <c r="AB643" s="30"/>
      <c r="AC643" s="30"/>
      <c r="AD643" s="30"/>
      <c r="AE643" s="30"/>
      <c r="AF643" s="30"/>
      <c r="AG643" s="30"/>
      <c r="AH643" s="30"/>
      <c r="AI643" s="30"/>
      <c r="AJ643" s="30"/>
      <c r="AK643" s="30"/>
      <c r="AL643" s="30"/>
      <c r="AM643" s="30"/>
      <c r="AN643" s="30"/>
      <c r="AO643" s="30"/>
      <c r="AP643" s="30"/>
      <c r="AQ643" s="30"/>
      <c r="AR643" s="30"/>
      <c r="AS643" s="30"/>
      <c r="AT643" s="30"/>
      <c r="AU643" s="30"/>
      <c r="AV643" s="30"/>
      <c r="AW643" s="30"/>
      <c r="AX643" s="30"/>
      <c r="AY643" s="30"/>
      <c r="AZ643" s="30"/>
      <c r="BA643" s="30"/>
      <c r="BB643" s="30"/>
      <c r="BC643" s="30"/>
      <c r="BD643" s="30"/>
      <c r="BE643" s="30"/>
      <c r="BF643" s="30"/>
      <c r="BG643" s="30"/>
      <c r="BH643" s="30"/>
      <c r="BI643" s="30"/>
      <c r="BJ643" s="30"/>
      <c r="BK643" s="30"/>
      <c r="BL643" s="30"/>
      <c r="BM643" s="30"/>
      <c r="BN643" s="30"/>
      <c r="BO643" s="30"/>
      <c r="BP643" s="30"/>
      <c r="BQ643" s="30"/>
      <c r="BR643" s="30"/>
      <c r="BS643" s="30"/>
      <c r="BT643" s="30"/>
      <c r="BU643" s="30"/>
      <c r="BV643" s="30"/>
      <c r="BW643" s="30"/>
      <c r="BX643" s="30"/>
      <c r="BY643" s="30"/>
      <c r="BZ643" s="30"/>
      <c r="CA643" s="30"/>
      <c r="CB643" s="30"/>
      <c r="CC643" s="30"/>
      <c r="CD643" s="30"/>
      <c r="CE643" s="30"/>
      <c r="CF643" s="30"/>
      <c r="CG643" s="30"/>
      <c r="CH643" s="30"/>
      <c r="CI643" s="30"/>
      <c r="CJ643" s="30"/>
      <c r="CK643" s="30"/>
      <c r="CL643" s="30"/>
      <c r="CM643" s="30"/>
    </row>
    <row r="644" spans="1:91" s="84" customFormat="1">
      <c r="A644" s="44"/>
      <c r="B644" s="157"/>
      <c r="C644" s="205"/>
      <c r="D644" s="214" t="s">
        <v>572</v>
      </c>
      <c r="E644" s="195"/>
      <c r="F644" s="254"/>
      <c r="G644" s="158"/>
      <c r="H644" s="272"/>
      <c r="I644" s="272"/>
      <c r="J644" s="272"/>
      <c r="K644" s="23"/>
      <c r="L644" s="102"/>
      <c r="M644" s="49"/>
      <c r="N644" s="49"/>
      <c r="O644" s="30"/>
      <c r="P644" s="30"/>
      <c r="Q644" s="30"/>
      <c r="R644" s="30"/>
      <c r="S644" s="30"/>
      <c r="T644" s="30"/>
      <c r="U644" s="30"/>
      <c r="V644" s="30"/>
      <c r="W644" s="30"/>
      <c r="X644" s="30"/>
      <c r="Y644" s="30"/>
      <c r="Z644" s="30"/>
      <c r="AA644" s="30"/>
      <c r="AB644" s="30"/>
      <c r="AC644" s="30"/>
      <c r="AD644" s="30"/>
      <c r="AE644" s="30"/>
      <c r="AF644" s="30"/>
      <c r="AG644" s="30"/>
      <c r="AH644" s="30"/>
      <c r="AI644" s="30"/>
      <c r="AJ644" s="30"/>
      <c r="AK644" s="30"/>
      <c r="AL644" s="30"/>
      <c r="AM644" s="30"/>
      <c r="AN644" s="30"/>
      <c r="AO644" s="30"/>
      <c r="AP644" s="30"/>
      <c r="AQ644" s="30"/>
      <c r="AR644" s="30"/>
      <c r="AS644" s="30"/>
      <c r="AT644" s="30"/>
      <c r="AU644" s="30"/>
      <c r="AV644" s="30"/>
      <c r="AW644" s="30"/>
      <c r="AX644" s="30"/>
      <c r="AY644" s="30"/>
      <c r="AZ644" s="30"/>
      <c r="BA644" s="30"/>
      <c r="BB644" s="30"/>
      <c r="BC644" s="30"/>
      <c r="BD644" s="30"/>
      <c r="BE644" s="30"/>
      <c r="BF644" s="30"/>
      <c r="BG644" s="30"/>
      <c r="BH644" s="30"/>
      <c r="BI644" s="30"/>
      <c r="BJ644" s="30"/>
      <c r="BK644" s="30"/>
      <c r="BL644" s="30"/>
      <c r="BM644" s="30"/>
      <c r="BN644" s="30"/>
      <c r="BO644" s="30"/>
      <c r="BP644" s="30"/>
      <c r="BQ644" s="30"/>
      <c r="BR644" s="30"/>
      <c r="BS644" s="30"/>
      <c r="BT644" s="30"/>
      <c r="BU644" s="30"/>
      <c r="BV644" s="30"/>
      <c r="BW644" s="30"/>
      <c r="BX644" s="30"/>
      <c r="BY644" s="30"/>
      <c r="BZ644" s="30"/>
      <c r="CA644" s="30"/>
      <c r="CB644" s="30"/>
      <c r="CC644" s="30"/>
      <c r="CD644" s="30"/>
      <c r="CE644" s="30"/>
      <c r="CF644" s="30"/>
      <c r="CG644" s="30"/>
      <c r="CH644" s="30"/>
      <c r="CI644" s="30"/>
      <c r="CJ644" s="30"/>
      <c r="CK644" s="30"/>
      <c r="CL644" s="30"/>
      <c r="CM644" s="30"/>
    </row>
    <row r="645" spans="1:91" s="84" customFormat="1">
      <c r="A645" s="44"/>
      <c r="B645" s="157"/>
      <c r="C645" s="205"/>
      <c r="D645" s="215" t="s">
        <v>573</v>
      </c>
      <c r="E645" s="195"/>
      <c r="F645" s="254"/>
      <c r="G645" s="158"/>
      <c r="H645" s="272"/>
      <c r="I645" s="272"/>
      <c r="J645" s="272"/>
      <c r="K645" s="23"/>
      <c r="L645" s="102"/>
      <c r="M645" s="49"/>
      <c r="N645" s="49"/>
      <c r="O645" s="30"/>
      <c r="P645" s="30"/>
      <c r="Q645" s="30"/>
      <c r="R645" s="30"/>
      <c r="S645" s="30"/>
      <c r="T645" s="30"/>
      <c r="U645" s="30"/>
      <c r="V645" s="30"/>
      <c r="W645" s="30"/>
      <c r="X645" s="30"/>
      <c r="Y645" s="30"/>
      <c r="Z645" s="30"/>
      <c r="AA645" s="30"/>
      <c r="AB645" s="30"/>
      <c r="AC645" s="30"/>
      <c r="AD645" s="30"/>
      <c r="AE645" s="30"/>
      <c r="AF645" s="30"/>
      <c r="AG645" s="30"/>
      <c r="AH645" s="30"/>
      <c r="AI645" s="30"/>
      <c r="AJ645" s="30"/>
      <c r="AK645" s="30"/>
      <c r="AL645" s="30"/>
      <c r="AM645" s="30"/>
      <c r="AN645" s="30"/>
      <c r="AO645" s="30"/>
      <c r="AP645" s="30"/>
      <c r="AQ645" s="30"/>
      <c r="AR645" s="30"/>
      <c r="AS645" s="30"/>
      <c r="AT645" s="30"/>
      <c r="AU645" s="30"/>
      <c r="AV645" s="30"/>
      <c r="AW645" s="30"/>
      <c r="AX645" s="30"/>
      <c r="AY645" s="30"/>
      <c r="AZ645" s="30"/>
      <c r="BA645" s="30"/>
      <c r="BB645" s="30"/>
      <c r="BC645" s="30"/>
      <c r="BD645" s="30"/>
      <c r="BE645" s="30"/>
      <c r="BF645" s="30"/>
      <c r="BG645" s="30"/>
      <c r="BH645" s="30"/>
      <c r="BI645" s="30"/>
      <c r="BJ645" s="30"/>
      <c r="BK645" s="30"/>
      <c r="BL645" s="30"/>
      <c r="BM645" s="30"/>
      <c r="BN645" s="30"/>
      <c r="BO645" s="30"/>
      <c r="BP645" s="30"/>
      <c r="BQ645" s="30"/>
      <c r="BR645" s="30"/>
      <c r="BS645" s="30"/>
      <c r="BT645" s="30"/>
      <c r="BU645" s="30"/>
      <c r="BV645" s="30"/>
      <c r="BW645" s="30"/>
      <c r="BX645" s="30"/>
      <c r="BY645" s="30"/>
      <c r="BZ645" s="30"/>
      <c r="CA645" s="30"/>
      <c r="CB645" s="30"/>
      <c r="CC645" s="30"/>
      <c r="CD645" s="30"/>
      <c r="CE645" s="30"/>
      <c r="CF645" s="30"/>
      <c r="CG645" s="30"/>
      <c r="CH645" s="30"/>
      <c r="CI645" s="30"/>
      <c r="CJ645" s="30"/>
      <c r="CK645" s="30"/>
      <c r="CL645" s="30"/>
      <c r="CM645" s="30"/>
    </row>
    <row r="646" spans="1:91" s="84" customFormat="1">
      <c r="A646" s="44"/>
      <c r="B646" s="157"/>
      <c r="C646" s="205"/>
      <c r="D646" s="216" t="s">
        <v>574</v>
      </c>
      <c r="E646" s="195"/>
      <c r="F646" s="254"/>
      <c r="G646" s="158"/>
      <c r="H646" s="272"/>
      <c r="I646" s="272"/>
      <c r="J646" s="272"/>
      <c r="K646" s="23"/>
      <c r="L646" s="102"/>
      <c r="M646" s="49"/>
      <c r="N646" s="49"/>
      <c r="O646" s="30"/>
      <c r="P646" s="30"/>
      <c r="Q646" s="30"/>
      <c r="R646" s="30"/>
      <c r="S646" s="30"/>
      <c r="T646" s="30"/>
      <c r="U646" s="30"/>
      <c r="V646" s="30"/>
      <c r="W646" s="30"/>
      <c r="X646" s="30"/>
      <c r="Y646" s="30"/>
      <c r="Z646" s="30"/>
      <c r="AA646" s="30"/>
      <c r="AB646" s="30"/>
      <c r="AC646" s="30"/>
      <c r="AD646" s="30"/>
      <c r="AE646" s="30"/>
      <c r="AF646" s="30"/>
      <c r="AG646" s="30"/>
      <c r="AH646" s="30"/>
      <c r="AI646" s="30"/>
      <c r="AJ646" s="30"/>
      <c r="AK646" s="30"/>
      <c r="AL646" s="30"/>
      <c r="AM646" s="30"/>
      <c r="AN646" s="30"/>
      <c r="AO646" s="30"/>
      <c r="AP646" s="30"/>
      <c r="AQ646" s="30"/>
      <c r="AR646" s="30"/>
      <c r="AS646" s="30"/>
      <c r="AT646" s="30"/>
      <c r="AU646" s="30"/>
      <c r="AV646" s="30"/>
      <c r="AW646" s="30"/>
      <c r="AX646" s="30"/>
      <c r="AY646" s="30"/>
      <c r="AZ646" s="30"/>
      <c r="BA646" s="30"/>
      <c r="BB646" s="30"/>
      <c r="BC646" s="30"/>
      <c r="BD646" s="30"/>
      <c r="BE646" s="30"/>
      <c r="BF646" s="30"/>
      <c r="BG646" s="30"/>
      <c r="BH646" s="30"/>
      <c r="BI646" s="30"/>
      <c r="BJ646" s="30"/>
      <c r="BK646" s="30"/>
      <c r="BL646" s="30"/>
      <c r="BM646" s="30"/>
      <c r="BN646" s="30"/>
      <c r="BO646" s="30"/>
      <c r="BP646" s="30"/>
      <c r="BQ646" s="30"/>
      <c r="BR646" s="30"/>
      <c r="BS646" s="30"/>
      <c r="BT646" s="30"/>
      <c r="BU646" s="30"/>
      <c r="BV646" s="30"/>
      <c r="BW646" s="30"/>
      <c r="BX646" s="30"/>
      <c r="BY646" s="30"/>
      <c r="BZ646" s="30"/>
      <c r="CA646" s="30"/>
      <c r="CB646" s="30"/>
      <c r="CC646" s="30"/>
      <c r="CD646" s="30"/>
      <c r="CE646" s="30"/>
      <c r="CF646" s="30"/>
      <c r="CG646" s="30"/>
      <c r="CH646" s="30"/>
      <c r="CI646" s="30"/>
      <c r="CJ646" s="30"/>
      <c r="CK646" s="30"/>
      <c r="CL646" s="30"/>
      <c r="CM646" s="30"/>
    </row>
    <row r="647" spans="1:91" s="84" customFormat="1">
      <c r="A647" s="44"/>
      <c r="B647" s="157"/>
      <c r="C647" s="205"/>
      <c r="D647" s="213" t="s">
        <v>575</v>
      </c>
      <c r="E647" s="195"/>
      <c r="F647" s="254"/>
      <c r="G647" s="158"/>
      <c r="H647" s="272"/>
      <c r="I647" s="272"/>
      <c r="J647" s="272"/>
      <c r="K647" s="23"/>
      <c r="L647" s="102"/>
      <c r="M647" s="49"/>
      <c r="N647" s="49"/>
      <c r="O647" s="30"/>
      <c r="P647" s="30"/>
      <c r="Q647" s="30"/>
      <c r="R647" s="30"/>
      <c r="S647" s="30"/>
      <c r="T647" s="30"/>
      <c r="U647" s="30"/>
      <c r="V647" s="30"/>
      <c r="W647" s="30"/>
      <c r="X647" s="30"/>
      <c r="Y647" s="30"/>
      <c r="Z647" s="30"/>
      <c r="AA647" s="30"/>
      <c r="AB647" s="30"/>
      <c r="AC647" s="30"/>
      <c r="AD647" s="30"/>
      <c r="AE647" s="30"/>
      <c r="AF647" s="30"/>
      <c r="AG647" s="30"/>
      <c r="AH647" s="30"/>
      <c r="AI647" s="30"/>
      <c r="AJ647" s="30"/>
      <c r="AK647" s="30"/>
      <c r="AL647" s="30"/>
      <c r="AM647" s="30"/>
      <c r="AN647" s="30"/>
      <c r="AO647" s="30"/>
      <c r="AP647" s="30"/>
      <c r="AQ647" s="30"/>
      <c r="AR647" s="30"/>
      <c r="AS647" s="30"/>
      <c r="AT647" s="30"/>
      <c r="AU647" s="30"/>
      <c r="AV647" s="30"/>
      <c r="AW647" s="30"/>
      <c r="AX647" s="30"/>
      <c r="AY647" s="30"/>
      <c r="AZ647" s="30"/>
      <c r="BA647" s="30"/>
      <c r="BB647" s="30"/>
      <c r="BC647" s="30"/>
      <c r="BD647" s="30"/>
      <c r="BE647" s="30"/>
      <c r="BF647" s="30"/>
      <c r="BG647" s="30"/>
      <c r="BH647" s="30"/>
      <c r="BI647" s="30"/>
      <c r="BJ647" s="30"/>
      <c r="BK647" s="30"/>
      <c r="BL647" s="30"/>
      <c r="BM647" s="30"/>
      <c r="BN647" s="30"/>
      <c r="BO647" s="30"/>
      <c r="BP647" s="30"/>
      <c r="BQ647" s="30"/>
      <c r="BR647" s="30"/>
      <c r="BS647" s="30"/>
      <c r="BT647" s="30"/>
      <c r="BU647" s="30"/>
      <c r="BV647" s="30"/>
      <c r="BW647" s="30"/>
      <c r="BX647" s="30"/>
      <c r="BY647" s="30"/>
      <c r="BZ647" s="30"/>
      <c r="CA647" s="30"/>
      <c r="CB647" s="30"/>
      <c r="CC647" s="30"/>
      <c r="CD647" s="30"/>
      <c r="CE647" s="30"/>
      <c r="CF647" s="30"/>
      <c r="CG647" s="30"/>
      <c r="CH647" s="30"/>
      <c r="CI647" s="30"/>
      <c r="CJ647" s="30"/>
      <c r="CK647" s="30"/>
      <c r="CL647" s="30"/>
      <c r="CM647" s="30"/>
    </row>
    <row r="648" spans="1:91" s="84" customFormat="1">
      <c r="A648" s="44"/>
      <c r="B648" s="157"/>
      <c r="C648" s="205"/>
      <c r="D648" s="214" t="s">
        <v>576</v>
      </c>
      <c r="E648" s="195"/>
      <c r="F648" s="254"/>
      <c r="G648" s="158"/>
      <c r="H648" s="272"/>
      <c r="I648" s="272"/>
      <c r="J648" s="272"/>
      <c r="K648" s="23"/>
      <c r="L648" s="102"/>
      <c r="M648" s="49"/>
      <c r="N648" s="49"/>
      <c r="O648" s="30"/>
      <c r="P648" s="30"/>
      <c r="Q648" s="30"/>
      <c r="R648" s="30"/>
      <c r="S648" s="30"/>
      <c r="T648" s="30"/>
      <c r="U648" s="30"/>
      <c r="V648" s="30"/>
      <c r="W648" s="30"/>
      <c r="X648" s="30"/>
      <c r="Y648" s="30"/>
      <c r="Z648" s="30"/>
      <c r="AA648" s="30"/>
      <c r="AB648" s="30"/>
      <c r="AC648" s="30"/>
      <c r="AD648" s="30"/>
      <c r="AE648" s="30"/>
      <c r="AF648" s="30"/>
      <c r="AG648" s="30"/>
      <c r="AH648" s="30"/>
      <c r="AI648" s="30"/>
      <c r="AJ648" s="30"/>
      <c r="AK648" s="30"/>
      <c r="AL648" s="30"/>
      <c r="AM648" s="30"/>
      <c r="AN648" s="30"/>
      <c r="AO648" s="30"/>
      <c r="AP648" s="30"/>
      <c r="AQ648" s="30"/>
      <c r="AR648" s="30"/>
      <c r="AS648" s="30"/>
      <c r="AT648" s="30"/>
      <c r="AU648" s="30"/>
      <c r="AV648" s="30"/>
      <c r="AW648" s="30"/>
      <c r="AX648" s="30"/>
      <c r="AY648" s="30"/>
      <c r="AZ648" s="30"/>
      <c r="BA648" s="30"/>
      <c r="BB648" s="30"/>
      <c r="BC648" s="30"/>
      <c r="BD648" s="30"/>
      <c r="BE648" s="30"/>
      <c r="BF648" s="30"/>
      <c r="BG648" s="30"/>
      <c r="BH648" s="30"/>
      <c r="BI648" s="30"/>
      <c r="BJ648" s="30"/>
      <c r="BK648" s="30"/>
      <c r="BL648" s="30"/>
      <c r="BM648" s="30"/>
      <c r="BN648" s="30"/>
      <c r="BO648" s="30"/>
      <c r="BP648" s="30"/>
      <c r="BQ648" s="30"/>
      <c r="BR648" s="30"/>
      <c r="BS648" s="30"/>
      <c r="BT648" s="30"/>
      <c r="BU648" s="30"/>
      <c r="BV648" s="30"/>
      <c r="BW648" s="30"/>
      <c r="BX648" s="30"/>
      <c r="BY648" s="30"/>
      <c r="BZ648" s="30"/>
      <c r="CA648" s="30"/>
      <c r="CB648" s="30"/>
      <c r="CC648" s="30"/>
      <c r="CD648" s="30"/>
      <c r="CE648" s="30"/>
      <c r="CF648" s="30"/>
      <c r="CG648" s="30"/>
      <c r="CH648" s="30"/>
      <c r="CI648" s="30"/>
      <c r="CJ648" s="30"/>
      <c r="CK648" s="30"/>
      <c r="CL648" s="30"/>
      <c r="CM648" s="30"/>
    </row>
    <row r="649" spans="1:91" s="84" customFormat="1">
      <c r="A649" s="44"/>
      <c r="B649" s="157"/>
      <c r="C649" s="205"/>
      <c r="D649" s="213" t="s">
        <v>577</v>
      </c>
      <c r="E649" s="195"/>
      <c r="F649" s="254"/>
      <c r="G649" s="158"/>
      <c r="H649" s="272"/>
      <c r="I649" s="272"/>
      <c r="J649" s="272"/>
      <c r="K649" s="23"/>
      <c r="L649" s="102"/>
      <c r="M649" s="49"/>
      <c r="N649" s="49"/>
      <c r="O649" s="30"/>
      <c r="P649" s="30"/>
      <c r="Q649" s="30"/>
      <c r="R649" s="30"/>
      <c r="S649" s="30"/>
      <c r="T649" s="30"/>
      <c r="U649" s="30"/>
      <c r="V649" s="30"/>
      <c r="W649" s="30"/>
      <c r="X649" s="30"/>
      <c r="Y649" s="30"/>
      <c r="Z649" s="30"/>
      <c r="AA649" s="30"/>
      <c r="AB649" s="30"/>
      <c r="AC649" s="30"/>
      <c r="AD649" s="30"/>
      <c r="AE649" s="30"/>
      <c r="AF649" s="30"/>
      <c r="AG649" s="30"/>
      <c r="AH649" s="30"/>
      <c r="AI649" s="30"/>
      <c r="AJ649" s="30"/>
      <c r="AK649" s="30"/>
      <c r="AL649" s="30"/>
      <c r="AM649" s="30"/>
      <c r="AN649" s="30"/>
      <c r="AO649" s="30"/>
      <c r="AP649" s="30"/>
      <c r="AQ649" s="30"/>
      <c r="AR649" s="30"/>
      <c r="AS649" s="30"/>
      <c r="AT649" s="30"/>
      <c r="AU649" s="30"/>
      <c r="AV649" s="30"/>
      <c r="AW649" s="30"/>
      <c r="AX649" s="30"/>
      <c r="AY649" s="30"/>
      <c r="AZ649" s="30"/>
      <c r="BA649" s="30"/>
      <c r="BB649" s="30"/>
      <c r="BC649" s="30"/>
      <c r="BD649" s="30"/>
      <c r="BE649" s="30"/>
      <c r="BF649" s="30"/>
      <c r="BG649" s="30"/>
      <c r="BH649" s="30"/>
      <c r="BI649" s="30"/>
      <c r="BJ649" s="30"/>
      <c r="BK649" s="30"/>
      <c r="BL649" s="30"/>
      <c r="BM649" s="30"/>
      <c r="BN649" s="30"/>
      <c r="BO649" s="30"/>
      <c r="BP649" s="30"/>
      <c r="BQ649" s="30"/>
      <c r="BR649" s="30"/>
      <c r="BS649" s="30"/>
      <c r="BT649" s="30"/>
      <c r="BU649" s="30"/>
      <c r="BV649" s="30"/>
      <c r="BW649" s="30"/>
      <c r="BX649" s="30"/>
      <c r="BY649" s="30"/>
      <c r="BZ649" s="30"/>
      <c r="CA649" s="30"/>
      <c r="CB649" s="30"/>
      <c r="CC649" s="30"/>
      <c r="CD649" s="30"/>
      <c r="CE649" s="30"/>
      <c r="CF649" s="30"/>
      <c r="CG649" s="30"/>
      <c r="CH649" s="30"/>
      <c r="CI649" s="30"/>
      <c r="CJ649" s="30"/>
      <c r="CK649" s="30"/>
      <c r="CL649" s="30"/>
      <c r="CM649" s="30"/>
    </row>
    <row r="650" spans="1:91" s="84" customFormat="1">
      <c r="A650" s="44"/>
      <c r="B650" s="157"/>
      <c r="C650" s="205"/>
      <c r="D650" s="213" t="s">
        <v>578</v>
      </c>
      <c r="E650" s="195"/>
      <c r="F650" s="254"/>
      <c r="G650" s="158"/>
      <c r="H650" s="272"/>
      <c r="I650" s="272"/>
      <c r="J650" s="272"/>
      <c r="K650" s="23"/>
      <c r="L650" s="102"/>
      <c r="M650" s="49"/>
      <c r="N650" s="49"/>
      <c r="O650" s="30"/>
      <c r="P650" s="30"/>
      <c r="Q650" s="30"/>
      <c r="R650" s="30"/>
      <c r="S650" s="30"/>
      <c r="T650" s="30"/>
      <c r="U650" s="30"/>
      <c r="V650" s="30"/>
      <c r="W650" s="30"/>
      <c r="X650" s="30"/>
      <c r="Y650" s="30"/>
      <c r="Z650" s="30"/>
      <c r="AA650" s="30"/>
      <c r="AB650" s="30"/>
      <c r="AC650" s="30"/>
      <c r="AD650" s="30"/>
      <c r="AE650" s="30"/>
      <c r="AF650" s="30"/>
      <c r="AG650" s="30"/>
      <c r="AH650" s="30"/>
      <c r="AI650" s="30"/>
      <c r="AJ650" s="30"/>
      <c r="AK650" s="30"/>
      <c r="AL650" s="30"/>
      <c r="AM650" s="30"/>
      <c r="AN650" s="30"/>
      <c r="AO650" s="30"/>
      <c r="AP650" s="30"/>
      <c r="AQ650" s="30"/>
      <c r="AR650" s="30"/>
      <c r="AS650" s="30"/>
      <c r="AT650" s="30"/>
      <c r="AU650" s="30"/>
      <c r="AV650" s="30"/>
      <c r="AW650" s="30"/>
      <c r="AX650" s="30"/>
      <c r="AY650" s="30"/>
      <c r="AZ650" s="30"/>
      <c r="BA650" s="30"/>
      <c r="BB650" s="30"/>
      <c r="BC650" s="30"/>
      <c r="BD650" s="30"/>
      <c r="BE650" s="30"/>
      <c r="BF650" s="30"/>
      <c r="BG650" s="30"/>
      <c r="BH650" s="30"/>
      <c r="BI650" s="30"/>
      <c r="BJ650" s="30"/>
      <c r="BK650" s="30"/>
      <c r="BL650" s="30"/>
      <c r="BM650" s="30"/>
      <c r="BN650" s="30"/>
      <c r="BO650" s="30"/>
      <c r="BP650" s="30"/>
      <c r="BQ650" s="30"/>
      <c r="BR650" s="30"/>
      <c r="BS650" s="30"/>
      <c r="BT650" s="30"/>
      <c r="BU650" s="30"/>
      <c r="BV650" s="30"/>
      <c r="BW650" s="30"/>
      <c r="BX650" s="30"/>
      <c r="BY650" s="30"/>
      <c r="BZ650" s="30"/>
      <c r="CA650" s="30"/>
      <c r="CB650" s="30"/>
      <c r="CC650" s="30"/>
      <c r="CD650" s="30"/>
      <c r="CE650" s="30"/>
      <c r="CF650" s="30"/>
      <c r="CG650" s="30"/>
      <c r="CH650" s="30"/>
      <c r="CI650" s="30"/>
      <c r="CJ650" s="30"/>
      <c r="CK650" s="30"/>
      <c r="CL650" s="30"/>
      <c r="CM650" s="30"/>
    </row>
    <row r="651" spans="1:91" s="84" customFormat="1">
      <c r="A651" s="44"/>
      <c r="B651" s="157"/>
      <c r="C651" s="205"/>
      <c r="D651" s="217" t="s">
        <v>579</v>
      </c>
      <c r="E651" s="195"/>
      <c r="F651" s="254"/>
      <c r="G651" s="158"/>
      <c r="H651" s="272"/>
      <c r="I651" s="272"/>
      <c r="J651" s="272"/>
      <c r="K651" s="23"/>
      <c r="L651" s="102"/>
      <c r="M651" s="49"/>
      <c r="N651" s="49"/>
      <c r="O651" s="30"/>
      <c r="P651" s="30"/>
      <c r="Q651" s="30"/>
      <c r="R651" s="30"/>
      <c r="S651" s="30"/>
      <c r="T651" s="30"/>
      <c r="U651" s="30"/>
      <c r="V651" s="30"/>
      <c r="W651" s="30"/>
      <c r="X651" s="30"/>
      <c r="Y651" s="30"/>
      <c r="Z651" s="30"/>
      <c r="AA651" s="30"/>
      <c r="AB651" s="30"/>
      <c r="AC651" s="30"/>
      <c r="AD651" s="30"/>
      <c r="AE651" s="30"/>
      <c r="AF651" s="30"/>
      <c r="AG651" s="30"/>
      <c r="AH651" s="30"/>
      <c r="AI651" s="30"/>
      <c r="AJ651" s="30"/>
      <c r="AK651" s="30"/>
      <c r="AL651" s="30"/>
      <c r="AM651" s="30"/>
      <c r="AN651" s="30"/>
      <c r="AO651" s="30"/>
      <c r="AP651" s="30"/>
      <c r="AQ651" s="30"/>
      <c r="AR651" s="30"/>
      <c r="AS651" s="30"/>
      <c r="AT651" s="30"/>
      <c r="AU651" s="30"/>
      <c r="AV651" s="30"/>
      <c r="AW651" s="30"/>
      <c r="AX651" s="30"/>
      <c r="AY651" s="30"/>
      <c r="AZ651" s="30"/>
      <c r="BA651" s="30"/>
      <c r="BB651" s="30"/>
      <c r="BC651" s="30"/>
      <c r="BD651" s="30"/>
      <c r="BE651" s="30"/>
      <c r="BF651" s="30"/>
      <c r="BG651" s="30"/>
      <c r="BH651" s="30"/>
      <c r="BI651" s="30"/>
      <c r="BJ651" s="30"/>
      <c r="BK651" s="30"/>
      <c r="BL651" s="30"/>
      <c r="BM651" s="30"/>
      <c r="BN651" s="30"/>
      <c r="BO651" s="30"/>
      <c r="BP651" s="30"/>
      <c r="BQ651" s="30"/>
      <c r="BR651" s="30"/>
      <c r="BS651" s="30"/>
      <c r="BT651" s="30"/>
      <c r="BU651" s="30"/>
      <c r="BV651" s="30"/>
      <c r="BW651" s="30"/>
      <c r="BX651" s="30"/>
      <c r="BY651" s="30"/>
      <c r="BZ651" s="30"/>
      <c r="CA651" s="30"/>
      <c r="CB651" s="30"/>
      <c r="CC651" s="30"/>
      <c r="CD651" s="30"/>
      <c r="CE651" s="30"/>
      <c r="CF651" s="30"/>
      <c r="CG651" s="30"/>
      <c r="CH651" s="30"/>
      <c r="CI651" s="30"/>
      <c r="CJ651" s="30"/>
      <c r="CK651" s="30"/>
      <c r="CL651" s="30"/>
      <c r="CM651" s="30"/>
    </row>
    <row r="652" spans="1:91" s="84" customFormat="1">
      <c r="A652" s="44"/>
      <c r="B652" s="157"/>
      <c r="C652" s="205"/>
      <c r="D652" s="209"/>
      <c r="E652" s="195"/>
      <c r="F652" s="254"/>
      <c r="G652" s="158"/>
      <c r="H652" s="272"/>
      <c r="I652" s="272"/>
      <c r="J652" s="272"/>
      <c r="K652" s="23"/>
      <c r="L652" s="102"/>
      <c r="M652" s="49"/>
      <c r="N652" s="49"/>
      <c r="O652" s="30"/>
      <c r="P652" s="30"/>
      <c r="Q652" s="30"/>
      <c r="R652" s="30"/>
      <c r="S652" s="30"/>
      <c r="T652" s="30"/>
      <c r="U652" s="30"/>
      <c r="V652" s="30"/>
      <c r="W652" s="30"/>
      <c r="X652" s="30"/>
      <c r="Y652" s="30"/>
      <c r="Z652" s="30"/>
      <c r="AA652" s="30"/>
      <c r="AB652" s="30"/>
      <c r="AC652" s="30"/>
      <c r="AD652" s="30"/>
      <c r="AE652" s="30"/>
      <c r="AF652" s="30"/>
      <c r="AG652" s="30"/>
      <c r="AH652" s="30"/>
      <c r="AI652" s="30"/>
      <c r="AJ652" s="30"/>
      <c r="AK652" s="30"/>
      <c r="AL652" s="30"/>
      <c r="AM652" s="30"/>
      <c r="AN652" s="30"/>
      <c r="AO652" s="30"/>
      <c r="AP652" s="30"/>
      <c r="AQ652" s="30"/>
      <c r="AR652" s="30"/>
      <c r="AS652" s="30"/>
      <c r="AT652" s="30"/>
      <c r="AU652" s="30"/>
      <c r="AV652" s="30"/>
      <c r="AW652" s="30"/>
      <c r="AX652" s="30"/>
      <c r="AY652" s="30"/>
      <c r="AZ652" s="30"/>
      <c r="BA652" s="30"/>
      <c r="BB652" s="30"/>
      <c r="BC652" s="30"/>
      <c r="BD652" s="30"/>
      <c r="BE652" s="30"/>
      <c r="BF652" s="30"/>
      <c r="BG652" s="30"/>
      <c r="BH652" s="30"/>
      <c r="BI652" s="30"/>
      <c r="BJ652" s="30"/>
      <c r="BK652" s="30"/>
      <c r="BL652" s="30"/>
      <c r="BM652" s="30"/>
      <c r="BN652" s="30"/>
      <c r="BO652" s="30"/>
      <c r="BP652" s="30"/>
      <c r="BQ652" s="30"/>
      <c r="BR652" s="30"/>
      <c r="BS652" s="30"/>
      <c r="BT652" s="30"/>
      <c r="BU652" s="30"/>
      <c r="BV652" s="30"/>
      <c r="BW652" s="30"/>
      <c r="BX652" s="30"/>
      <c r="BY652" s="30"/>
      <c r="BZ652" s="30"/>
      <c r="CA652" s="30"/>
      <c r="CB652" s="30"/>
      <c r="CC652" s="30"/>
      <c r="CD652" s="30"/>
      <c r="CE652" s="30"/>
      <c r="CF652" s="30"/>
      <c r="CG652" s="30"/>
      <c r="CH652" s="30"/>
      <c r="CI652" s="30"/>
      <c r="CJ652" s="30"/>
      <c r="CK652" s="30"/>
      <c r="CL652" s="30"/>
      <c r="CM652" s="30"/>
    </row>
    <row r="653" spans="1:91" s="84" customFormat="1">
      <c r="A653" s="44"/>
      <c r="B653" s="157"/>
      <c r="C653" s="205"/>
      <c r="D653" s="208"/>
      <c r="F653" s="254"/>
      <c r="G653" s="158"/>
      <c r="H653" s="272"/>
      <c r="I653" s="272"/>
      <c r="J653" s="272"/>
      <c r="K653" s="23"/>
      <c r="L653" s="102"/>
      <c r="M653" s="30"/>
      <c r="N653" s="30"/>
      <c r="O653" s="30"/>
      <c r="P653" s="30"/>
      <c r="Q653" s="30"/>
      <c r="R653" s="30"/>
      <c r="S653" s="30"/>
      <c r="T653" s="30"/>
      <c r="U653" s="30"/>
      <c r="V653" s="30"/>
      <c r="W653" s="30"/>
      <c r="X653" s="30"/>
      <c r="Y653" s="30"/>
      <c r="Z653" s="30"/>
      <c r="AA653" s="30"/>
      <c r="AB653" s="30"/>
      <c r="AC653" s="30"/>
      <c r="AD653" s="30"/>
      <c r="AE653" s="30"/>
      <c r="AF653" s="30"/>
      <c r="AG653" s="30"/>
      <c r="AH653" s="30"/>
      <c r="AI653" s="30"/>
      <c r="AJ653" s="30"/>
      <c r="AK653" s="30"/>
      <c r="AL653" s="30"/>
      <c r="AM653" s="30"/>
      <c r="AN653" s="30"/>
      <c r="AO653" s="30"/>
      <c r="AP653" s="30"/>
      <c r="AQ653" s="30"/>
      <c r="AR653" s="30"/>
      <c r="AS653" s="30"/>
      <c r="AT653" s="30"/>
      <c r="AU653" s="30"/>
      <c r="AV653" s="30"/>
      <c r="AW653" s="30"/>
      <c r="AX653" s="30"/>
      <c r="AY653" s="30"/>
      <c r="AZ653" s="30"/>
      <c r="BA653" s="30"/>
      <c r="BB653" s="30"/>
      <c r="BC653" s="30"/>
      <c r="BD653" s="30"/>
      <c r="BE653" s="30"/>
      <c r="BF653" s="30"/>
      <c r="BG653" s="30"/>
      <c r="BH653" s="30"/>
      <c r="BI653" s="30"/>
      <c r="BJ653" s="30"/>
      <c r="BK653" s="30"/>
      <c r="BL653" s="30"/>
      <c r="BM653" s="30"/>
      <c r="BN653" s="30"/>
      <c r="BO653" s="30"/>
      <c r="BP653" s="30"/>
      <c r="BQ653" s="30"/>
      <c r="BR653" s="30"/>
      <c r="BS653" s="30"/>
      <c r="BT653" s="30"/>
      <c r="BU653" s="30"/>
      <c r="BV653" s="30"/>
      <c r="BW653" s="30"/>
      <c r="BX653" s="30"/>
      <c r="BY653" s="30"/>
      <c r="BZ653" s="30"/>
      <c r="CA653" s="30"/>
      <c r="CB653" s="30"/>
      <c r="CC653" s="30"/>
      <c r="CD653" s="30"/>
      <c r="CE653" s="30"/>
      <c r="CF653" s="30"/>
      <c r="CG653" s="30"/>
      <c r="CH653" s="30"/>
      <c r="CI653" s="30"/>
      <c r="CJ653" s="30"/>
      <c r="CK653" s="30"/>
      <c r="CL653" s="30"/>
      <c r="CM653" s="30"/>
    </row>
    <row r="654" spans="1:91" s="84" customFormat="1">
      <c r="A654" s="40"/>
      <c r="B654" s="157"/>
      <c r="C654" s="133" t="s">
        <v>279</v>
      </c>
      <c r="D654" s="106" t="s">
        <v>510</v>
      </c>
      <c r="E654" s="218">
        <v>10</v>
      </c>
      <c r="F654" s="254"/>
      <c r="G654" s="158"/>
      <c r="H654" s="272"/>
      <c r="I654" s="272"/>
      <c r="J654" s="272"/>
      <c r="K654" s="24"/>
      <c r="L654" s="102">
        <f>E654*K654</f>
        <v>0</v>
      </c>
      <c r="M654" s="30"/>
      <c r="N654" s="30"/>
      <c r="O654" s="30"/>
      <c r="P654" s="30"/>
      <c r="Q654" s="30"/>
      <c r="R654" s="30"/>
      <c r="S654" s="30"/>
      <c r="T654" s="30"/>
      <c r="U654" s="30"/>
      <c r="V654" s="30"/>
      <c r="W654" s="30"/>
      <c r="X654" s="30"/>
      <c r="Y654" s="30"/>
      <c r="Z654" s="30"/>
      <c r="AA654" s="30"/>
      <c r="AB654" s="30"/>
      <c r="AC654" s="30"/>
      <c r="AD654" s="30"/>
      <c r="AE654" s="30"/>
      <c r="AF654" s="30"/>
      <c r="AG654" s="30"/>
      <c r="AH654" s="30"/>
      <c r="AI654" s="30"/>
      <c r="AJ654" s="30"/>
      <c r="AK654" s="30"/>
      <c r="AL654" s="30"/>
      <c r="AM654" s="30"/>
      <c r="AN654" s="30"/>
      <c r="AO654" s="30"/>
      <c r="AP654" s="30"/>
      <c r="AQ654" s="30"/>
      <c r="AR654" s="30"/>
      <c r="AS654" s="30"/>
      <c r="AT654" s="30"/>
      <c r="AU654" s="30"/>
      <c r="AV654" s="30"/>
      <c r="AW654" s="30"/>
      <c r="AX654" s="30"/>
      <c r="AY654" s="30"/>
      <c r="AZ654" s="30"/>
      <c r="BA654" s="30"/>
      <c r="BB654" s="30"/>
      <c r="BC654" s="30"/>
      <c r="BD654" s="30"/>
      <c r="BE654" s="30"/>
      <c r="BF654" s="30"/>
      <c r="BG654" s="30"/>
      <c r="BH654" s="30"/>
      <c r="BI654" s="30"/>
      <c r="BJ654" s="30"/>
      <c r="BK654" s="30"/>
      <c r="BL654" s="30"/>
      <c r="BM654" s="30"/>
      <c r="BN654" s="30"/>
      <c r="BO654" s="30"/>
      <c r="BP654" s="30"/>
      <c r="BQ654" s="30"/>
      <c r="BR654" s="30"/>
      <c r="BS654" s="30"/>
      <c r="BT654" s="30"/>
      <c r="BU654" s="30"/>
      <c r="BV654" s="30"/>
      <c r="BW654" s="30"/>
      <c r="BX654" s="30"/>
      <c r="BY654" s="30"/>
      <c r="BZ654" s="30"/>
      <c r="CA654" s="30"/>
      <c r="CB654" s="30"/>
      <c r="CC654" s="30"/>
      <c r="CD654" s="30"/>
      <c r="CE654" s="30"/>
      <c r="CF654" s="30"/>
      <c r="CG654" s="30"/>
      <c r="CH654" s="30"/>
      <c r="CI654" s="30"/>
      <c r="CJ654" s="30"/>
      <c r="CK654" s="30"/>
      <c r="CL654" s="30"/>
      <c r="CM654" s="30"/>
    </row>
    <row r="655" spans="1:91" s="84" customFormat="1">
      <c r="A655" s="40"/>
      <c r="B655" s="157"/>
      <c r="C655" s="163"/>
      <c r="D655" s="219" t="s">
        <v>511</v>
      </c>
      <c r="E655" s="218"/>
      <c r="F655" s="254"/>
      <c r="G655" s="158"/>
      <c r="H655" s="272"/>
      <c r="I655" s="272"/>
      <c r="J655" s="272"/>
      <c r="K655" s="23"/>
      <c r="L655" s="102"/>
      <c r="M655" s="30"/>
      <c r="N655" s="30"/>
      <c r="O655" s="30"/>
      <c r="P655" s="30"/>
      <c r="Q655" s="30"/>
      <c r="R655" s="30"/>
      <c r="S655" s="30"/>
      <c r="T655" s="30"/>
      <c r="U655" s="30"/>
      <c r="V655" s="30"/>
      <c r="W655" s="30"/>
      <c r="X655" s="30"/>
      <c r="Y655" s="30"/>
      <c r="Z655" s="30"/>
      <c r="AA655" s="30"/>
      <c r="AB655" s="30"/>
      <c r="AC655" s="30"/>
      <c r="AD655" s="30"/>
      <c r="AE655" s="30"/>
      <c r="AF655" s="30"/>
      <c r="AG655" s="30"/>
      <c r="AH655" s="30"/>
      <c r="AI655" s="30"/>
      <c r="AJ655" s="30"/>
      <c r="AK655" s="30"/>
      <c r="AL655" s="30"/>
      <c r="AM655" s="30"/>
      <c r="AN655" s="30"/>
      <c r="AO655" s="30"/>
      <c r="AP655" s="30"/>
      <c r="AQ655" s="30"/>
      <c r="AR655" s="30"/>
      <c r="AS655" s="30"/>
      <c r="AT655" s="30"/>
      <c r="AU655" s="30"/>
      <c r="AV655" s="30"/>
      <c r="AW655" s="30"/>
      <c r="AX655" s="30"/>
      <c r="AY655" s="30"/>
      <c r="AZ655" s="30"/>
      <c r="BA655" s="30"/>
      <c r="BB655" s="30"/>
      <c r="BC655" s="30"/>
      <c r="BD655" s="30"/>
      <c r="BE655" s="30"/>
      <c r="BF655" s="30"/>
      <c r="BG655" s="30"/>
      <c r="BH655" s="30"/>
      <c r="BI655" s="30"/>
      <c r="BJ655" s="30"/>
      <c r="BK655" s="30"/>
      <c r="BL655" s="30"/>
      <c r="BM655" s="30"/>
      <c r="BN655" s="30"/>
      <c r="BO655" s="30"/>
      <c r="BP655" s="30"/>
      <c r="BQ655" s="30"/>
      <c r="BR655" s="30"/>
      <c r="BS655" s="30"/>
      <c r="BT655" s="30"/>
      <c r="BU655" s="30"/>
      <c r="BV655" s="30"/>
      <c r="BW655" s="30"/>
      <c r="BX655" s="30"/>
      <c r="BY655" s="30"/>
      <c r="BZ655" s="30"/>
      <c r="CA655" s="30"/>
      <c r="CB655" s="30"/>
      <c r="CC655" s="30"/>
      <c r="CD655" s="30"/>
      <c r="CE655" s="30"/>
      <c r="CF655" s="30"/>
      <c r="CG655" s="30"/>
      <c r="CH655" s="30"/>
      <c r="CI655" s="30"/>
      <c r="CJ655" s="30"/>
      <c r="CK655" s="30"/>
      <c r="CL655" s="30"/>
      <c r="CM655" s="30"/>
    </row>
    <row r="656" spans="1:91" s="84" customFormat="1">
      <c r="A656" s="40"/>
      <c r="B656" s="157"/>
      <c r="C656" s="163"/>
      <c r="D656" s="219" t="s">
        <v>127</v>
      </c>
      <c r="E656" s="218"/>
      <c r="F656" s="254"/>
      <c r="G656" s="158"/>
      <c r="H656" s="272"/>
      <c r="I656" s="272"/>
      <c r="J656" s="272"/>
      <c r="K656" s="23"/>
      <c r="L656" s="102"/>
      <c r="M656" s="30"/>
      <c r="N656" s="30"/>
      <c r="O656" s="30"/>
      <c r="P656" s="30"/>
      <c r="Q656" s="30"/>
      <c r="R656" s="30"/>
      <c r="S656" s="30"/>
      <c r="T656" s="30"/>
      <c r="U656" s="30"/>
      <c r="V656" s="30"/>
      <c r="W656" s="30"/>
      <c r="X656" s="30"/>
      <c r="Y656" s="30"/>
      <c r="Z656" s="30"/>
      <c r="AA656" s="30"/>
      <c r="AB656" s="30"/>
      <c r="AC656" s="30"/>
      <c r="AD656" s="30"/>
      <c r="AE656" s="30"/>
      <c r="AF656" s="30"/>
      <c r="AG656" s="30"/>
      <c r="AH656" s="30"/>
      <c r="AI656" s="30"/>
      <c r="AJ656" s="30"/>
      <c r="AK656" s="30"/>
      <c r="AL656" s="30"/>
      <c r="AM656" s="30"/>
      <c r="AN656" s="30"/>
      <c r="AO656" s="30"/>
      <c r="AP656" s="30"/>
      <c r="AQ656" s="30"/>
      <c r="AR656" s="30"/>
      <c r="AS656" s="30"/>
      <c r="AT656" s="30"/>
      <c r="AU656" s="30"/>
      <c r="AV656" s="30"/>
      <c r="AW656" s="30"/>
      <c r="AX656" s="30"/>
      <c r="AY656" s="30"/>
      <c r="AZ656" s="30"/>
      <c r="BA656" s="30"/>
      <c r="BB656" s="30"/>
      <c r="BC656" s="30"/>
      <c r="BD656" s="30"/>
      <c r="BE656" s="30"/>
      <c r="BF656" s="30"/>
      <c r="BG656" s="30"/>
      <c r="BH656" s="30"/>
      <c r="BI656" s="30"/>
      <c r="BJ656" s="30"/>
      <c r="BK656" s="30"/>
      <c r="BL656" s="30"/>
      <c r="BM656" s="30"/>
      <c r="BN656" s="30"/>
      <c r="BO656" s="30"/>
      <c r="BP656" s="30"/>
      <c r="BQ656" s="30"/>
      <c r="BR656" s="30"/>
      <c r="BS656" s="30"/>
      <c r="BT656" s="30"/>
      <c r="BU656" s="30"/>
      <c r="BV656" s="30"/>
      <c r="BW656" s="30"/>
      <c r="BX656" s="30"/>
      <c r="BY656" s="30"/>
      <c r="BZ656" s="30"/>
      <c r="CA656" s="30"/>
      <c r="CB656" s="30"/>
      <c r="CC656" s="30"/>
      <c r="CD656" s="30"/>
      <c r="CE656" s="30"/>
      <c r="CF656" s="30"/>
      <c r="CG656" s="30"/>
      <c r="CH656" s="30"/>
      <c r="CI656" s="30"/>
      <c r="CJ656" s="30"/>
      <c r="CK656" s="30"/>
      <c r="CL656" s="30"/>
      <c r="CM656" s="30"/>
    </row>
    <row r="657" spans="1:91" s="84" customFormat="1" ht="25.5">
      <c r="A657" s="40"/>
      <c r="B657" s="157"/>
      <c r="C657" s="163"/>
      <c r="D657" s="219" t="s">
        <v>109</v>
      </c>
      <c r="E657" s="218"/>
      <c r="F657" s="254"/>
      <c r="G657" s="158"/>
      <c r="H657" s="272"/>
      <c r="I657" s="272"/>
      <c r="J657" s="272"/>
      <c r="K657" s="23"/>
      <c r="L657" s="102"/>
      <c r="M657" s="30"/>
      <c r="N657" s="30"/>
      <c r="O657" s="30"/>
      <c r="P657" s="30"/>
      <c r="Q657" s="30"/>
      <c r="R657" s="30"/>
      <c r="S657" s="30"/>
      <c r="T657" s="30"/>
      <c r="U657" s="30"/>
      <c r="V657" s="30"/>
      <c r="W657" s="30"/>
      <c r="X657" s="30"/>
      <c r="Y657" s="30"/>
      <c r="Z657" s="30"/>
      <c r="AA657" s="30"/>
      <c r="AB657" s="30"/>
      <c r="AC657" s="30"/>
      <c r="AD657" s="30"/>
      <c r="AE657" s="30"/>
      <c r="AF657" s="30"/>
      <c r="AG657" s="30"/>
      <c r="AH657" s="30"/>
      <c r="AI657" s="30"/>
      <c r="AJ657" s="30"/>
      <c r="AK657" s="30"/>
      <c r="AL657" s="30"/>
      <c r="AM657" s="30"/>
      <c r="AN657" s="30"/>
      <c r="AO657" s="30"/>
      <c r="AP657" s="30"/>
      <c r="AQ657" s="30"/>
      <c r="AR657" s="30"/>
      <c r="AS657" s="30"/>
      <c r="AT657" s="30"/>
      <c r="AU657" s="30"/>
      <c r="AV657" s="30"/>
      <c r="AW657" s="30"/>
      <c r="AX657" s="30"/>
      <c r="AY657" s="30"/>
      <c r="AZ657" s="30"/>
      <c r="BA657" s="30"/>
      <c r="BB657" s="30"/>
      <c r="BC657" s="30"/>
      <c r="BD657" s="30"/>
      <c r="BE657" s="30"/>
      <c r="BF657" s="30"/>
      <c r="BG657" s="30"/>
      <c r="BH657" s="30"/>
      <c r="BI657" s="30"/>
      <c r="BJ657" s="30"/>
      <c r="BK657" s="30"/>
      <c r="BL657" s="30"/>
      <c r="BM657" s="30"/>
      <c r="BN657" s="30"/>
      <c r="BO657" s="30"/>
      <c r="BP657" s="30"/>
      <c r="BQ657" s="30"/>
      <c r="BR657" s="30"/>
      <c r="BS657" s="30"/>
      <c r="BT657" s="30"/>
      <c r="BU657" s="30"/>
      <c r="BV657" s="30"/>
      <c r="BW657" s="30"/>
      <c r="BX657" s="30"/>
      <c r="BY657" s="30"/>
      <c r="BZ657" s="30"/>
      <c r="CA657" s="30"/>
      <c r="CB657" s="30"/>
      <c r="CC657" s="30"/>
      <c r="CD657" s="30"/>
      <c r="CE657" s="30"/>
      <c r="CF657" s="30"/>
      <c r="CG657" s="30"/>
      <c r="CH657" s="30"/>
      <c r="CI657" s="30"/>
      <c r="CJ657" s="30"/>
      <c r="CK657" s="30"/>
      <c r="CL657" s="30"/>
      <c r="CM657" s="30"/>
    </row>
    <row r="658" spans="1:91" s="84" customFormat="1">
      <c r="A658" s="40"/>
      <c r="B658" s="157"/>
      <c r="C658" s="163"/>
      <c r="D658" s="219" t="s">
        <v>76</v>
      </c>
      <c r="E658" s="218"/>
      <c r="F658" s="254"/>
      <c r="G658" s="158"/>
      <c r="H658" s="272"/>
      <c r="I658" s="272"/>
      <c r="J658" s="272"/>
      <c r="K658" s="23"/>
      <c r="L658" s="102"/>
      <c r="M658" s="30"/>
      <c r="N658" s="30"/>
      <c r="O658" s="30"/>
      <c r="P658" s="30"/>
      <c r="Q658" s="30"/>
      <c r="R658" s="30"/>
      <c r="S658" s="30"/>
      <c r="T658" s="30"/>
      <c r="U658" s="30"/>
      <c r="V658" s="30"/>
      <c r="W658" s="30"/>
      <c r="X658" s="30"/>
      <c r="Y658" s="30"/>
      <c r="Z658" s="30"/>
      <c r="AA658" s="30"/>
      <c r="AB658" s="30"/>
      <c r="AC658" s="30"/>
      <c r="AD658" s="30"/>
      <c r="AE658" s="30"/>
      <c r="AF658" s="30"/>
      <c r="AG658" s="30"/>
      <c r="AH658" s="30"/>
      <c r="AI658" s="30"/>
      <c r="AJ658" s="30"/>
      <c r="AK658" s="30"/>
      <c r="AL658" s="30"/>
      <c r="AM658" s="30"/>
      <c r="AN658" s="30"/>
      <c r="AO658" s="30"/>
      <c r="AP658" s="30"/>
      <c r="AQ658" s="30"/>
      <c r="AR658" s="30"/>
      <c r="AS658" s="30"/>
      <c r="AT658" s="30"/>
      <c r="AU658" s="30"/>
      <c r="AV658" s="30"/>
      <c r="AW658" s="30"/>
      <c r="AX658" s="30"/>
      <c r="AY658" s="30"/>
      <c r="AZ658" s="30"/>
      <c r="BA658" s="30"/>
      <c r="BB658" s="30"/>
      <c r="BC658" s="30"/>
      <c r="BD658" s="30"/>
      <c r="BE658" s="30"/>
      <c r="BF658" s="30"/>
      <c r="BG658" s="30"/>
      <c r="BH658" s="30"/>
      <c r="BI658" s="30"/>
      <c r="BJ658" s="30"/>
      <c r="BK658" s="30"/>
      <c r="BL658" s="30"/>
      <c r="BM658" s="30"/>
      <c r="BN658" s="30"/>
      <c r="BO658" s="30"/>
      <c r="BP658" s="30"/>
      <c r="BQ658" s="30"/>
      <c r="BR658" s="30"/>
      <c r="BS658" s="30"/>
      <c r="BT658" s="30"/>
      <c r="BU658" s="30"/>
      <c r="BV658" s="30"/>
      <c r="BW658" s="30"/>
      <c r="BX658" s="30"/>
      <c r="BY658" s="30"/>
      <c r="BZ658" s="30"/>
      <c r="CA658" s="30"/>
      <c r="CB658" s="30"/>
      <c r="CC658" s="30"/>
      <c r="CD658" s="30"/>
      <c r="CE658" s="30"/>
      <c r="CF658" s="30"/>
      <c r="CG658" s="30"/>
      <c r="CH658" s="30"/>
      <c r="CI658" s="30"/>
      <c r="CJ658" s="30"/>
      <c r="CK658" s="30"/>
      <c r="CL658" s="30"/>
      <c r="CM658" s="30"/>
    </row>
    <row r="659" spans="1:91" s="84" customFormat="1" ht="25.5">
      <c r="A659" s="40"/>
      <c r="B659" s="157"/>
      <c r="C659" s="163"/>
      <c r="D659" s="219" t="s">
        <v>77</v>
      </c>
      <c r="E659" s="218"/>
      <c r="F659" s="254"/>
      <c r="G659" s="158"/>
      <c r="H659" s="272"/>
      <c r="I659" s="272"/>
      <c r="J659" s="272"/>
      <c r="K659" s="23"/>
      <c r="L659" s="102"/>
      <c r="M659" s="30"/>
      <c r="N659" s="30"/>
      <c r="O659" s="30"/>
      <c r="P659" s="30"/>
      <c r="Q659" s="30"/>
      <c r="R659" s="30"/>
      <c r="S659" s="30"/>
      <c r="T659" s="30"/>
      <c r="U659" s="30"/>
      <c r="V659" s="30"/>
      <c r="W659" s="30"/>
      <c r="X659" s="30"/>
      <c r="Y659" s="30"/>
      <c r="Z659" s="30"/>
      <c r="AA659" s="30"/>
      <c r="AB659" s="30"/>
      <c r="AC659" s="30"/>
      <c r="AD659" s="30"/>
      <c r="AE659" s="30"/>
      <c r="AF659" s="30"/>
      <c r="AG659" s="30"/>
      <c r="AH659" s="30"/>
      <c r="AI659" s="30"/>
      <c r="AJ659" s="30"/>
      <c r="AK659" s="30"/>
      <c r="AL659" s="30"/>
      <c r="AM659" s="30"/>
      <c r="AN659" s="30"/>
      <c r="AO659" s="30"/>
      <c r="AP659" s="30"/>
      <c r="AQ659" s="30"/>
      <c r="AR659" s="30"/>
      <c r="AS659" s="30"/>
      <c r="AT659" s="30"/>
      <c r="AU659" s="30"/>
      <c r="AV659" s="30"/>
      <c r="AW659" s="30"/>
      <c r="AX659" s="30"/>
      <c r="AY659" s="30"/>
      <c r="AZ659" s="30"/>
      <c r="BA659" s="30"/>
      <c r="BB659" s="30"/>
      <c r="BC659" s="30"/>
      <c r="BD659" s="30"/>
      <c r="BE659" s="30"/>
      <c r="BF659" s="30"/>
      <c r="BG659" s="30"/>
      <c r="BH659" s="30"/>
      <c r="BI659" s="30"/>
      <c r="BJ659" s="30"/>
      <c r="BK659" s="30"/>
      <c r="BL659" s="30"/>
      <c r="BM659" s="30"/>
      <c r="BN659" s="30"/>
      <c r="BO659" s="30"/>
      <c r="BP659" s="30"/>
      <c r="BQ659" s="30"/>
      <c r="BR659" s="30"/>
      <c r="BS659" s="30"/>
      <c r="BT659" s="30"/>
      <c r="BU659" s="30"/>
      <c r="BV659" s="30"/>
      <c r="BW659" s="30"/>
      <c r="BX659" s="30"/>
      <c r="BY659" s="30"/>
      <c r="BZ659" s="30"/>
      <c r="CA659" s="30"/>
      <c r="CB659" s="30"/>
      <c r="CC659" s="30"/>
      <c r="CD659" s="30"/>
      <c r="CE659" s="30"/>
      <c r="CF659" s="30"/>
      <c r="CG659" s="30"/>
      <c r="CH659" s="30"/>
      <c r="CI659" s="30"/>
      <c r="CJ659" s="30"/>
      <c r="CK659" s="30"/>
      <c r="CL659" s="30"/>
      <c r="CM659" s="30"/>
    </row>
    <row r="660" spans="1:91" s="84" customFormat="1">
      <c r="A660" s="40"/>
      <c r="B660" s="157"/>
      <c r="C660" s="163"/>
      <c r="D660" s="219" t="s">
        <v>78</v>
      </c>
      <c r="E660" s="218"/>
      <c r="F660" s="254"/>
      <c r="G660" s="158"/>
      <c r="H660" s="272"/>
      <c r="I660" s="272"/>
      <c r="J660" s="272"/>
      <c r="K660" s="23"/>
      <c r="L660" s="102"/>
      <c r="M660" s="30"/>
      <c r="N660" s="30"/>
      <c r="O660" s="30"/>
      <c r="P660" s="30"/>
      <c r="Q660" s="30"/>
      <c r="R660" s="30"/>
      <c r="S660" s="30"/>
      <c r="T660" s="30"/>
      <c r="U660" s="30"/>
      <c r="V660" s="30"/>
      <c r="W660" s="30"/>
      <c r="X660" s="30"/>
      <c r="Y660" s="30"/>
      <c r="Z660" s="30"/>
      <c r="AA660" s="30"/>
      <c r="AB660" s="30"/>
      <c r="AC660" s="30"/>
      <c r="AD660" s="30"/>
      <c r="AE660" s="30"/>
      <c r="AF660" s="30"/>
      <c r="AG660" s="30"/>
      <c r="AH660" s="30"/>
      <c r="AI660" s="30"/>
      <c r="AJ660" s="30"/>
      <c r="AK660" s="30"/>
      <c r="AL660" s="30"/>
      <c r="AM660" s="30"/>
      <c r="AN660" s="30"/>
      <c r="AO660" s="30"/>
      <c r="AP660" s="30"/>
      <c r="AQ660" s="30"/>
      <c r="AR660" s="30"/>
      <c r="AS660" s="30"/>
      <c r="AT660" s="30"/>
      <c r="AU660" s="30"/>
      <c r="AV660" s="30"/>
      <c r="AW660" s="30"/>
      <c r="AX660" s="30"/>
      <c r="AY660" s="30"/>
      <c r="AZ660" s="30"/>
      <c r="BA660" s="30"/>
      <c r="BB660" s="30"/>
      <c r="BC660" s="30"/>
      <c r="BD660" s="30"/>
      <c r="BE660" s="30"/>
      <c r="BF660" s="30"/>
      <c r="BG660" s="30"/>
      <c r="BH660" s="30"/>
      <c r="BI660" s="30"/>
      <c r="BJ660" s="30"/>
      <c r="BK660" s="30"/>
      <c r="BL660" s="30"/>
      <c r="BM660" s="30"/>
      <c r="BN660" s="30"/>
      <c r="BO660" s="30"/>
      <c r="BP660" s="30"/>
      <c r="BQ660" s="30"/>
      <c r="BR660" s="30"/>
      <c r="BS660" s="30"/>
      <c r="BT660" s="30"/>
      <c r="BU660" s="30"/>
      <c r="BV660" s="30"/>
      <c r="BW660" s="30"/>
      <c r="BX660" s="30"/>
      <c r="BY660" s="30"/>
      <c r="BZ660" s="30"/>
      <c r="CA660" s="30"/>
      <c r="CB660" s="30"/>
      <c r="CC660" s="30"/>
      <c r="CD660" s="30"/>
      <c r="CE660" s="30"/>
      <c r="CF660" s="30"/>
      <c r="CG660" s="30"/>
      <c r="CH660" s="30"/>
      <c r="CI660" s="30"/>
      <c r="CJ660" s="30"/>
      <c r="CK660" s="30"/>
      <c r="CL660" s="30"/>
      <c r="CM660" s="30"/>
    </row>
    <row r="661" spans="1:91" s="84" customFormat="1">
      <c r="A661" s="40"/>
      <c r="B661" s="157"/>
      <c r="C661" s="163"/>
      <c r="D661" s="219" t="s">
        <v>110</v>
      </c>
      <c r="E661" s="218"/>
      <c r="F661" s="254"/>
      <c r="G661" s="158"/>
      <c r="H661" s="272"/>
      <c r="I661" s="272"/>
      <c r="J661" s="272"/>
      <c r="K661" s="23"/>
      <c r="L661" s="102"/>
      <c r="M661" s="30"/>
      <c r="N661" s="30"/>
      <c r="O661" s="30"/>
      <c r="P661" s="30"/>
      <c r="Q661" s="30"/>
      <c r="R661" s="30"/>
      <c r="S661" s="30"/>
      <c r="T661" s="30"/>
      <c r="U661" s="30"/>
      <c r="V661" s="30"/>
      <c r="W661" s="30"/>
      <c r="X661" s="30"/>
      <c r="Y661" s="30"/>
      <c r="Z661" s="30"/>
      <c r="AA661" s="30"/>
      <c r="AB661" s="30"/>
      <c r="AC661" s="30"/>
      <c r="AD661" s="30"/>
      <c r="AE661" s="30"/>
      <c r="AF661" s="30"/>
      <c r="AG661" s="30"/>
      <c r="AH661" s="30"/>
      <c r="AI661" s="30"/>
      <c r="AJ661" s="30"/>
      <c r="AK661" s="30"/>
      <c r="AL661" s="30"/>
      <c r="AM661" s="30"/>
      <c r="AN661" s="30"/>
      <c r="AO661" s="30"/>
      <c r="AP661" s="30"/>
      <c r="AQ661" s="30"/>
      <c r="AR661" s="30"/>
      <c r="AS661" s="30"/>
      <c r="AT661" s="30"/>
      <c r="AU661" s="30"/>
      <c r="AV661" s="30"/>
      <c r="AW661" s="30"/>
      <c r="AX661" s="30"/>
      <c r="AY661" s="30"/>
      <c r="AZ661" s="30"/>
      <c r="BA661" s="30"/>
      <c r="BB661" s="30"/>
      <c r="BC661" s="30"/>
      <c r="BD661" s="30"/>
      <c r="BE661" s="30"/>
      <c r="BF661" s="30"/>
      <c r="BG661" s="30"/>
      <c r="BH661" s="30"/>
      <c r="BI661" s="30"/>
      <c r="BJ661" s="30"/>
      <c r="BK661" s="30"/>
      <c r="BL661" s="30"/>
      <c r="BM661" s="30"/>
      <c r="BN661" s="30"/>
      <c r="BO661" s="30"/>
      <c r="BP661" s="30"/>
      <c r="BQ661" s="30"/>
      <c r="BR661" s="30"/>
      <c r="BS661" s="30"/>
      <c r="BT661" s="30"/>
      <c r="BU661" s="30"/>
      <c r="BV661" s="30"/>
      <c r="BW661" s="30"/>
      <c r="BX661" s="30"/>
      <c r="BY661" s="30"/>
      <c r="BZ661" s="30"/>
      <c r="CA661" s="30"/>
      <c r="CB661" s="30"/>
      <c r="CC661" s="30"/>
      <c r="CD661" s="30"/>
      <c r="CE661" s="30"/>
      <c r="CF661" s="30"/>
      <c r="CG661" s="30"/>
      <c r="CH661" s="30"/>
      <c r="CI661" s="30"/>
      <c r="CJ661" s="30"/>
      <c r="CK661" s="30"/>
      <c r="CL661" s="30"/>
      <c r="CM661" s="30"/>
    </row>
    <row r="662" spans="1:91" s="84" customFormat="1">
      <c r="A662" s="40"/>
      <c r="B662" s="157"/>
      <c r="C662" s="163"/>
      <c r="D662" s="219" t="s">
        <v>79</v>
      </c>
      <c r="E662" s="218"/>
      <c r="F662" s="254"/>
      <c r="G662" s="158"/>
      <c r="H662" s="272"/>
      <c r="I662" s="272"/>
      <c r="J662" s="272"/>
      <c r="K662" s="23"/>
      <c r="L662" s="102"/>
      <c r="M662" s="30"/>
      <c r="N662" s="30"/>
      <c r="O662" s="30"/>
      <c r="P662" s="30"/>
      <c r="Q662" s="30"/>
      <c r="R662" s="30"/>
      <c r="S662" s="30"/>
      <c r="T662" s="30"/>
      <c r="U662" s="30"/>
      <c r="V662" s="30"/>
      <c r="W662" s="30"/>
      <c r="X662" s="30"/>
      <c r="Y662" s="30"/>
      <c r="Z662" s="30"/>
      <c r="AA662" s="30"/>
      <c r="AB662" s="30"/>
      <c r="AC662" s="30"/>
      <c r="AD662" s="30"/>
      <c r="AE662" s="30"/>
      <c r="AF662" s="30"/>
      <c r="AG662" s="30"/>
      <c r="AH662" s="30"/>
      <c r="AI662" s="30"/>
      <c r="AJ662" s="30"/>
      <c r="AK662" s="30"/>
      <c r="AL662" s="30"/>
      <c r="AM662" s="30"/>
      <c r="AN662" s="30"/>
      <c r="AO662" s="30"/>
      <c r="AP662" s="30"/>
      <c r="AQ662" s="30"/>
      <c r="AR662" s="30"/>
      <c r="AS662" s="30"/>
      <c r="AT662" s="30"/>
      <c r="AU662" s="30"/>
      <c r="AV662" s="30"/>
      <c r="AW662" s="30"/>
      <c r="AX662" s="30"/>
      <c r="AY662" s="30"/>
      <c r="AZ662" s="30"/>
      <c r="BA662" s="30"/>
      <c r="BB662" s="30"/>
      <c r="BC662" s="30"/>
      <c r="BD662" s="30"/>
      <c r="BE662" s="30"/>
      <c r="BF662" s="30"/>
      <c r="BG662" s="30"/>
      <c r="BH662" s="30"/>
      <c r="BI662" s="30"/>
      <c r="BJ662" s="30"/>
      <c r="BK662" s="30"/>
      <c r="BL662" s="30"/>
      <c r="BM662" s="30"/>
      <c r="BN662" s="30"/>
      <c r="BO662" s="30"/>
      <c r="BP662" s="30"/>
      <c r="BQ662" s="30"/>
      <c r="BR662" s="30"/>
      <c r="BS662" s="30"/>
      <c r="BT662" s="30"/>
      <c r="BU662" s="30"/>
      <c r="BV662" s="30"/>
      <c r="BW662" s="30"/>
      <c r="BX662" s="30"/>
      <c r="BY662" s="30"/>
      <c r="BZ662" s="30"/>
      <c r="CA662" s="30"/>
      <c r="CB662" s="30"/>
      <c r="CC662" s="30"/>
      <c r="CD662" s="30"/>
      <c r="CE662" s="30"/>
      <c r="CF662" s="30"/>
      <c r="CG662" s="30"/>
      <c r="CH662" s="30"/>
      <c r="CI662" s="30"/>
      <c r="CJ662" s="30"/>
      <c r="CK662" s="30"/>
      <c r="CL662" s="30"/>
      <c r="CM662" s="30"/>
    </row>
    <row r="663" spans="1:91" s="84" customFormat="1">
      <c r="A663" s="40"/>
      <c r="B663" s="157"/>
      <c r="C663" s="163"/>
      <c r="D663" s="219" t="s">
        <v>80</v>
      </c>
      <c r="E663" s="218"/>
      <c r="F663" s="254"/>
      <c r="G663" s="158"/>
      <c r="H663" s="272"/>
      <c r="I663" s="272"/>
      <c r="J663" s="272"/>
      <c r="K663" s="23"/>
      <c r="L663" s="102"/>
      <c r="M663" s="30"/>
      <c r="N663" s="30"/>
      <c r="O663" s="30"/>
      <c r="P663" s="30"/>
      <c r="Q663" s="30"/>
      <c r="R663" s="30"/>
      <c r="S663" s="30"/>
      <c r="T663" s="30"/>
      <c r="U663" s="30"/>
      <c r="V663" s="30"/>
      <c r="W663" s="30"/>
      <c r="X663" s="30"/>
      <c r="Y663" s="30"/>
      <c r="Z663" s="30"/>
      <c r="AA663" s="30"/>
      <c r="AB663" s="30"/>
      <c r="AC663" s="30"/>
      <c r="AD663" s="30"/>
      <c r="AE663" s="30"/>
      <c r="AF663" s="30"/>
      <c r="AG663" s="30"/>
      <c r="AH663" s="30"/>
      <c r="AI663" s="30"/>
      <c r="AJ663" s="30"/>
      <c r="AK663" s="30"/>
      <c r="AL663" s="30"/>
      <c r="AM663" s="30"/>
      <c r="AN663" s="30"/>
      <c r="AO663" s="30"/>
      <c r="AP663" s="30"/>
      <c r="AQ663" s="30"/>
      <c r="AR663" s="30"/>
      <c r="AS663" s="30"/>
      <c r="AT663" s="30"/>
      <c r="AU663" s="30"/>
      <c r="AV663" s="30"/>
      <c r="AW663" s="30"/>
      <c r="AX663" s="30"/>
      <c r="AY663" s="30"/>
      <c r="AZ663" s="30"/>
      <c r="BA663" s="30"/>
      <c r="BB663" s="30"/>
      <c r="BC663" s="30"/>
      <c r="BD663" s="30"/>
      <c r="BE663" s="30"/>
      <c r="BF663" s="30"/>
      <c r="BG663" s="30"/>
      <c r="BH663" s="30"/>
      <c r="BI663" s="30"/>
      <c r="BJ663" s="30"/>
      <c r="BK663" s="30"/>
      <c r="BL663" s="30"/>
      <c r="BM663" s="30"/>
      <c r="BN663" s="30"/>
      <c r="BO663" s="30"/>
      <c r="BP663" s="30"/>
      <c r="BQ663" s="30"/>
      <c r="BR663" s="30"/>
      <c r="BS663" s="30"/>
      <c r="BT663" s="30"/>
      <c r="BU663" s="30"/>
      <c r="BV663" s="30"/>
      <c r="BW663" s="30"/>
      <c r="BX663" s="30"/>
      <c r="BY663" s="30"/>
      <c r="BZ663" s="30"/>
      <c r="CA663" s="30"/>
      <c r="CB663" s="30"/>
      <c r="CC663" s="30"/>
      <c r="CD663" s="30"/>
      <c r="CE663" s="30"/>
      <c r="CF663" s="30"/>
      <c r="CG663" s="30"/>
      <c r="CH663" s="30"/>
      <c r="CI663" s="30"/>
      <c r="CJ663" s="30"/>
      <c r="CK663" s="30"/>
      <c r="CL663" s="30"/>
      <c r="CM663" s="30"/>
    </row>
    <row r="664" spans="1:91" s="84" customFormat="1">
      <c r="A664" s="40"/>
      <c r="B664" s="157"/>
      <c r="C664" s="163"/>
      <c r="D664" s="219" t="s">
        <v>81</v>
      </c>
      <c r="E664" s="218"/>
      <c r="F664" s="254"/>
      <c r="G664" s="158"/>
      <c r="H664" s="272"/>
      <c r="I664" s="272"/>
      <c r="J664" s="272"/>
      <c r="K664" s="23"/>
      <c r="L664" s="102"/>
      <c r="M664" s="30"/>
      <c r="N664" s="30"/>
      <c r="O664" s="30"/>
      <c r="P664" s="30"/>
      <c r="Q664" s="30"/>
      <c r="R664" s="30"/>
      <c r="S664" s="30"/>
      <c r="T664" s="30"/>
      <c r="U664" s="30"/>
      <c r="V664" s="30"/>
      <c r="W664" s="30"/>
      <c r="X664" s="30"/>
      <c r="Y664" s="30"/>
      <c r="Z664" s="30"/>
      <c r="AA664" s="30"/>
      <c r="AB664" s="30"/>
      <c r="AC664" s="30"/>
      <c r="AD664" s="30"/>
      <c r="AE664" s="30"/>
      <c r="AF664" s="30"/>
      <c r="AG664" s="30"/>
      <c r="AH664" s="30"/>
      <c r="AI664" s="30"/>
      <c r="AJ664" s="30"/>
      <c r="AK664" s="30"/>
      <c r="AL664" s="30"/>
      <c r="AM664" s="30"/>
      <c r="AN664" s="30"/>
      <c r="AO664" s="30"/>
      <c r="AP664" s="30"/>
      <c r="AQ664" s="30"/>
      <c r="AR664" s="30"/>
      <c r="AS664" s="30"/>
      <c r="AT664" s="30"/>
      <c r="AU664" s="30"/>
      <c r="AV664" s="30"/>
      <c r="AW664" s="30"/>
      <c r="AX664" s="30"/>
      <c r="AY664" s="30"/>
      <c r="AZ664" s="30"/>
      <c r="BA664" s="30"/>
      <c r="BB664" s="30"/>
      <c r="BC664" s="30"/>
      <c r="BD664" s="30"/>
      <c r="BE664" s="30"/>
      <c r="BF664" s="30"/>
      <c r="BG664" s="30"/>
      <c r="BH664" s="30"/>
      <c r="BI664" s="30"/>
      <c r="BJ664" s="30"/>
      <c r="BK664" s="30"/>
      <c r="BL664" s="30"/>
      <c r="BM664" s="30"/>
      <c r="BN664" s="30"/>
      <c r="BO664" s="30"/>
      <c r="BP664" s="30"/>
      <c r="BQ664" s="30"/>
      <c r="BR664" s="30"/>
      <c r="BS664" s="30"/>
      <c r="BT664" s="30"/>
      <c r="BU664" s="30"/>
      <c r="BV664" s="30"/>
      <c r="BW664" s="30"/>
      <c r="BX664" s="30"/>
      <c r="BY664" s="30"/>
      <c r="BZ664" s="30"/>
      <c r="CA664" s="30"/>
      <c r="CB664" s="30"/>
      <c r="CC664" s="30"/>
      <c r="CD664" s="30"/>
      <c r="CE664" s="30"/>
      <c r="CF664" s="30"/>
      <c r="CG664" s="30"/>
      <c r="CH664" s="30"/>
      <c r="CI664" s="30"/>
      <c r="CJ664" s="30"/>
      <c r="CK664" s="30"/>
      <c r="CL664" s="30"/>
      <c r="CM664" s="30"/>
    </row>
    <row r="665" spans="1:91" s="84" customFormat="1">
      <c r="A665" s="40"/>
      <c r="B665" s="157"/>
      <c r="C665" s="163"/>
      <c r="D665" s="219" t="s">
        <v>82</v>
      </c>
      <c r="E665" s="218"/>
      <c r="F665" s="254"/>
      <c r="G665" s="158"/>
      <c r="H665" s="272"/>
      <c r="I665" s="272"/>
      <c r="J665" s="272"/>
      <c r="K665" s="23"/>
      <c r="L665" s="102"/>
      <c r="M665" s="30"/>
      <c r="N665" s="30"/>
      <c r="O665" s="30"/>
      <c r="P665" s="30"/>
      <c r="Q665" s="30"/>
      <c r="R665" s="30"/>
      <c r="S665" s="30"/>
      <c r="T665" s="30"/>
      <c r="U665" s="30"/>
      <c r="V665" s="30"/>
      <c r="W665" s="30"/>
      <c r="X665" s="30"/>
      <c r="Y665" s="30"/>
      <c r="Z665" s="30"/>
      <c r="AA665" s="30"/>
      <c r="AB665" s="30"/>
      <c r="AC665" s="30"/>
      <c r="AD665" s="30"/>
      <c r="AE665" s="30"/>
      <c r="AF665" s="30"/>
      <c r="AG665" s="30"/>
      <c r="AH665" s="30"/>
      <c r="AI665" s="30"/>
      <c r="AJ665" s="30"/>
      <c r="AK665" s="30"/>
      <c r="AL665" s="30"/>
      <c r="AM665" s="30"/>
      <c r="AN665" s="30"/>
      <c r="AO665" s="30"/>
      <c r="AP665" s="30"/>
      <c r="AQ665" s="30"/>
      <c r="AR665" s="30"/>
      <c r="AS665" s="30"/>
      <c r="AT665" s="30"/>
      <c r="AU665" s="30"/>
      <c r="AV665" s="30"/>
      <c r="AW665" s="30"/>
      <c r="AX665" s="30"/>
      <c r="AY665" s="30"/>
      <c r="AZ665" s="30"/>
      <c r="BA665" s="30"/>
      <c r="BB665" s="30"/>
      <c r="BC665" s="30"/>
      <c r="BD665" s="30"/>
      <c r="BE665" s="30"/>
      <c r="BF665" s="30"/>
      <c r="BG665" s="30"/>
      <c r="BH665" s="30"/>
      <c r="BI665" s="30"/>
      <c r="BJ665" s="30"/>
      <c r="BK665" s="30"/>
      <c r="BL665" s="30"/>
      <c r="BM665" s="30"/>
      <c r="BN665" s="30"/>
      <c r="BO665" s="30"/>
      <c r="BP665" s="30"/>
      <c r="BQ665" s="30"/>
      <c r="BR665" s="30"/>
      <c r="BS665" s="30"/>
      <c r="BT665" s="30"/>
      <c r="BU665" s="30"/>
      <c r="BV665" s="30"/>
      <c r="BW665" s="30"/>
      <c r="BX665" s="30"/>
      <c r="BY665" s="30"/>
      <c r="BZ665" s="30"/>
      <c r="CA665" s="30"/>
      <c r="CB665" s="30"/>
      <c r="CC665" s="30"/>
      <c r="CD665" s="30"/>
      <c r="CE665" s="30"/>
      <c r="CF665" s="30"/>
      <c r="CG665" s="30"/>
      <c r="CH665" s="30"/>
      <c r="CI665" s="30"/>
      <c r="CJ665" s="30"/>
      <c r="CK665" s="30"/>
      <c r="CL665" s="30"/>
      <c r="CM665" s="30"/>
    </row>
    <row r="666" spans="1:91" s="84" customFormat="1">
      <c r="A666" s="40"/>
      <c r="B666" s="157"/>
      <c r="C666" s="163"/>
      <c r="D666" s="219" t="s">
        <v>83</v>
      </c>
      <c r="E666" s="218"/>
      <c r="F666" s="254"/>
      <c r="G666" s="158"/>
      <c r="H666" s="272"/>
      <c r="I666" s="272"/>
      <c r="J666" s="272"/>
      <c r="K666" s="23"/>
      <c r="L666" s="102"/>
      <c r="M666" s="30"/>
      <c r="N666" s="30"/>
      <c r="O666" s="30"/>
      <c r="P666" s="30"/>
      <c r="Q666" s="30"/>
      <c r="R666" s="30"/>
      <c r="S666" s="30"/>
      <c r="T666" s="30"/>
      <c r="U666" s="30"/>
      <c r="V666" s="30"/>
      <c r="W666" s="30"/>
      <c r="X666" s="30"/>
      <c r="Y666" s="30"/>
      <c r="Z666" s="30"/>
      <c r="AA666" s="30"/>
      <c r="AB666" s="30"/>
      <c r="AC666" s="30"/>
      <c r="AD666" s="30"/>
      <c r="AE666" s="30"/>
      <c r="AF666" s="30"/>
      <c r="AG666" s="30"/>
      <c r="AH666" s="30"/>
      <c r="AI666" s="30"/>
      <c r="AJ666" s="30"/>
      <c r="AK666" s="30"/>
      <c r="AL666" s="30"/>
      <c r="AM666" s="30"/>
      <c r="AN666" s="30"/>
      <c r="AO666" s="30"/>
      <c r="AP666" s="30"/>
      <c r="AQ666" s="30"/>
      <c r="AR666" s="30"/>
      <c r="AS666" s="30"/>
      <c r="AT666" s="30"/>
      <c r="AU666" s="30"/>
      <c r="AV666" s="30"/>
      <c r="AW666" s="30"/>
      <c r="AX666" s="30"/>
      <c r="AY666" s="30"/>
      <c r="AZ666" s="30"/>
      <c r="BA666" s="30"/>
      <c r="BB666" s="30"/>
      <c r="BC666" s="30"/>
      <c r="BD666" s="30"/>
      <c r="BE666" s="30"/>
      <c r="BF666" s="30"/>
      <c r="BG666" s="30"/>
      <c r="BH666" s="30"/>
      <c r="BI666" s="30"/>
      <c r="BJ666" s="30"/>
      <c r="BK666" s="30"/>
      <c r="BL666" s="30"/>
      <c r="BM666" s="30"/>
      <c r="BN666" s="30"/>
      <c r="BO666" s="30"/>
      <c r="BP666" s="30"/>
      <c r="BQ666" s="30"/>
      <c r="BR666" s="30"/>
      <c r="BS666" s="30"/>
      <c r="BT666" s="30"/>
      <c r="BU666" s="30"/>
      <c r="BV666" s="30"/>
      <c r="BW666" s="30"/>
      <c r="BX666" s="30"/>
      <c r="BY666" s="30"/>
      <c r="BZ666" s="30"/>
      <c r="CA666" s="30"/>
      <c r="CB666" s="30"/>
      <c r="CC666" s="30"/>
      <c r="CD666" s="30"/>
      <c r="CE666" s="30"/>
      <c r="CF666" s="30"/>
      <c r="CG666" s="30"/>
      <c r="CH666" s="30"/>
      <c r="CI666" s="30"/>
      <c r="CJ666" s="30"/>
      <c r="CK666" s="30"/>
      <c r="CL666" s="30"/>
      <c r="CM666" s="30"/>
    </row>
    <row r="667" spans="1:91" s="84" customFormat="1">
      <c r="A667" s="40"/>
      <c r="B667" s="157"/>
      <c r="C667" s="163"/>
      <c r="D667" s="219" t="s">
        <v>84</v>
      </c>
      <c r="E667" s="218"/>
      <c r="F667" s="254"/>
      <c r="G667" s="158"/>
      <c r="H667" s="272"/>
      <c r="I667" s="272"/>
      <c r="J667" s="272"/>
      <c r="K667" s="23"/>
      <c r="L667" s="102"/>
      <c r="M667" s="30"/>
      <c r="N667" s="30"/>
      <c r="O667" s="30"/>
      <c r="P667" s="30"/>
      <c r="Q667" s="30"/>
      <c r="R667" s="30"/>
      <c r="S667" s="30"/>
      <c r="T667" s="30"/>
      <c r="U667" s="30"/>
      <c r="V667" s="30"/>
      <c r="W667" s="30"/>
      <c r="X667" s="30"/>
      <c r="Y667" s="30"/>
      <c r="Z667" s="30"/>
      <c r="AA667" s="30"/>
      <c r="AB667" s="30"/>
      <c r="AC667" s="30"/>
      <c r="AD667" s="30"/>
      <c r="AE667" s="30"/>
      <c r="AF667" s="30"/>
      <c r="AG667" s="30"/>
      <c r="AH667" s="30"/>
      <c r="AI667" s="30"/>
      <c r="AJ667" s="30"/>
      <c r="AK667" s="30"/>
      <c r="AL667" s="30"/>
      <c r="AM667" s="30"/>
      <c r="AN667" s="30"/>
      <c r="AO667" s="30"/>
      <c r="AP667" s="30"/>
      <c r="AQ667" s="30"/>
      <c r="AR667" s="30"/>
      <c r="AS667" s="30"/>
      <c r="AT667" s="30"/>
      <c r="AU667" s="30"/>
      <c r="AV667" s="30"/>
      <c r="AW667" s="30"/>
      <c r="AX667" s="30"/>
      <c r="AY667" s="30"/>
      <c r="AZ667" s="30"/>
      <c r="BA667" s="30"/>
      <c r="BB667" s="30"/>
      <c r="BC667" s="30"/>
      <c r="BD667" s="30"/>
      <c r="BE667" s="30"/>
      <c r="BF667" s="30"/>
      <c r="BG667" s="30"/>
      <c r="BH667" s="30"/>
      <c r="BI667" s="30"/>
      <c r="BJ667" s="30"/>
      <c r="BK667" s="30"/>
      <c r="BL667" s="30"/>
      <c r="BM667" s="30"/>
      <c r="BN667" s="30"/>
      <c r="BO667" s="30"/>
      <c r="BP667" s="30"/>
      <c r="BQ667" s="30"/>
      <c r="BR667" s="30"/>
      <c r="BS667" s="30"/>
      <c r="BT667" s="30"/>
      <c r="BU667" s="30"/>
      <c r="BV667" s="30"/>
      <c r="BW667" s="30"/>
      <c r="BX667" s="30"/>
      <c r="BY667" s="30"/>
      <c r="BZ667" s="30"/>
      <c r="CA667" s="30"/>
      <c r="CB667" s="30"/>
      <c r="CC667" s="30"/>
      <c r="CD667" s="30"/>
      <c r="CE667" s="30"/>
      <c r="CF667" s="30"/>
      <c r="CG667" s="30"/>
      <c r="CH667" s="30"/>
      <c r="CI667" s="30"/>
      <c r="CJ667" s="30"/>
      <c r="CK667" s="30"/>
      <c r="CL667" s="30"/>
      <c r="CM667" s="30"/>
    </row>
    <row r="668" spans="1:91" s="84" customFormat="1">
      <c r="A668" s="40"/>
      <c r="B668" s="157"/>
      <c r="C668" s="163"/>
      <c r="D668" s="219" t="s">
        <v>85</v>
      </c>
      <c r="E668" s="218"/>
      <c r="F668" s="254"/>
      <c r="G668" s="158"/>
      <c r="H668" s="272"/>
      <c r="I668" s="272"/>
      <c r="J668" s="272"/>
      <c r="K668" s="23"/>
      <c r="L668" s="102"/>
      <c r="M668" s="30"/>
      <c r="N668" s="30"/>
      <c r="O668" s="30"/>
      <c r="P668" s="30"/>
      <c r="Q668" s="30"/>
      <c r="R668" s="30"/>
      <c r="S668" s="30"/>
      <c r="T668" s="30"/>
      <c r="U668" s="30"/>
      <c r="V668" s="30"/>
      <c r="W668" s="30"/>
      <c r="X668" s="30"/>
      <c r="Y668" s="30"/>
      <c r="Z668" s="30"/>
      <c r="AA668" s="30"/>
      <c r="AB668" s="30"/>
      <c r="AC668" s="30"/>
      <c r="AD668" s="30"/>
      <c r="AE668" s="30"/>
      <c r="AF668" s="30"/>
      <c r="AG668" s="30"/>
      <c r="AH668" s="30"/>
      <c r="AI668" s="30"/>
      <c r="AJ668" s="30"/>
      <c r="AK668" s="30"/>
      <c r="AL668" s="30"/>
      <c r="AM668" s="30"/>
      <c r="AN668" s="30"/>
      <c r="AO668" s="30"/>
      <c r="AP668" s="30"/>
      <c r="AQ668" s="30"/>
      <c r="AR668" s="30"/>
      <c r="AS668" s="30"/>
      <c r="AT668" s="30"/>
      <c r="AU668" s="30"/>
      <c r="AV668" s="30"/>
      <c r="AW668" s="30"/>
      <c r="AX668" s="30"/>
      <c r="AY668" s="30"/>
      <c r="AZ668" s="30"/>
      <c r="BA668" s="30"/>
      <c r="BB668" s="30"/>
      <c r="BC668" s="30"/>
      <c r="BD668" s="30"/>
      <c r="BE668" s="30"/>
      <c r="BF668" s="30"/>
      <c r="BG668" s="30"/>
      <c r="BH668" s="30"/>
      <c r="BI668" s="30"/>
      <c r="BJ668" s="30"/>
      <c r="BK668" s="30"/>
      <c r="BL668" s="30"/>
      <c r="BM668" s="30"/>
      <c r="BN668" s="30"/>
      <c r="BO668" s="30"/>
      <c r="BP668" s="30"/>
      <c r="BQ668" s="30"/>
      <c r="BR668" s="30"/>
      <c r="BS668" s="30"/>
      <c r="BT668" s="30"/>
      <c r="BU668" s="30"/>
      <c r="BV668" s="30"/>
      <c r="BW668" s="30"/>
      <c r="BX668" s="30"/>
      <c r="BY668" s="30"/>
      <c r="BZ668" s="30"/>
      <c r="CA668" s="30"/>
      <c r="CB668" s="30"/>
      <c r="CC668" s="30"/>
      <c r="CD668" s="30"/>
      <c r="CE668" s="30"/>
      <c r="CF668" s="30"/>
      <c r="CG668" s="30"/>
      <c r="CH668" s="30"/>
      <c r="CI668" s="30"/>
      <c r="CJ668" s="30"/>
      <c r="CK668" s="30"/>
      <c r="CL668" s="30"/>
      <c r="CM668" s="30"/>
    </row>
    <row r="669" spans="1:91" s="84" customFormat="1">
      <c r="A669" s="40"/>
      <c r="B669" s="157"/>
      <c r="C669" s="163"/>
      <c r="D669" s="219" t="s">
        <v>111</v>
      </c>
      <c r="E669" s="218"/>
      <c r="F669" s="254"/>
      <c r="G669" s="158"/>
      <c r="H669" s="272"/>
      <c r="I669" s="272"/>
      <c r="J669" s="272"/>
      <c r="K669" s="23"/>
      <c r="L669" s="102"/>
      <c r="M669" s="30"/>
      <c r="N669" s="30"/>
      <c r="O669" s="30"/>
      <c r="P669" s="30"/>
      <c r="Q669" s="30"/>
      <c r="R669" s="30"/>
      <c r="S669" s="30"/>
      <c r="T669" s="30"/>
      <c r="U669" s="30"/>
      <c r="V669" s="30"/>
      <c r="W669" s="30"/>
      <c r="X669" s="30"/>
      <c r="Y669" s="30"/>
      <c r="Z669" s="30"/>
      <c r="AA669" s="30"/>
      <c r="AB669" s="30"/>
      <c r="AC669" s="30"/>
      <c r="AD669" s="30"/>
      <c r="AE669" s="30"/>
      <c r="AF669" s="30"/>
      <c r="AG669" s="30"/>
      <c r="AH669" s="30"/>
      <c r="AI669" s="30"/>
      <c r="AJ669" s="30"/>
      <c r="AK669" s="30"/>
      <c r="AL669" s="30"/>
      <c r="AM669" s="30"/>
      <c r="AN669" s="30"/>
      <c r="AO669" s="30"/>
      <c r="AP669" s="30"/>
      <c r="AQ669" s="30"/>
      <c r="AR669" s="30"/>
      <c r="AS669" s="30"/>
      <c r="AT669" s="30"/>
      <c r="AU669" s="30"/>
      <c r="AV669" s="30"/>
      <c r="AW669" s="30"/>
      <c r="AX669" s="30"/>
      <c r="AY669" s="30"/>
      <c r="AZ669" s="30"/>
      <c r="BA669" s="30"/>
      <c r="BB669" s="30"/>
      <c r="BC669" s="30"/>
      <c r="BD669" s="30"/>
      <c r="BE669" s="30"/>
      <c r="BF669" s="30"/>
      <c r="BG669" s="30"/>
      <c r="BH669" s="30"/>
      <c r="BI669" s="30"/>
      <c r="BJ669" s="30"/>
      <c r="BK669" s="30"/>
      <c r="BL669" s="30"/>
      <c r="BM669" s="30"/>
      <c r="BN669" s="30"/>
      <c r="BO669" s="30"/>
      <c r="BP669" s="30"/>
      <c r="BQ669" s="30"/>
      <c r="BR669" s="30"/>
      <c r="BS669" s="30"/>
      <c r="BT669" s="30"/>
      <c r="BU669" s="30"/>
      <c r="BV669" s="30"/>
      <c r="BW669" s="30"/>
      <c r="BX669" s="30"/>
      <c r="BY669" s="30"/>
      <c r="BZ669" s="30"/>
      <c r="CA669" s="30"/>
      <c r="CB669" s="30"/>
      <c r="CC669" s="30"/>
      <c r="CD669" s="30"/>
      <c r="CE669" s="30"/>
      <c r="CF669" s="30"/>
      <c r="CG669" s="30"/>
      <c r="CH669" s="30"/>
      <c r="CI669" s="30"/>
      <c r="CJ669" s="30"/>
      <c r="CK669" s="30"/>
      <c r="CL669" s="30"/>
      <c r="CM669" s="30"/>
    </row>
    <row r="670" spans="1:91" s="84" customFormat="1">
      <c r="A670" s="40"/>
      <c r="B670" s="157"/>
      <c r="C670" s="163"/>
      <c r="D670" s="219" t="s">
        <v>86</v>
      </c>
      <c r="E670" s="218"/>
      <c r="F670" s="254"/>
      <c r="G670" s="158"/>
      <c r="H670" s="272"/>
      <c r="I670" s="272"/>
      <c r="J670" s="272"/>
      <c r="K670" s="23"/>
      <c r="L670" s="102"/>
      <c r="M670" s="30"/>
      <c r="N670" s="30"/>
      <c r="O670" s="30"/>
      <c r="P670" s="30"/>
      <c r="Q670" s="30"/>
      <c r="R670" s="30"/>
      <c r="S670" s="30"/>
      <c r="T670" s="30"/>
      <c r="U670" s="30"/>
      <c r="V670" s="30"/>
      <c r="W670" s="30"/>
      <c r="X670" s="30"/>
      <c r="Y670" s="30"/>
      <c r="Z670" s="30"/>
      <c r="AA670" s="30"/>
      <c r="AB670" s="30"/>
      <c r="AC670" s="30"/>
      <c r="AD670" s="30"/>
      <c r="AE670" s="30"/>
      <c r="AF670" s="30"/>
      <c r="AG670" s="30"/>
      <c r="AH670" s="30"/>
      <c r="AI670" s="30"/>
      <c r="AJ670" s="30"/>
      <c r="AK670" s="30"/>
      <c r="AL670" s="30"/>
      <c r="AM670" s="30"/>
      <c r="AN670" s="30"/>
      <c r="AO670" s="30"/>
      <c r="AP670" s="30"/>
      <c r="AQ670" s="30"/>
      <c r="AR670" s="30"/>
      <c r="AS670" s="30"/>
      <c r="AT670" s="30"/>
      <c r="AU670" s="30"/>
      <c r="AV670" s="30"/>
      <c r="AW670" s="30"/>
      <c r="AX670" s="30"/>
      <c r="AY670" s="30"/>
      <c r="AZ670" s="30"/>
      <c r="BA670" s="30"/>
      <c r="BB670" s="30"/>
      <c r="BC670" s="30"/>
      <c r="BD670" s="30"/>
      <c r="BE670" s="30"/>
      <c r="BF670" s="30"/>
      <c r="BG670" s="30"/>
      <c r="BH670" s="30"/>
      <c r="BI670" s="30"/>
      <c r="BJ670" s="30"/>
      <c r="BK670" s="30"/>
      <c r="BL670" s="30"/>
      <c r="BM670" s="30"/>
      <c r="BN670" s="30"/>
      <c r="BO670" s="30"/>
      <c r="BP670" s="30"/>
      <c r="BQ670" s="30"/>
      <c r="BR670" s="30"/>
      <c r="BS670" s="30"/>
      <c r="BT670" s="30"/>
      <c r="BU670" s="30"/>
      <c r="BV670" s="30"/>
      <c r="BW670" s="30"/>
      <c r="BX670" s="30"/>
      <c r="BY670" s="30"/>
      <c r="BZ670" s="30"/>
      <c r="CA670" s="30"/>
      <c r="CB670" s="30"/>
      <c r="CC670" s="30"/>
      <c r="CD670" s="30"/>
      <c r="CE670" s="30"/>
      <c r="CF670" s="30"/>
      <c r="CG670" s="30"/>
      <c r="CH670" s="30"/>
      <c r="CI670" s="30"/>
      <c r="CJ670" s="30"/>
      <c r="CK670" s="30"/>
      <c r="CL670" s="30"/>
      <c r="CM670" s="30"/>
    </row>
    <row r="671" spans="1:91" s="84" customFormat="1">
      <c r="A671" s="40"/>
      <c r="B671" s="157"/>
      <c r="C671" s="163"/>
      <c r="D671" s="219" t="s">
        <v>112</v>
      </c>
      <c r="E671" s="218"/>
      <c r="F671" s="254"/>
      <c r="G671" s="158"/>
      <c r="H671" s="272"/>
      <c r="I671" s="272"/>
      <c r="J671" s="272"/>
      <c r="K671" s="23"/>
      <c r="L671" s="102"/>
      <c r="M671" s="30"/>
      <c r="N671" s="30"/>
      <c r="O671" s="30"/>
      <c r="P671" s="30"/>
      <c r="Q671" s="30"/>
      <c r="R671" s="30"/>
      <c r="S671" s="30"/>
      <c r="T671" s="30"/>
      <c r="U671" s="30"/>
      <c r="V671" s="30"/>
      <c r="W671" s="30"/>
      <c r="X671" s="30"/>
      <c r="Y671" s="30"/>
      <c r="Z671" s="30"/>
      <c r="AA671" s="30"/>
      <c r="AB671" s="30"/>
      <c r="AC671" s="30"/>
      <c r="AD671" s="30"/>
      <c r="AE671" s="30"/>
      <c r="AF671" s="30"/>
      <c r="AG671" s="30"/>
      <c r="AH671" s="30"/>
      <c r="AI671" s="30"/>
      <c r="AJ671" s="30"/>
      <c r="AK671" s="30"/>
      <c r="AL671" s="30"/>
      <c r="AM671" s="30"/>
      <c r="AN671" s="30"/>
      <c r="AO671" s="30"/>
      <c r="AP671" s="30"/>
      <c r="AQ671" s="30"/>
      <c r="AR671" s="30"/>
      <c r="AS671" s="30"/>
      <c r="AT671" s="30"/>
      <c r="AU671" s="30"/>
      <c r="AV671" s="30"/>
      <c r="AW671" s="30"/>
      <c r="AX671" s="30"/>
      <c r="AY671" s="30"/>
      <c r="AZ671" s="30"/>
      <c r="BA671" s="30"/>
      <c r="BB671" s="30"/>
      <c r="BC671" s="30"/>
      <c r="BD671" s="30"/>
      <c r="BE671" s="30"/>
      <c r="BF671" s="30"/>
      <c r="BG671" s="30"/>
      <c r="BH671" s="30"/>
      <c r="BI671" s="30"/>
      <c r="BJ671" s="30"/>
      <c r="BK671" s="30"/>
      <c r="BL671" s="30"/>
      <c r="BM671" s="30"/>
      <c r="BN671" s="30"/>
      <c r="BO671" s="30"/>
      <c r="BP671" s="30"/>
      <c r="BQ671" s="30"/>
      <c r="BR671" s="30"/>
      <c r="BS671" s="30"/>
      <c r="BT671" s="30"/>
      <c r="BU671" s="30"/>
      <c r="BV671" s="30"/>
      <c r="BW671" s="30"/>
      <c r="BX671" s="30"/>
      <c r="BY671" s="30"/>
      <c r="BZ671" s="30"/>
      <c r="CA671" s="30"/>
      <c r="CB671" s="30"/>
      <c r="CC671" s="30"/>
      <c r="CD671" s="30"/>
      <c r="CE671" s="30"/>
      <c r="CF671" s="30"/>
      <c r="CG671" s="30"/>
      <c r="CH671" s="30"/>
      <c r="CI671" s="30"/>
      <c r="CJ671" s="30"/>
      <c r="CK671" s="30"/>
      <c r="CL671" s="30"/>
      <c r="CM671" s="30"/>
    </row>
    <row r="672" spans="1:91" s="84" customFormat="1">
      <c r="A672" s="40"/>
      <c r="B672" s="157"/>
      <c r="C672" s="163"/>
      <c r="D672" s="219" t="s">
        <v>113</v>
      </c>
      <c r="E672" s="218"/>
      <c r="F672" s="254"/>
      <c r="G672" s="158"/>
      <c r="H672" s="272"/>
      <c r="I672" s="272"/>
      <c r="J672" s="272"/>
      <c r="K672" s="23"/>
      <c r="L672" s="102"/>
      <c r="M672" s="30"/>
      <c r="N672" s="30"/>
      <c r="O672" s="30"/>
      <c r="P672" s="30"/>
      <c r="Q672" s="30"/>
      <c r="R672" s="30"/>
      <c r="S672" s="30"/>
      <c r="T672" s="30"/>
      <c r="U672" s="30"/>
      <c r="V672" s="30"/>
      <c r="W672" s="30"/>
      <c r="X672" s="30"/>
      <c r="Y672" s="30"/>
      <c r="Z672" s="30"/>
      <c r="AA672" s="30"/>
      <c r="AB672" s="30"/>
      <c r="AC672" s="30"/>
      <c r="AD672" s="30"/>
      <c r="AE672" s="30"/>
      <c r="AF672" s="30"/>
      <c r="AG672" s="30"/>
      <c r="AH672" s="30"/>
      <c r="AI672" s="30"/>
      <c r="AJ672" s="30"/>
      <c r="AK672" s="30"/>
      <c r="AL672" s="30"/>
      <c r="AM672" s="30"/>
      <c r="AN672" s="30"/>
      <c r="AO672" s="30"/>
      <c r="AP672" s="30"/>
      <c r="AQ672" s="30"/>
      <c r="AR672" s="30"/>
      <c r="AS672" s="30"/>
      <c r="AT672" s="30"/>
      <c r="AU672" s="30"/>
      <c r="AV672" s="30"/>
      <c r="AW672" s="30"/>
      <c r="AX672" s="30"/>
      <c r="AY672" s="30"/>
      <c r="AZ672" s="30"/>
      <c r="BA672" s="30"/>
      <c r="BB672" s="30"/>
      <c r="BC672" s="30"/>
      <c r="BD672" s="30"/>
      <c r="BE672" s="30"/>
      <c r="BF672" s="30"/>
      <c r="BG672" s="30"/>
      <c r="BH672" s="30"/>
      <c r="BI672" s="30"/>
      <c r="BJ672" s="30"/>
      <c r="BK672" s="30"/>
      <c r="BL672" s="30"/>
      <c r="BM672" s="30"/>
      <c r="BN672" s="30"/>
      <c r="BO672" s="30"/>
      <c r="BP672" s="30"/>
      <c r="BQ672" s="30"/>
      <c r="BR672" s="30"/>
      <c r="BS672" s="30"/>
      <c r="BT672" s="30"/>
      <c r="BU672" s="30"/>
      <c r="BV672" s="30"/>
      <c r="BW672" s="30"/>
      <c r="BX672" s="30"/>
      <c r="BY672" s="30"/>
      <c r="BZ672" s="30"/>
      <c r="CA672" s="30"/>
      <c r="CB672" s="30"/>
      <c r="CC672" s="30"/>
      <c r="CD672" s="30"/>
      <c r="CE672" s="30"/>
      <c r="CF672" s="30"/>
      <c r="CG672" s="30"/>
      <c r="CH672" s="30"/>
      <c r="CI672" s="30"/>
      <c r="CJ672" s="30"/>
      <c r="CK672" s="30"/>
      <c r="CL672" s="30"/>
      <c r="CM672" s="30"/>
    </row>
    <row r="673" spans="1:91" s="84" customFormat="1">
      <c r="A673" s="40"/>
      <c r="B673" s="157"/>
      <c r="C673" s="163"/>
      <c r="D673" s="219" t="s">
        <v>87</v>
      </c>
      <c r="E673" s="218"/>
      <c r="F673" s="254"/>
      <c r="G673" s="158"/>
      <c r="H673" s="272"/>
      <c r="I673" s="272"/>
      <c r="J673" s="272"/>
      <c r="K673" s="23"/>
      <c r="L673" s="102"/>
      <c r="M673" s="30"/>
      <c r="N673" s="30"/>
      <c r="O673" s="30"/>
      <c r="P673" s="30"/>
      <c r="Q673" s="30"/>
      <c r="R673" s="30"/>
      <c r="S673" s="30"/>
      <c r="T673" s="30"/>
      <c r="U673" s="30"/>
      <c r="V673" s="30"/>
      <c r="W673" s="30"/>
      <c r="X673" s="30"/>
      <c r="Y673" s="30"/>
      <c r="Z673" s="30"/>
      <c r="AA673" s="30"/>
      <c r="AB673" s="30"/>
      <c r="AC673" s="30"/>
      <c r="AD673" s="30"/>
      <c r="AE673" s="30"/>
      <c r="AF673" s="30"/>
      <c r="AG673" s="30"/>
      <c r="AH673" s="30"/>
      <c r="AI673" s="30"/>
      <c r="AJ673" s="30"/>
      <c r="AK673" s="30"/>
      <c r="AL673" s="30"/>
      <c r="AM673" s="30"/>
      <c r="AN673" s="30"/>
      <c r="AO673" s="30"/>
      <c r="AP673" s="30"/>
      <c r="AQ673" s="30"/>
      <c r="AR673" s="30"/>
      <c r="AS673" s="30"/>
      <c r="AT673" s="30"/>
      <c r="AU673" s="30"/>
      <c r="AV673" s="30"/>
      <c r="AW673" s="30"/>
      <c r="AX673" s="30"/>
      <c r="AY673" s="30"/>
      <c r="AZ673" s="30"/>
      <c r="BA673" s="30"/>
      <c r="BB673" s="30"/>
      <c r="BC673" s="30"/>
      <c r="BD673" s="30"/>
      <c r="BE673" s="30"/>
      <c r="BF673" s="30"/>
      <c r="BG673" s="30"/>
      <c r="BH673" s="30"/>
      <c r="BI673" s="30"/>
      <c r="BJ673" s="30"/>
      <c r="BK673" s="30"/>
      <c r="BL673" s="30"/>
      <c r="BM673" s="30"/>
      <c r="BN673" s="30"/>
      <c r="BO673" s="30"/>
      <c r="BP673" s="30"/>
      <c r="BQ673" s="30"/>
      <c r="BR673" s="30"/>
      <c r="BS673" s="30"/>
      <c r="BT673" s="30"/>
      <c r="BU673" s="30"/>
      <c r="BV673" s="30"/>
      <c r="BW673" s="30"/>
      <c r="BX673" s="30"/>
      <c r="BY673" s="30"/>
      <c r="BZ673" s="30"/>
      <c r="CA673" s="30"/>
      <c r="CB673" s="30"/>
      <c r="CC673" s="30"/>
      <c r="CD673" s="30"/>
      <c r="CE673" s="30"/>
      <c r="CF673" s="30"/>
      <c r="CG673" s="30"/>
      <c r="CH673" s="30"/>
      <c r="CI673" s="30"/>
      <c r="CJ673" s="30"/>
      <c r="CK673" s="30"/>
      <c r="CL673" s="30"/>
      <c r="CM673" s="30"/>
    </row>
    <row r="674" spans="1:91" s="84" customFormat="1">
      <c r="A674" s="40"/>
      <c r="B674" s="157"/>
      <c r="C674" s="163"/>
      <c r="D674" s="219" t="s">
        <v>88</v>
      </c>
      <c r="E674" s="218"/>
      <c r="F674" s="254"/>
      <c r="G674" s="158"/>
      <c r="H674" s="272"/>
      <c r="I674" s="272"/>
      <c r="J674" s="272"/>
      <c r="K674" s="23"/>
      <c r="L674" s="102"/>
      <c r="M674" s="30"/>
      <c r="N674" s="30"/>
      <c r="O674" s="30"/>
      <c r="P674" s="30"/>
      <c r="Q674" s="30"/>
      <c r="R674" s="30"/>
      <c r="S674" s="30"/>
      <c r="T674" s="30"/>
      <c r="U674" s="30"/>
      <c r="V674" s="30"/>
      <c r="W674" s="30"/>
      <c r="X674" s="30"/>
      <c r="Y674" s="30"/>
      <c r="Z674" s="30"/>
      <c r="AA674" s="30"/>
      <c r="AB674" s="30"/>
      <c r="AC674" s="30"/>
      <c r="AD674" s="30"/>
      <c r="AE674" s="30"/>
      <c r="AF674" s="30"/>
      <c r="AG674" s="30"/>
      <c r="AH674" s="30"/>
      <c r="AI674" s="30"/>
      <c r="AJ674" s="30"/>
      <c r="AK674" s="30"/>
      <c r="AL674" s="30"/>
      <c r="AM674" s="30"/>
      <c r="AN674" s="30"/>
      <c r="AO674" s="30"/>
      <c r="AP674" s="30"/>
      <c r="AQ674" s="30"/>
      <c r="AR674" s="30"/>
      <c r="AS674" s="30"/>
      <c r="AT674" s="30"/>
      <c r="AU674" s="30"/>
      <c r="AV674" s="30"/>
      <c r="AW674" s="30"/>
      <c r="AX674" s="30"/>
      <c r="AY674" s="30"/>
      <c r="AZ674" s="30"/>
      <c r="BA674" s="30"/>
      <c r="BB674" s="30"/>
      <c r="BC674" s="30"/>
      <c r="BD674" s="30"/>
      <c r="BE674" s="30"/>
      <c r="BF674" s="30"/>
      <c r="BG674" s="30"/>
      <c r="BH674" s="30"/>
      <c r="BI674" s="30"/>
      <c r="BJ674" s="30"/>
      <c r="BK674" s="30"/>
      <c r="BL674" s="30"/>
      <c r="BM674" s="30"/>
      <c r="BN674" s="30"/>
      <c r="BO674" s="30"/>
      <c r="BP674" s="30"/>
      <c r="BQ674" s="30"/>
      <c r="BR674" s="30"/>
      <c r="BS674" s="30"/>
      <c r="BT674" s="30"/>
      <c r="BU674" s="30"/>
      <c r="BV674" s="30"/>
      <c r="BW674" s="30"/>
      <c r="BX674" s="30"/>
      <c r="BY674" s="30"/>
      <c r="BZ674" s="30"/>
      <c r="CA674" s="30"/>
      <c r="CB674" s="30"/>
      <c r="CC674" s="30"/>
      <c r="CD674" s="30"/>
      <c r="CE674" s="30"/>
      <c r="CF674" s="30"/>
      <c r="CG674" s="30"/>
      <c r="CH674" s="30"/>
      <c r="CI674" s="30"/>
      <c r="CJ674" s="30"/>
      <c r="CK674" s="30"/>
      <c r="CL674" s="30"/>
      <c r="CM674" s="30"/>
    </row>
    <row r="675" spans="1:91" s="84" customFormat="1">
      <c r="A675" s="40"/>
      <c r="B675" s="157"/>
      <c r="C675" s="163"/>
      <c r="D675" s="219" t="s">
        <v>114</v>
      </c>
      <c r="E675" s="218"/>
      <c r="F675" s="254"/>
      <c r="G675" s="158"/>
      <c r="H675" s="272"/>
      <c r="I675" s="272"/>
      <c r="J675" s="272"/>
      <c r="K675" s="23"/>
      <c r="L675" s="102"/>
      <c r="M675" s="30"/>
      <c r="N675" s="30"/>
      <c r="O675" s="30"/>
      <c r="P675" s="30"/>
      <c r="Q675" s="30"/>
      <c r="R675" s="30"/>
      <c r="S675" s="30"/>
      <c r="T675" s="30"/>
      <c r="U675" s="30"/>
      <c r="V675" s="30"/>
      <c r="W675" s="30"/>
      <c r="X675" s="30"/>
      <c r="Y675" s="30"/>
      <c r="Z675" s="30"/>
      <c r="AA675" s="30"/>
      <c r="AB675" s="30"/>
      <c r="AC675" s="30"/>
      <c r="AD675" s="30"/>
      <c r="AE675" s="30"/>
      <c r="AF675" s="30"/>
      <c r="AG675" s="30"/>
      <c r="AH675" s="30"/>
      <c r="AI675" s="30"/>
      <c r="AJ675" s="30"/>
      <c r="AK675" s="30"/>
      <c r="AL675" s="30"/>
      <c r="AM675" s="30"/>
      <c r="AN675" s="30"/>
      <c r="AO675" s="30"/>
      <c r="AP675" s="30"/>
      <c r="AQ675" s="30"/>
      <c r="AR675" s="30"/>
      <c r="AS675" s="30"/>
      <c r="AT675" s="30"/>
      <c r="AU675" s="30"/>
      <c r="AV675" s="30"/>
      <c r="AW675" s="30"/>
      <c r="AX675" s="30"/>
      <c r="AY675" s="30"/>
      <c r="AZ675" s="30"/>
      <c r="BA675" s="30"/>
      <c r="BB675" s="30"/>
      <c r="BC675" s="30"/>
      <c r="BD675" s="30"/>
      <c r="BE675" s="30"/>
      <c r="BF675" s="30"/>
      <c r="BG675" s="30"/>
      <c r="BH675" s="30"/>
      <c r="BI675" s="30"/>
      <c r="BJ675" s="30"/>
      <c r="BK675" s="30"/>
      <c r="BL675" s="30"/>
      <c r="BM675" s="30"/>
      <c r="BN675" s="30"/>
      <c r="BO675" s="30"/>
      <c r="BP675" s="30"/>
      <c r="BQ675" s="30"/>
      <c r="BR675" s="30"/>
      <c r="BS675" s="30"/>
      <c r="BT675" s="30"/>
      <c r="BU675" s="30"/>
      <c r="BV675" s="30"/>
      <c r="BW675" s="30"/>
      <c r="BX675" s="30"/>
      <c r="BY675" s="30"/>
      <c r="BZ675" s="30"/>
      <c r="CA675" s="30"/>
      <c r="CB675" s="30"/>
      <c r="CC675" s="30"/>
      <c r="CD675" s="30"/>
      <c r="CE675" s="30"/>
      <c r="CF675" s="30"/>
      <c r="CG675" s="30"/>
      <c r="CH675" s="30"/>
      <c r="CI675" s="30"/>
      <c r="CJ675" s="30"/>
      <c r="CK675" s="30"/>
      <c r="CL675" s="30"/>
      <c r="CM675" s="30"/>
    </row>
    <row r="676" spans="1:91" s="84" customFormat="1">
      <c r="A676" s="40"/>
      <c r="B676" s="157"/>
      <c r="C676" s="163"/>
      <c r="D676" s="219" t="s">
        <v>89</v>
      </c>
      <c r="E676" s="218"/>
      <c r="F676" s="254"/>
      <c r="G676" s="158"/>
      <c r="H676" s="272"/>
      <c r="I676" s="272"/>
      <c r="J676" s="272"/>
      <c r="K676" s="23"/>
      <c r="L676" s="102"/>
      <c r="M676" s="30"/>
      <c r="N676" s="30"/>
      <c r="O676" s="30"/>
      <c r="P676" s="30"/>
      <c r="Q676" s="30"/>
      <c r="R676" s="30"/>
      <c r="S676" s="30"/>
      <c r="T676" s="30"/>
      <c r="U676" s="30"/>
      <c r="V676" s="30"/>
      <c r="W676" s="30"/>
      <c r="X676" s="30"/>
      <c r="Y676" s="30"/>
      <c r="Z676" s="30"/>
      <c r="AA676" s="30"/>
      <c r="AB676" s="30"/>
      <c r="AC676" s="30"/>
      <c r="AD676" s="30"/>
      <c r="AE676" s="30"/>
      <c r="AF676" s="30"/>
      <c r="AG676" s="30"/>
      <c r="AH676" s="30"/>
      <c r="AI676" s="30"/>
      <c r="AJ676" s="30"/>
      <c r="AK676" s="30"/>
      <c r="AL676" s="30"/>
      <c r="AM676" s="30"/>
      <c r="AN676" s="30"/>
      <c r="AO676" s="30"/>
      <c r="AP676" s="30"/>
      <c r="AQ676" s="30"/>
      <c r="AR676" s="30"/>
      <c r="AS676" s="30"/>
      <c r="AT676" s="30"/>
      <c r="AU676" s="30"/>
      <c r="AV676" s="30"/>
      <c r="AW676" s="30"/>
      <c r="AX676" s="30"/>
      <c r="AY676" s="30"/>
      <c r="AZ676" s="30"/>
      <c r="BA676" s="30"/>
      <c r="BB676" s="30"/>
      <c r="BC676" s="30"/>
      <c r="BD676" s="30"/>
      <c r="BE676" s="30"/>
      <c r="BF676" s="30"/>
      <c r="BG676" s="30"/>
      <c r="BH676" s="30"/>
      <c r="BI676" s="30"/>
      <c r="BJ676" s="30"/>
      <c r="BK676" s="30"/>
      <c r="BL676" s="30"/>
      <c r="BM676" s="30"/>
      <c r="BN676" s="30"/>
      <c r="BO676" s="30"/>
      <c r="BP676" s="30"/>
      <c r="BQ676" s="30"/>
      <c r="BR676" s="30"/>
      <c r="BS676" s="30"/>
      <c r="BT676" s="30"/>
      <c r="BU676" s="30"/>
      <c r="BV676" s="30"/>
      <c r="BW676" s="30"/>
      <c r="BX676" s="30"/>
      <c r="BY676" s="30"/>
      <c r="BZ676" s="30"/>
      <c r="CA676" s="30"/>
      <c r="CB676" s="30"/>
      <c r="CC676" s="30"/>
      <c r="CD676" s="30"/>
      <c r="CE676" s="30"/>
      <c r="CF676" s="30"/>
      <c r="CG676" s="30"/>
      <c r="CH676" s="30"/>
      <c r="CI676" s="30"/>
      <c r="CJ676" s="30"/>
      <c r="CK676" s="30"/>
      <c r="CL676" s="30"/>
      <c r="CM676" s="30"/>
    </row>
    <row r="677" spans="1:91" s="84" customFormat="1">
      <c r="A677" s="40"/>
      <c r="B677" s="157"/>
      <c r="C677" s="163"/>
      <c r="D677" s="219" t="s">
        <v>90</v>
      </c>
      <c r="E677" s="218"/>
      <c r="F677" s="254"/>
      <c r="G677" s="158"/>
      <c r="H677" s="268"/>
      <c r="I677" s="268"/>
      <c r="J677" s="268"/>
      <c r="K677" s="23"/>
      <c r="L677" s="167"/>
      <c r="M677" s="49"/>
      <c r="N677" s="49"/>
      <c r="O677" s="30"/>
      <c r="P677" s="30"/>
      <c r="Q677" s="30"/>
      <c r="R677" s="30"/>
      <c r="S677" s="30"/>
      <c r="T677" s="30"/>
      <c r="U677" s="30"/>
      <c r="V677" s="30"/>
      <c r="W677" s="30"/>
      <c r="X677" s="30"/>
      <c r="Y677" s="30"/>
      <c r="Z677" s="30"/>
      <c r="AA677" s="30"/>
      <c r="AB677" s="30"/>
      <c r="AC677" s="40"/>
    </row>
    <row r="678" spans="1:91" s="84" customFormat="1">
      <c r="A678" s="44"/>
      <c r="B678" s="157"/>
      <c r="C678" s="78"/>
      <c r="D678" s="107" t="s">
        <v>115</v>
      </c>
      <c r="E678" s="175"/>
      <c r="F678" s="254"/>
      <c r="G678" s="158"/>
      <c r="H678" s="268"/>
      <c r="I678" s="268"/>
      <c r="J678" s="268"/>
      <c r="K678" s="23"/>
      <c r="L678" s="167"/>
      <c r="M678" s="49"/>
      <c r="N678" s="49"/>
      <c r="O678" s="30"/>
      <c r="P678" s="30"/>
      <c r="Q678" s="30"/>
      <c r="R678" s="30"/>
      <c r="S678" s="30"/>
      <c r="T678" s="30"/>
      <c r="U678" s="30"/>
      <c r="V678" s="30"/>
      <c r="W678" s="30"/>
      <c r="X678" s="30"/>
      <c r="Y678" s="30"/>
      <c r="Z678" s="30"/>
      <c r="AA678" s="30"/>
      <c r="AB678" s="30"/>
      <c r="AC678" s="40"/>
    </row>
    <row r="679" spans="1:91" s="84" customFormat="1">
      <c r="A679" s="44"/>
      <c r="B679" s="157"/>
      <c r="C679" s="78"/>
      <c r="D679" s="107"/>
      <c r="F679" s="254"/>
      <c r="G679" s="158"/>
      <c r="H679" s="268"/>
      <c r="I679" s="268"/>
      <c r="J679" s="268"/>
      <c r="K679" s="23"/>
      <c r="L679" s="167"/>
      <c r="M679" s="49"/>
      <c r="N679" s="49"/>
      <c r="O679" s="30"/>
      <c r="P679" s="30"/>
      <c r="Q679" s="30"/>
      <c r="R679" s="30"/>
      <c r="S679" s="30"/>
      <c r="T679" s="30"/>
      <c r="U679" s="30"/>
      <c r="V679" s="30"/>
      <c r="W679" s="30"/>
      <c r="X679" s="30"/>
      <c r="Y679" s="30"/>
      <c r="Z679" s="30"/>
      <c r="AA679" s="30"/>
      <c r="AB679" s="30"/>
      <c r="AC679" s="40"/>
    </row>
    <row r="680" spans="1:91" s="84" customFormat="1">
      <c r="A680" s="44"/>
      <c r="B680" s="157"/>
      <c r="C680" s="78" t="s">
        <v>278</v>
      </c>
      <c r="D680" s="106" t="s">
        <v>383</v>
      </c>
      <c r="E680" s="175">
        <v>2</v>
      </c>
      <c r="F680" s="254"/>
      <c r="G680" s="158"/>
      <c r="H680" s="268"/>
      <c r="I680" s="268"/>
      <c r="J680" s="268"/>
      <c r="K680" s="24"/>
      <c r="L680" s="102">
        <f>E680*K680</f>
        <v>0</v>
      </c>
      <c r="M680" s="49"/>
      <c r="N680" s="49"/>
      <c r="O680" s="30"/>
      <c r="P680" s="30"/>
      <c r="Q680" s="30"/>
      <c r="R680" s="30"/>
      <c r="S680" s="30"/>
      <c r="T680" s="30"/>
      <c r="U680" s="30"/>
      <c r="V680" s="30"/>
      <c r="W680" s="30"/>
      <c r="X680" s="30"/>
      <c r="Y680" s="30"/>
      <c r="Z680" s="30"/>
      <c r="AA680" s="30"/>
      <c r="AB680" s="30"/>
      <c r="AC680" s="40"/>
    </row>
    <row r="681" spans="1:91" s="84" customFormat="1">
      <c r="A681" s="44"/>
      <c r="B681" s="157"/>
      <c r="C681" s="78"/>
      <c r="D681" s="220" t="s">
        <v>632</v>
      </c>
      <c r="E681" s="175"/>
      <c r="F681" s="254"/>
      <c r="G681" s="158"/>
      <c r="H681" s="268"/>
      <c r="I681" s="268"/>
      <c r="J681" s="268"/>
      <c r="K681" s="23"/>
      <c r="L681" s="167"/>
      <c r="M681" s="49"/>
      <c r="N681" s="49"/>
      <c r="O681" s="30"/>
      <c r="P681" s="30"/>
      <c r="Q681" s="30"/>
      <c r="R681" s="30"/>
      <c r="S681" s="30"/>
      <c r="T681" s="30"/>
      <c r="U681" s="30"/>
      <c r="V681" s="30"/>
      <c r="W681" s="30"/>
      <c r="X681" s="30"/>
      <c r="Y681" s="30"/>
      <c r="Z681" s="30"/>
      <c r="AA681" s="30"/>
      <c r="AB681" s="30"/>
      <c r="AC681" s="40"/>
    </row>
    <row r="682" spans="1:91" s="84" customFormat="1">
      <c r="A682" s="44"/>
      <c r="B682" s="157"/>
      <c r="C682" s="78"/>
      <c r="D682" s="107" t="s">
        <v>389</v>
      </c>
      <c r="E682" s="175"/>
      <c r="F682" s="254"/>
      <c r="G682" s="158"/>
      <c r="H682" s="268"/>
      <c r="I682" s="268"/>
      <c r="J682" s="268"/>
      <c r="K682" s="23"/>
      <c r="L682" s="167"/>
      <c r="M682" s="49"/>
      <c r="N682" s="49"/>
      <c r="O682" s="30"/>
      <c r="P682" s="30"/>
      <c r="Q682" s="30"/>
      <c r="R682" s="30"/>
      <c r="S682" s="30"/>
      <c r="T682" s="30"/>
      <c r="U682" s="30"/>
      <c r="V682" s="30"/>
      <c r="W682" s="30"/>
      <c r="X682" s="30"/>
      <c r="Y682" s="30"/>
      <c r="Z682" s="30"/>
      <c r="AA682" s="30"/>
      <c r="AB682" s="30"/>
      <c r="AC682" s="40"/>
    </row>
    <row r="683" spans="1:91" s="84" customFormat="1">
      <c r="A683" s="44"/>
      <c r="B683" s="157"/>
      <c r="C683" s="78"/>
      <c r="D683" s="107" t="s">
        <v>384</v>
      </c>
      <c r="E683" s="175"/>
      <c r="F683" s="254"/>
      <c r="G683" s="158"/>
      <c r="H683" s="268"/>
      <c r="I683" s="268"/>
      <c r="J683" s="268"/>
      <c r="K683" s="23"/>
      <c r="L683" s="167"/>
      <c r="M683" s="49"/>
      <c r="N683" s="49"/>
      <c r="O683" s="30"/>
      <c r="P683" s="30"/>
      <c r="Q683" s="30"/>
      <c r="R683" s="30"/>
      <c r="S683" s="30"/>
      <c r="T683" s="30"/>
      <c r="U683" s="30"/>
      <c r="V683" s="30"/>
      <c r="W683" s="30"/>
      <c r="X683" s="30"/>
      <c r="Y683" s="30"/>
      <c r="Z683" s="30"/>
      <c r="AA683" s="30"/>
      <c r="AB683" s="30"/>
      <c r="AC683" s="40"/>
    </row>
    <row r="684" spans="1:91" s="84" customFormat="1">
      <c r="A684" s="44"/>
      <c r="B684" s="157"/>
      <c r="C684" s="78"/>
      <c r="D684" s="107" t="s">
        <v>385</v>
      </c>
      <c r="E684" s="175"/>
      <c r="F684" s="254"/>
      <c r="G684" s="158"/>
      <c r="H684" s="268"/>
      <c r="I684" s="268"/>
      <c r="J684" s="268"/>
      <c r="K684" s="23"/>
      <c r="L684" s="167"/>
      <c r="M684" s="49"/>
      <c r="N684" s="49"/>
      <c r="O684" s="30"/>
      <c r="P684" s="30"/>
      <c r="Q684" s="30"/>
      <c r="R684" s="30"/>
      <c r="S684" s="30"/>
      <c r="T684" s="30"/>
      <c r="U684" s="30"/>
      <c r="V684" s="30"/>
      <c r="W684" s="30"/>
      <c r="X684" s="30"/>
      <c r="Y684" s="30"/>
      <c r="Z684" s="30"/>
      <c r="AA684" s="30"/>
      <c r="AB684" s="30"/>
      <c r="AC684" s="40"/>
    </row>
    <row r="685" spans="1:91" s="84" customFormat="1">
      <c r="A685" s="44"/>
      <c r="B685" s="157"/>
      <c r="C685" s="78"/>
      <c r="D685" s="107" t="s">
        <v>386</v>
      </c>
      <c r="E685" s="175"/>
      <c r="F685" s="254"/>
      <c r="G685" s="158"/>
      <c r="H685" s="268"/>
      <c r="I685" s="268"/>
      <c r="J685" s="268"/>
      <c r="K685" s="23"/>
      <c r="L685" s="167"/>
      <c r="M685" s="49"/>
      <c r="N685" s="49"/>
      <c r="O685" s="30"/>
      <c r="P685" s="30"/>
      <c r="Q685" s="30"/>
      <c r="R685" s="30"/>
      <c r="S685" s="30"/>
      <c r="T685" s="30"/>
      <c r="U685" s="30"/>
      <c r="V685" s="30"/>
      <c r="W685" s="30"/>
      <c r="X685" s="30"/>
      <c r="Y685" s="30"/>
      <c r="Z685" s="30"/>
      <c r="AA685" s="30"/>
      <c r="AB685" s="30"/>
      <c r="AC685" s="40"/>
    </row>
    <row r="686" spans="1:91" s="84" customFormat="1">
      <c r="A686" s="44"/>
      <c r="B686" s="157"/>
      <c r="C686" s="78"/>
      <c r="D686" s="107" t="s">
        <v>387</v>
      </c>
      <c r="E686" s="175"/>
      <c r="F686" s="254"/>
      <c r="G686" s="158"/>
      <c r="H686" s="268"/>
      <c r="I686" s="268"/>
      <c r="J686" s="268"/>
      <c r="K686" s="23"/>
      <c r="L686" s="167"/>
      <c r="M686" s="49"/>
      <c r="N686" s="49"/>
      <c r="O686" s="30"/>
      <c r="P686" s="30"/>
      <c r="Q686" s="30"/>
      <c r="R686" s="30"/>
      <c r="S686" s="30"/>
      <c r="T686" s="30"/>
      <c r="U686" s="30"/>
      <c r="V686" s="30"/>
      <c r="W686" s="30"/>
      <c r="X686" s="30"/>
      <c r="Y686" s="30"/>
      <c r="Z686" s="30"/>
      <c r="AA686" s="30"/>
      <c r="AB686" s="30"/>
      <c r="AC686" s="40"/>
    </row>
    <row r="687" spans="1:91" s="84" customFormat="1">
      <c r="A687" s="44"/>
      <c r="B687" s="157"/>
      <c r="C687" s="78"/>
      <c r="D687" s="107" t="s">
        <v>388</v>
      </c>
      <c r="E687" s="175"/>
      <c r="F687" s="254"/>
      <c r="G687" s="158"/>
      <c r="H687" s="268"/>
      <c r="I687" s="268"/>
      <c r="J687" s="268"/>
      <c r="K687" s="23"/>
      <c r="L687" s="167"/>
      <c r="M687" s="49"/>
      <c r="N687" s="49"/>
      <c r="O687" s="30"/>
      <c r="P687" s="30"/>
      <c r="Q687" s="30"/>
      <c r="R687" s="30"/>
      <c r="S687" s="30"/>
      <c r="T687" s="30"/>
      <c r="U687" s="30"/>
      <c r="V687" s="30"/>
      <c r="W687" s="30"/>
      <c r="X687" s="30"/>
      <c r="Y687" s="30"/>
      <c r="Z687" s="30"/>
      <c r="AA687" s="30"/>
      <c r="AB687" s="30"/>
      <c r="AC687" s="40"/>
    </row>
    <row r="688" spans="1:91" s="84" customFormat="1">
      <c r="A688" s="44"/>
      <c r="B688" s="157"/>
      <c r="C688" s="78"/>
      <c r="D688" s="107"/>
      <c r="F688" s="254"/>
      <c r="G688" s="158"/>
      <c r="H688" s="268"/>
      <c r="I688" s="268"/>
      <c r="J688" s="268"/>
      <c r="K688" s="23"/>
      <c r="L688" s="167"/>
      <c r="M688" s="49"/>
      <c r="N688" s="49"/>
      <c r="O688" s="30"/>
      <c r="P688" s="30"/>
      <c r="Q688" s="30"/>
      <c r="R688" s="30"/>
      <c r="S688" s="30"/>
      <c r="T688" s="30"/>
      <c r="U688" s="30"/>
      <c r="V688" s="30"/>
      <c r="W688" s="30"/>
      <c r="X688" s="30"/>
      <c r="Y688" s="30"/>
      <c r="Z688" s="30"/>
      <c r="AA688" s="30"/>
      <c r="AB688" s="30"/>
      <c r="AC688" s="40"/>
    </row>
    <row r="689" spans="1:29" s="84" customFormat="1">
      <c r="A689" s="44"/>
      <c r="B689" s="157"/>
      <c r="C689" s="78" t="s">
        <v>390</v>
      </c>
      <c r="D689" s="106" t="s">
        <v>391</v>
      </c>
      <c r="E689" s="175">
        <v>2</v>
      </c>
      <c r="F689" s="254"/>
      <c r="G689" s="158"/>
      <c r="H689" s="268"/>
      <c r="I689" s="268"/>
      <c r="J689" s="268"/>
      <c r="K689" s="24"/>
      <c r="L689" s="102">
        <f>E689*K689</f>
        <v>0</v>
      </c>
      <c r="M689" s="49"/>
      <c r="N689" s="49"/>
      <c r="O689" s="30"/>
      <c r="P689" s="30"/>
      <c r="Q689" s="30"/>
      <c r="R689" s="30"/>
      <c r="S689" s="30"/>
      <c r="T689" s="30"/>
      <c r="U689" s="30"/>
      <c r="V689" s="30"/>
      <c r="W689" s="30"/>
      <c r="X689" s="30"/>
      <c r="Y689" s="30"/>
      <c r="Z689" s="30"/>
      <c r="AA689" s="30"/>
      <c r="AB689" s="30"/>
      <c r="AC689" s="40"/>
    </row>
    <row r="690" spans="1:29" s="84" customFormat="1">
      <c r="A690" s="44"/>
      <c r="B690" s="157"/>
      <c r="C690" s="78"/>
      <c r="D690" s="220" t="s">
        <v>633</v>
      </c>
      <c r="E690" s="175"/>
      <c r="F690" s="254"/>
      <c r="G690" s="158"/>
      <c r="H690" s="268"/>
      <c r="I690" s="268"/>
      <c r="J690" s="268"/>
      <c r="K690" s="23"/>
      <c r="L690" s="167"/>
      <c r="M690" s="49"/>
      <c r="N690" s="49"/>
      <c r="O690" s="30"/>
      <c r="P690" s="30"/>
      <c r="Q690" s="30"/>
      <c r="R690" s="30"/>
      <c r="S690" s="30"/>
      <c r="T690" s="30"/>
      <c r="U690" s="30"/>
      <c r="V690" s="30"/>
      <c r="W690" s="30"/>
      <c r="X690" s="30"/>
      <c r="Y690" s="30"/>
      <c r="Z690" s="30"/>
      <c r="AA690" s="30"/>
      <c r="AB690" s="30"/>
      <c r="AC690" s="40"/>
    </row>
    <row r="691" spans="1:29" s="84" customFormat="1">
      <c r="A691" s="44"/>
      <c r="B691" s="157"/>
      <c r="C691" s="78"/>
      <c r="D691" s="107" t="s">
        <v>394</v>
      </c>
      <c r="E691" s="175"/>
      <c r="F691" s="254"/>
      <c r="G691" s="158"/>
      <c r="H691" s="268"/>
      <c r="I691" s="268"/>
      <c r="J691" s="268"/>
      <c r="K691" s="23"/>
      <c r="L691" s="167"/>
      <c r="M691" s="49"/>
      <c r="N691" s="49"/>
      <c r="O691" s="30"/>
      <c r="P691" s="30"/>
      <c r="Q691" s="30"/>
      <c r="R691" s="30"/>
      <c r="S691" s="30"/>
      <c r="T691" s="30"/>
      <c r="U691" s="30"/>
      <c r="V691" s="30"/>
      <c r="W691" s="30"/>
      <c r="X691" s="30"/>
      <c r="Y691" s="30"/>
      <c r="Z691" s="30"/>
      <c r="AA691" s="30"/>
      <c r="AB691" s="30"/>
      <c r="AC691" s="40"/>
    </row>
    <row r="692" spans="1:29" s="84" customFormat="1">
      <c r="A692" s="44"/>
      <c r="B692" s="157"/>
      <c r="C692" s="78"/>
      <c r="D692" s="107" t="s">
        <v>395</v>
      </c>
      <c r="E692" s="175"/>
      <c r="F692" s="254"/>
      <c r="G692" s="158"/>
      <c r="H692" s="268"/>
      <c r="I692" s="268"/>
      <c r="J692" s="268"/>
      <c r="K692" s="23"/>
      <c r="L692" s="167"/>
      <c r="M692" s="49"/>
      <c r="N692" s="49"/>
      <c r="O692" s="30"/>
      <c r="P692" s="30"/>
      <c r="Q692" s="30"/>
      <c r="R692" s="30"/>
      <c r="S692" s="30"/>
      <c r="T692" s="30"/>
      <c r="U692" s="30"/>
      <c r="V692" s="30"/>
      <c r="W692" s="30"/>
      <c r="X692" s="30"/>
      <c r="Y692" s="30"/>
      <c r="Z692" s="30"/>
      <c r="AA692" s="30"/>
      <c r="AB692" s="30"/>
      <c r="AC692" s="40"/>
    </row>
    <row r="693" spans="1:29" s="84" customFormat="1">
      <c r="A693" s="44"/>
      <c r="B693" s="157"/>
      <c r="C693" s="78"/>
      <c r="D693" s="107" t="s">
        <v>396</v>
      </c>
      <c r="E693" s="175"/>
      <c r="F693" s="254"/>
      <c r="G693" s="158"/>
      <c r="H693" s="268"/>
      <c r="I693" s="268"/>
      <c r="J693" s="268"/>
      <c r="K693" s="23"/>
      <c r="L693" s="167"/>
      <c r="M693" s="49"/>
      <c r="N693" s="49"/>
      <c r="O693" s="30"/>
      <c r="P693" s="30"/>
      <c r="Q693" s="30"/>
      <c r="R693" s="30"/>
      <c r="S693" s="30"/>
      <c r="T693" s="30"/>
      <c r="U693" s="30"/>
      <c r="V693" s="30"/>
      <c r="W693" s="30"/>
      <c r="X693" s="30"/>
      <c r="Y693" s="30"/>
      <c r="Z693" s="30"/>
      <c r="AA693" s="30"/>
      <c r="AB693" s="30"/>
      <c r="AC693" s="40"/>
    </row>
    <row r="694" spans="1:29" s="84" customFormat="1" ht="62.1" customHeight="1">
      <c r="A694" s="44"/>
      <c r="B694" s="157"/>
      <c r="C694" s="78"/>
      <c r="D694" s="107" t="s">
        <v>397</v>
      </c>
      <c r="E694" s="175"/>
      <c r="F694" s="254"/>
      <c r="G694" s="158"/>
      <c r="H694" s="268"/>
      <c r="I694" s="268"/>
      <c r="J694" s="268"/>
      <c r="K694" s="23"/>
      <c r="L694" s="167"/>
      <c r="M694" s="49"/>
      <c r="N694" s="49"/>
      <c r="O694" s="30"/>
      <c r="P694" s="30"/>
      <c r="Q694" s="30"/>
      <c r="R694" s="30"/>
      <c r="S694" s="30"/>
      <c r="T694" s="30"/>
      <c r="U694" s="30"/>
      <c r="V694" s="30"/>
      <c r="W694" s="30"/>
      <c r="X694" s="30"/>
      <c r="Y694" s="30"/>
      <c r="Z694" s="30"/>
      <c r="AA694" s="30"/>
      <c r="AB694" s="30"/>
      <c r="AC694" s="40"/>
    </row>
    <row r="695" spans="1:29" s="84" customFormat="1">
      <c r="A695" s="44"/>
      <c r="B695" s="157"/>
      <c r="C695" s="78"/>
      <c r="D695" s="107"/>
      <c r="F695" s="254"/>
      <c r="G695" s="158"/>
      <c r="H695" s="268"/>
      <c r="I695" s="268"/>
      <c r="J695" s="268"/>
      <c r="K695" s="23"/>
      <c r="L695" s="167"/>
      <c r="M695" s="49"/>
      <c r="N695" s="49"/>
      <c r="O695" s="30"/>
      <c r="P695" s="30"/>
      <c r="Q695" s="30"/>
      <c r="R695" s="30"/>
      <c r="S695" s="30"/>
      <c r="T695" s="30"/>
      <c r="U695" s="30"/>
      <c r="V695" s="30"/>
      <c r="W695" s="30"/>
      <c r="X695" s="30"/>
      <c r="Y695" s="30"/>
      <c r="Z695" s="30"/>
      <c r="AA695" s="30"/>
      <c r="AB695" s="30"/>
      <c r="AC695" s="40"/>
    </row>
    <row r="696" spans="1:29" s="84" customFormat="1">
      <c r="A696" s="44"/>
      <c r="B696" s="157"/>
      <c r="C696" s="78" t="s">
        <v>398</v>
      </c>
      <c r="D696" s="106" t="s">
        <v>399</v>
      </c>
      <c r="E696" s="175">
        <v>2</v>
      </c>
      <c r="F696" s="254"/>
      <c r="G696" s="158"/>
      <c r="H696" s="268"/>
      <c r="I696" s="268"/>
      <c r="J696" s="268"/>
      <c r="K696" s="24"/>
      <c r="L696" s="102">
        <f>E696*K696</f>
        <v>0</v>
      </c>
      <c r="M696" s="49"/>
      <c r="N696" s="49"/>
      <c r="O696" s="30"/>
      <c r="P696" s="30"/>
      <c r="Q696" s="30"/>
      <c r="R696" s="30"/>
      <c r="S696" s="30"/>
      <c r="T696" s="30"/>
      <c r="U696" s="30"/>
      <c r="V696" s="30"/>
      <c r="W696" s="30"/>
      <c r="X696" s="30"/>
      <c r="Y696" s="30"/>
      <c r="Z696" s="30"/>
      <c r="AA696" s="30"/>
      <c r="AB696" s="30"/>
      <c r="AC696" s="40"/>
    </row>
    <row r="697" spans="1:29" s="84" customFormat="1">
      <c r="A697" s="44"/>
      <c r="B697" s="157"/>
      <c r="C697" s="78"/>
      <c r="D697" s="220" t="s">
        <v>634</v>
      </c>
      <c r="E697" s="175"/>
      <c r="F697" s="254"/>
      <c r="G697" s="158"/>
      <c r="H697" s="268"/>
      <c r="I697" s="268"/>
      <c r="J697" s="268"/>
      <c r="K697" s="23"/>
      <c r="L697" s="167"/>
      <c r="M697" s="49"/>
      <c r="N697" s="49"/>
      <c r="O697" s="30"/>
      <c r="P697" s="30"/>
      <c r="Q697" s="30"/>
      <c r="R697" s="30"/>
      <c r="S697" s="30"/>
      <c r="T697" s="30"/>
      <c r="U697" s="30"/>
      <c r="V697" s="30"/>
      <c r="W697" s="30"/>
      <c r="X697" s="30"/>
      <c r="Y697" s="30"/>
      <c r="Z697" s="30"/>
      <c r="AA697" s="30"/>
      <c r="AB697" s="30"/>
      <c r="AC697" s="40"/>
    </row>
    <row r="698" spans="1:29" s="84" customFormat="1">
      <c r="A698" s="44"/>
      <c r="B698" s="157"/>
      <c r="C698" s="78"/>
      <c r="D698" s="107" t="s">
        <v>402</v>
      </c>
      <c r="E698" s="175"/>
      <c r="F698" s="254"/>
      <c r="G698" s="158"/>
      <c r="H698" s="268"/>
      <c r="I698" s="268"/>
      <c r="J698" s="268"/>
      <c r="K698" s="23"/>
      <c r="L698" s="167"/>
      <c r="M698" s="49"/>
      <c r="N698" s="49"/>
      <c r="O698" s="30"/>
      <c r="P698" s="30"/>
      <c r="Q698" s="30"/>
      <c r="R698" s="30"/>
      <c r="S698" s="30"/>
      <c r="T698" s="30"/>
      <c r="U698" s="30"/>
      <c r="V698" s="30"/>
      <c r="W698" s="30"/>
      <c r="X698" s="30"/>
      <c r="Y698" s="30"/>
      <c r="Z698" s="30"/>
      <c r="AA698" s="30"/>
      <c r="AB698" s="30"/>
      <c r="AC698" s="40"/>
    </row>
    <row r="699" spans="1:29" s="84" customFormat="1">
      <c r="A699" s="44"/>
      <c r="B699" s="157"/>
      <c r="C699" s="78"/>
      <c r="D699" s="107" t="s">
        <v>401</v>
      </c>
      <c r="E699" s="175"/>
      <c r="F699" s="254"/>
      <c r="G699" s="158"/>
      <c r="H699" s="268"/>
      <c r="I699" s="268"/>
      <c r="J699" s="268"/>
      <c r="K699" s="23"/>
      <c r="L699" s="167"/>
      <c r="M699" s="49"/>
      <c r="N699" s="49"/>
      <c r="O699" s="30"/>
      <c r="P699" s="30"/>
      <c r="Q699" s="30"/>
      <c r="R699" s="30"/>
      <c r="S699" s="30"/>
      <c r="T699" s="30"/>
      <c r="U699" s="30"/>
      <c r="V699" s="30"/>
      <c r="W699" s="30"/>
      <c r="X699" s="30"/>
      <c r="Y699" s="30"/>
      <c r="Z699" s="30"/>
      <c r="AA699" s="30"/>
      <c r="AB699" s="30"/>
      <c r="AC699" s="40"/>
    </row>
    <row r="700" spans="1:29" s="84" customFormat="1">
      <c r="A700" s="44"/>
      <c r="B700" s="157"/>
      <c r="C700" s="78"/>
      <c r="D700" s="107" t="s">
        <v>395</v>
      </c>
      <c r="E700" s="175"/>
      <c r="F700" s="254"/>
      <c r="G700" s="158"/>
      <c r="H700" s="268"/>
      <c r="I700" s="268"/>
      <c r="J700" s="268"/>
      <c r="K700" s="23"/>
      <c r="L700" s="167"/>
      <c r="M700" s="49"/>
      <c r="N700" s="49"/>
      <c r="O700" s="30"/>
      <c r="P700" s="30"/>
      <c r="Q700" s="30"/>
      <c r="R700" s="30"/>
      <c r="S700" s="30"/>
      <c r="T700" s="30"/>
      <c r="U700" s="30"/>
      <c r="V700" s="30"/>
      <c r="W700" s="30"/>
      <c r="X700" s="30"/>
      <c r="Y700" s="30"/>
      <c r="Z700" s="30"/>
      <c r="AA700" s="30"/>
      <c r="AB700" s="30"/>
      <c r="AC700" s="40"/>
    </row>
    <row r="701" spans="1:29" s="84" customFormat="1">
      <c r="A701" s="44"/>
      <c r="B701" s="157"/>
      <c r="C701" s="78"/>
      <c r="D701" s="107" t="s">
        <v>400</v>
      </c>
      <c r="E701" s="175"/>
      <c r="F701" s="254"/>
      <c r="G701" s="158"/>
      <c r="H701" s="268"/>
      <c r="I701" s="268"/>
      <c r="J701" s="268"/>
      <c r="K701" s="23"/>
      <c r="L701" s="167"/>
      <c r="M701" s="49"/>
      <c r="N701" s="49"/>
      <c r="O701" s="30"/>
      <c r="P701" s="30"/>
      <c r="Q701" s="30"/>
      <c r="R701" s="30"/>
      <c r="S701" s="30"/>
      <c r="T701" s="30"/>
      <c r="U701" s="30"/>
      <c r="V701" s="30"/>
      <c r="W701" s="30"/>
      <c r="X701" s="30"/>
      <c r="Y701" s="30"/>
      <c r="Z701" s="30"/>
      <c r="AA701" s="30"/>
      <c r="AB701" s="30"/>
      <c r="AC701" s="40"/>
    </row>
    <row r="702" spans="1:29" s="84" customFormat="1">
      <c r="A702" s="44"/>
      <c r="B702" s="157"/>
      <c r="C702" s="78"/>
      <c r="D702" s="107" t="s">
        <v>403</v>
      </c>
      <c r="E702" s="175"/>
      <c r="F702" s="254"/>
      <c r="G702" s="158"/>
      <c r="H702" s="268"/>
      <c r="I702" s="268"/>
      <c r="J702" s="268"/>
      <c r="K702" s="23"/>
      <c r="L702" s="167"/>
      <c r="M702" s="49"/>
      <c r="N702" s="49"/>
      <c r="O702" s="30"/>
      <c r="P702" s="30"/>
      <c r="Q702" s="30"/>
      <c r="R702" s="30"/>
      <c r="S702" s="30"/>
      <c r="T702" s="30"/>
      <c r="U702" s="30"/>
      <c r="V702" s="30"/>
      <c r="W702" s="30"/>
      <c r="X702" s="30"/>
      <c r="Y702" s="30"/>
      <c r="Z702" s="30"/>
      <c r="AA702" s="30"/>
      <c r="AB702" s="30"/>
      <c r="AC702" s="40"/>
    </row>
    <row r="703" spans="1:29" s="84" customFormat="1" ht="182.1" customHeight="1">
      <c r="A703" s="44"/>
      <c r="B703" s="157"/>
      <c r="C703" s="78"/>
      <c r="D703" s="107" t="s">
        <v>404</v>
      </c>
      <c r="E703" s="175"/>
      <c r="F703" s="254"/>
      <c r="G703" s="158"/>
      <c r="H703" s="268"/>
      <c r="I703" s="268"/>
      <c r="J703" s="268"/>
      <c r="K703" s="23"/>
      <c r="L703" s="167"/>
      <c r="M703" s="49"/>
      <c r="N703" s="49"/>
      <c r="O703" s="30"/>
      <c r="P703" s="30"/>
      <c r="Q703" s="30"/>
      <c r="R703" s="30"/>
      <c r="S703" s="30"/>
      <c r="T703" s="30"/>
      <c r="U703" s="30"/>
      <c r="V703" s="30"/>
      <c r="W703" s="30"/>
      <c r="X703" s="30"/>
      <c r="Y703" s="30"/>
      <c r="Z703" s="30"/>
      <c r="AA703" s="30"/>
      <c r="AB703" s="30"/>
      <c r="AC703" s="40"/>
    </row>
    <row r="704" spans="1:29" s="84" customFormat="1">
      <c r="A704" s="44"/>
      <c r="B704" s="157"/>
      <c r="C704" s="78"/>
      <c r="D704" s="107"/>
      <c r="E704" s="175"/>
      <c r="F704" s="254"/>
      <c r="G704" s="158"/>
      <c r="H704" s="268"/>
      <c r="I704" s="268"/>
      <c r="J704" s="268"/>
      <c r="K704" s="23"/>
      <c r="L704" s="167"/>
      <c r="M704" s="49"/>
      <c r="N704" s="49"/>
      <c r="O704" s="30"/>
      <c r="P704" s="30"/>
      <c r="Q704" s="30"/>
      <c r="R704" s="30"/>
      <c r="S704" s="30"/>
      <c r="T704" s="30"/>
      <c r="U704" s="30"/>
      <c r="V704" s="30"/>
      <c r="W704" s="30"/>
      <c r="X704" s="30"/>
      <c r="Y704" s="30"/>
      <c r="Z704" s="30"/>
      <c r="AA704" s="30"/>
      <c r="AB704" s="30"/>
      <c r="AC704" s="40"/>
    </row>
    <row r="705" spans="1:12" s="30" customFormat="1" ht="16.5" thickBot="1">
      <c r="A705" s="44"/>
      <c r="B705" s="221"/>
      <c r="C705" s="222"/>
      <c r="D705" s="223"/>
      <c r="E705" s="224"/>
      <c r="F705" s="134"/>
      <c r="G705" s="134"/>
      <c r="H705" s="271"/>
      <c r="I705" s="271"/>
      <c r="J705" s="271"/>
      <c r="K705" s="27"/>
      <c r="L705" s="136"/>
    </row>
    <row r="706" spans="1:12" s="30" customFormat="1" ht="16.5" thickBot="1">
      <c r="A706" s="40"/>
      <c r="B706" s="142"/>
      <c r="C706" s="225"/>
      <c r="D706" s="226" t="s">
        <v>47</v>
      </c>
      <c r="E706" s="184"/>
      <c r="F706" s="115"/>
      <c r="G706" s="144"/>
      <c r="H706" s="276"/>
      <c r="I706" s="276"/>
      <c r="J706" s="276"/>
      <c r="K706" s="22"/>
      <c r="L706" s="118"/>
    </row>
    <row r="707" spans="1:12" s="30" customFormat="1" ht="18">
      <c r="A707" s="40"/>
      <c r="B707" s="177"/>
      <c r="C707" s="227"/>
      <c r="D707" s="228"/>
      <c r="E707" s="229"/>
      <c r="F707" s="252"/>
      <c r="G707" s="44"/>
      <c r="H707" s="272"/>
      <c r="I707" s="272"/>
      <c r="J707" s="268"/>
      <c r="K707" s="23"/>
      <c r="L707" s="167"/>
    </row>
    <row r="708" spans="1:12" s="30" customFormat="1">
      <c r="A708" s="40"/>
      <c r="B708" s="177"/>
      <c r="C708" s="110"/>
      <c r="D708" s="230" t="s">
        <v>42</v>
      </c>
      <c r="E708" s="229"/>
      <c r="F708" s="252"/>
      <c r="G708" s="44"/>
      <c r="H708" s="272"/>
      <c r="I708" s="272"/>
      <c r="J708" s="268"/>
      <c r="K708" s="23"/>
      <c r="L708" s="167"/>
    </row>
    <row r="709" spans="1:12" s="30" customFormat="1" ht="25.5">
      <c r="A709" s="40"/>
      <c r="B709" s="177"/>
      <c r="C709" s="110"/>
      <c r="D709" s="231" t="s">
        <v>48</v>
      </c>
      <c r="E709" s="229"/>
      <c r="F709" s="252"/>
      <c r="G709" s="44"/>
      <c r="H709" s="272"/>
      <c r="I709" s="272"/>
      <c r="J709" s="268"/>
      <c r="K709" s="23"/>
      <c r="L709" s="167"/>
    </row>
    <row r="710" spans="1:12" s="30" customFormat="1" ht="25.5">
      <c r="A710" s="40"/>
      <c r="B710" s="177"/>
      <c r="C710" s="110"/>
      <c r="D710" s="231" t="s">
        <v>49</v>
      </c>
      <c r="E710" s="229"/>
      <c r="F710" s="252"/>
      <c r="G710" s="44"/>
      <c r="H710" s="272"/>
      <c r="I710" s="272"/>
      <c r="J710" s="268"/>
      <c r="K710" s="23"/>
      <c r="L710" s="167"/>
    </row>
    <row r="711" spans="1:12" s="30" customFormat="1">
      <c r="A711" s="40"/>
      <c r="B711" s="177"/>
      <c r="C711" s="110"/>
      <c r="D711" s="231" t="s">
        <v>50</v>
      </c>
      <c r="E711" s="229"/>
      <c r="F711" s="252"/>
      <c r="G711" s="44"/>
      <c r="H711" s="272"/>
      <c r="I711" s="272"/>
      <c r="J711" s="268"/>
      <c r="K711" s="23"/>
      <c r="L711" s="167"/>
    </row>
    <row r="712" spans="1:12" s="30" customFormat="1" ht="25.5">
      <c r="A712" s="40"/>
      <c r="B712" s="177"/>
      <c r="C712" s="110"/>
      <c r="D712" s="231" t="s">
        <v>51</v>
      </c>
      <c r="E712" s="229"/>
      <c r="F712" s="252"/>
      <c r="G712" s="44"/>
      <c r="H712" s="272"/>
      <c r="I712" s="272"/>
      <c r="J712" s="268"/>
      <c r="K712" s="23"/>
      <c r="L712" s="167"/>
    </row>
    <row r="713" spans="1:12" s="30" customFormat="1">
      <c r="A713" s="40"/>
      <c r="B713" s="177"/>
      <c r="C713" s="110"/>
      <c r="D713" s="231" t="s">
        <v>52</v>
      </c>
      <c r="E713" s="229"/>
      <c r="F713" s="252"/>
      <c r="G713" s="44"/>
      <c r="H713" s="272"/>
      <c r="I713" s="268"/>
      <c r="J713" s="268"/>
      <c r="K713" s="23"/>
      <c r="L713" s="167"/>
    </row>
    <row r="714" spans="1:12" s="30" customFormat="1" ht="25.5">
      <c r="A714" s="40"/>
      <c r="B714" s="177"/>
      <c r="C714" s="110"/>
      <c r="D714" s="231" t="s">
        <v>53</v>
      </c>
      <c r="E714" s="229"/>
      <c r="F714" s="252"/>
      <c r="G714" s="44"/>
      <c r="H714" s="272"/>
      <c r="I714" s="268"/>
      <c r="J714" s="268"/>
      <c r="K714" s="23"/>
      <c r="L714" s="167"/>
    </row>
    <row r="715" spans="1:12" s="30" customFormat="1">
      <c r="A715" s="40"/>
      <c r="B715" s="177"/>
      <c r="C715" s="110"/>
      <c r="D715" s="231" t="s">
        <v>54</v>
      </c>
      <c r="E715" s="229"/>
      <c r="F715" s="252"/>
      <c r="G715" s="44"/>
      <c r="H715" s="272"/>
      <c r="I715" s="268"/>
      <c r="J715" s="268"/>
      <c r="K715" s="23"/>
      <c r="L715" s="167"/>
    </row>
    <row r="716" spans="1:12" s="30" customFormat="1" ht="25.5">
      <c r="A716" s="40"/>
      <c r="B716" s="177"/>
      <c r="C716" s="110"/>
      <c r="D716" s="231" t="s">
        <v>55</v>
      </c>
      <c r="E716" s="229"/>
      <c r="F716" s="252"/>
      <c r="G716" s="44"/>
      <c r="H716" s="272"/>
      <c r="I716" s="268"/>
      <c r="J716" s="268"/>
      <c r="K716" s="23"/>
      <c r="L716" s="167"/>
    </row>
    <row r="717" spans="1:12" s="30" customFormat="1">
      <c r="A717" s="40"/>
      <c r="B717" s="177"/>
      <c r="C717" s="110"/>
      <c r="D717" s="231" t="s">
        <v>56</v>
      </c>
      <c r="E717" s="229"/>
      <c r="F717" s="252"/>
      <c r="G717" s="44"/>
      <c r="H717" s="272"/>
      <c r="I717" s="268"/>
      <c r="J717" s="268"/>
      <c r="K717" s="23"/>
      <c r="L717" s="167"/>
    </row>
    <row r="718" spans="1:12" s="30" customFormat="1" ht="25.5">
      <c r="A718" s="40"/>
      <c r="B718" s="177"/>
      <c r="C718" s="110"/>
      <c r="D718" s="231" t="s">
        <v>57</v>
      </c>
      <c r="E718" s="229"/>
      <c r="F718" s="252"/>
      <c r="G718" s="44"/>
      <c r="H718" s="272"/>
      <c r="I718" s="268"/>
      <c r="J718" s="268"/>
      <c r="K718" s="23"/>
      <c r="L718" s="167"/>
    </row>
    <row r="719" spans="1:12" s="30" customFormat="1" ht="25.5">
      <c r="A719" s="40"/>
      <c r="B719" s="177"/>
      <c r="C719" s="110"/>
      <c r="D719" s="231" t="s">
        <v>43</v>
      </c>
      <c r="E719" s="229"/>
      <c r="F719" s="252"/>
      <c r="G719" s="44"/>
      <c r="H719" s="272"/>
      <c r="I719" s="268"/>
      <c r="J719" s="268"/>
      <c r="K719" s="23"/>
      <c r="L719" s="167"/>
    </row>
    <row r="720" spans="1:12" s="30" customFormat="1" ht="25.5">
      <c r="A720" s="40"/>
      <c r="B720" s="177"/>
      <c r="C720" s="110"/>
      <c r="D720" s="231" t="s">
        <v>58</v>
      </c>
      <c r="E720" s="229"/>
      <c r="F720" s="252"/>
      <c r="G720" s="44"/>
      <c r="H720" s="272"/>
      <c r="I720" s="268"/>
      <c r="J720" s="268"/>
      <c r="K720" s="23"/>
      <c r="L720" s="167"/>
    </row>
    <row r="721" spans="1:12" s="30" customFormat="1">
      <c r="A721" s="40"/>
      <c r="B721" s="177"/>
      <c r="C721" s="110"/>
      <c r="D721" s="231" t="s">
        <v>44</v>
      </c>
      <c r="E721" s="229"/>
      <c r="F721" s="252"/>
      <c r="G721" s="44"/>
      <c r="H721" s="272"/>
      <c r="I721" s="268"/>
      <c r="J721" s="268"/>
      <c r="K721" s="23"/>
      <c r="L721" s="167"/>
    </row>
    <row r="722" spans="1:12" s="30" customFormat="1" ht="25.5">
      <c r="A722" s="40"/>
      <c r="B722" s="177"/>
      <c r="C722" s="110"/>
      <c r="D722" s="231" t="s">
        <v>59</v>
      </c>
      <c r="E722" s="229"/>
      <c r="F722" s="252"/>
      <c r="G722" s="44"/>
      <c r="H722" s="272"/>
      <c r="I722" s="268"/>
      <c r="J722" s="268"/>
      <c r="K722" s="23"/>
      <c r="L722" s="167"/>
    </row>
    <row r="723" spans="1:12" s="30" customFormat="1" ht="25.5">
      <c r="A723" s="40"/>
      <c r="B723" s="177"/>
      <c r="C723" s="110"/>
      <c r="D723" s="231" t="s">
        <v>45</v>
      </c>
      <c r="E723" s="229"/>
      <c r="F723" s="252"/>
      <c r="G723" s="44"/>
      <c r="H723" s="272"/>
      <c r="I723" s="268"/>
      <c r="J723" s="268"/>
      <c r="K723" s="23"/>
      <c r="L723" s="167"/>
    </row>
    <row r="724" spans="1:12" s="30" customFormat="1">
      <c r="A724" s="40"/>
      <c r="B724" s="177"/>
      <c r="C724" s="110"/>
      <c r="D724" s="231" t="s">
        <v>46</v>
      </c>
      <c r="E724" s="232"/>
      <c r="F724" s="252"/>
      <c r="G724" s="44"/>
      <c r="H724" s="272"/>
      <c r="I724" s="268"/>
      <c r="J724" s="268"/>
      <c r="K724" s="23"/>
      <c r="L724" s="167"/>
    </row>
    <row r="725" spans="1:12" s="30" customFormat="1" ht="25.5">
      <c r="A725" s="40"/>
      <c r="B725" s="177"/>
      <c r="C725" s="110"/>
      <c r="D725" s="231" t="s">
        <v>60</v>
      </c>
      <c r="E725" s="232"/>
      <c r="F725" s="252"/>
      <c r="G725" s="44"/>
      <c r="H725" s="272"/>
      <c r="I725" s="268"/>
      <c r="J725" s="268"/>
      <c r="K725" s="23"/>
      <c r="L725" s="167"/>
    </row>
    <row r="726" spans="1:12" s="30" customFormat="1" ht="25.5">
      <c r="A726" s="40"/>
      <c r="B726" s="177"/>
      <c r="C726" s="110"/>
      <c r="D726" s="231" t="s">
        <v>61</v>
      </c>
      <c r="E726" s="232"/>
      <c r="F726" s="252"/>
      <c r="G726" s="44"/>
      <c r="H726" s="272"/>
      <c r="I726" s="268"/>
      <c r="J726" s="268"/>
      <c r="K726" s="23"/>
      <c r="L726" s="167"/>
    </row>
    <row r="727" spans="1:12" s="30" customFormat="1">
      <c r="A727" s="40"/>
      <c r="B727" s="177"/>
      <c r="C727" s="110"/>
      <c r="D727" s="231" t="s">
        <v>62</v>
      </c>
      <c r="E727" s="232"/>
      <c r="F727" s="252"/>
      <c r="G727" s="44"/>
      <c r="H727" s="272"/>
      <c r="I727" s="268"/>
      <c r="J727" s="268"/>
      <c r="K727" s="23"/>
      <c r="L727" s="167"/>
    </row>
    <row r="728" spans="1:12" s="30" customFormat="1">
      <c r="A728" s="40"/>
      <c r="B728" s="177"/>
      <c r="C728" s="110"/>
      <c r="D728" s="231" t="s">
        <v>63</v>
      </c>
      <c r="E728" s="232"/>
      <c r="F728" s="252"/>
      <c r="G728" s="44"/>
      <c r="H728" s="272"/>
      <c r="I728" s="268"/>
      <c r="J728" s="268"/>
      <c r="K728" s="23"/>
      <c r="L728" s="167"/>
    </row>
    <row r="729" spans="1:12" s="30" customFormat="1">
      <c r="A729" s="40"/>
      <c r="B729" s="177"/>
      <c r="C729" s="110"/>
      <c r="D729" s="233" t="s">
        <v>64</v>
      </c>
      <c r="E729" s="234"/>
      <c r="F729" s="252"/>
      <c r="G729" s="44"/>
      <c r="H729" s="272"/>
      <c r="I729" s="268"/>
      <c r="J729" s="268"/>
      <c r="K729" s="23"/>
      <c r="L729" s="167"/>
    </row>
    <row r="730" spans="1:12" s="30" customFormat="1">
      <c r="A730" s="40"/>
      <c r="B730" s="177"/>
      <c r="C730" s="110"/>
      <c r="D730" s="233" t="s">
        <v>132</v>
      </c>
      <c r="E730" s="232"/>
      <c r="F730" s="252"/>
      <c r="G730" s="44"/>
      <c r="H730" s="272"/>
      <c r="I730" s="268"/>
      <c r="J730" s="268"/>
      <c r="K730" s="23"/>
      <c r="L730" s="167"/>
    </row>
    <row r="731" spans="1:12" s="30" customFormat="1">
      <c r="A731" s="40"/>
      <c r="B731" s="177"/>
      <c r="C731" s="110"/>
      <c r="D731" s="231" t="s">
        <v>65</v>
      </c>
      <c r="E731" s="235"/>
      <c r="F731" s="252"/>
      <c r="G731" s="81"/>
      <c r="H731" s="267"/>
      <c r="I731" s="267"/>
      <c r="J731" s="268"/>
      <c r="K731" s="23"/>
      <c r="L731" s="102"/>
    </row>
    <row r="732" spans="1:12" s="30" customFormat="1">
      <c r="A732" s="40"/>
      <c r="B732" s="100"/>
      <c r="C732" s="151"/>
      <c r="D732" s="19"/>
      <c r="F732" s="257"/>
      <c r="G732" s="81"/>
      <c r="H732" s="267"/>
      <c r="I732" s="267"/>
      <c r="J732" s="268"/>
      <c r="K732" s="23"/>
      <c r="L732" s="102"/>
    </row>
    <row r="733" spans="1:12" s="30" customFormat="1">
      <c r="A733" s="40"/>
      <c r="B733" s="100"/>
      <c r="C733" s="169" t="s">
        <v>257</v>
      </c>
      <c r="D733" s="106" t="s">
        <v>165</v>
      </c>
      <c r="E733" s="153">
        <v>2</v>
      </c>
      <c r="F733" s="257"/>
      <c r="G733" s="81"/>
      <c r="H733" s="267"/>
      <c r="I733" s="267"/>
      <c r="J733" s="268"/>
      <c r="K733" s="24"/>
      <c r="L733" s="102">
        <f>E733*K733</f>
        <v>0</v>
      </c>
    </row>
    <row r="734" spans="1:12" s="30" customFormat="1">
      <c r="A734" s="40"/>
      <c r="B734" s="100"/>
      <c r="C734" s="169"/>
      <c r="D734" s="20" t="s">
        <v>66</v>
      </c>
      <c r="E734" s="153"/>
      <c r="F734" s="257"/>
      <c r="G734" s="81"/>
      <c r="H734" s="267"/>
      <c r="I734" s="267"/>
      <c r="J734" s="268"/>
      <c r="K734" s="23"/>
      <c r="L734" s="102"/>
    </row>
    <row r="735" spans="1:12" s="30" customFormat="1">
      <c r="A735" s="40"/>
      <c r="B735" s="100"/>
      <c r="C735" s="169"/>
      <c r="D735" s="20" t="s">
        <v>99</v>
      </c>
      <c r="E735" s="153"/>
      <c r="F735" s="257"/>
      <c r="G735" s="81"/>
      <c r="H735" s="267"/>
      <c r="I735" s="267"/>
      <c r="J735" s="268"/>
      <c r="K735" s="23"/>
      <c r="L735" s="102"/>
    </row>
    <row r="736" spans="1:12" s="30" customFormat="1">
      <c r="A736" s="40"/>
      <c r="B736" s="100"/>
      <c r="C736" s="169"/>
      <c r="D736" s="20" t="s">
        <v>100</v>
      </c>
      <c r="E736" s="153"/>
      <c r="F736" s="257"/>
      <c r="G736" s="81"/>
      <c r="H736" s="267"/>
      <c r="I736" s="267"/>
      <c r="J736" s="268"/>
      <c r="K736" s="23"/>
      <c r="L736" s="102"/>
    </row>
    <row r="737" spans="1:12" s="30" customFormat="1">
      <c r="A737" s="40"/>
      <c r="B737" s="100"/>
      <c r="C737" s="169"/>
      <c r="D737" s="20" t="s">
        <v>67</v>
      </c>
      <c r="E737" s="153"/>
      <c r="F737" s="257"/>
      <c r="G737" s="81"/>
      <c r="H737" s="267"/>
      <c r="I737" s="267"/>
      <c r="J737" s="268"/>
      <c r="K737" s="23"/>
      <c r="L737" s="102"/>
    </row>
    <row r="738" spans="1:12" s="30" customFormat="1">
      <c r="A738" s="40"/>
      <c r="B738" s="100"/>
      <c r="C738" s="169"/>
      <c r="D738" s="20" t="s">
        <v>101</v>
      </c>
      <c r="E738" s="153"/>
      <c r="F738" s="257"/>
      <c r="G738" s="81"/>
      <c r="H738" s="267"/>
      <c r="I738" s="267"/>
      <c r="J738" s="268"/>
      <c r="K738" s="23"/>
      <c r="L738" s="102"/>
    </row>
    <row r="739" spans="1:12" s="30" customFormat="1">
      <c r="A739" s="40"/>
      <c r="B739" s="100"/>
      <c r="C739" s="169"/>
      <c r="D739" s="20" t="s">
        <v>102</v>
      </c>
      <c r="E739" s="153"/>
      <c r="F739" s="257"/>
      <c r="G739" s="81"/>
      <c r="H739" s="267"/>
      <c r="I739" s="267"/>
      <c r="J739" s="268"/>
      <c r="K739" s="23"/>
      <c r="L739" s="102"/>
    </row>
    <row r="740" spans="1:12" s="30" customFormat="1">
      <c r="A740" s="40"/>
      <c r="B740" s="100"/>
      <c r="C740" s="169"/>
      <c r="D740" s="20" t="s">
        <v>68</v>
      </c>
      <c r="E740" s="153"/>
      <c r="F740" s="257"/>
      <c r="G740" s="81"/>
      <c r="H740" s="267"/>
      <c r="I740" s="267"/>
      <c r="J740" s="268"/>
      <c r="K740" s="23"/>
      <c r="L740" s="102"/>
    </row>
    <row r="741" spans="1:12" s="30" customFormat="1">
      <c r="A741" s="40"/>
      <c r="B741" s="100"/>
      <c r="C741" s="169"/>
      <c r="D741" s="20" t="s">
        <v>69</v>
      </c>
      <c r="E741" s="153"/>
      <c r="F741" s="257"/>
      <c r="G741" s="81"/>
      <c r="H741" s="267"/>
      <c r="I741" s="267"/>
      <c r="J741" s="268"/>
      <c r="K741" s="23"/>
      <c r="L741" s="102"/>
    </row>
    <row r="742" spans="1:12" s="30" customFormat="1">
      <c r="A742" s="40"/>
      <c r="B742" s="100"/>
      <c r="C742" s="169"/>
      <c r="D742" s="20" t="s">
        <v>103</v>
      </c>
      <c r="E742" s="153"/>
      <c r="F742" s="257"/>
      <c r="G742" s="81"/>
      <c r="H742" s="267"/>
      <c r="I742" s="267"/>
      <c r="J742" s="268"/>
      <c r="K742" s="23"/>
      <c r="L742" s="102"/>
    </row>
    <row r="743" spans="1:12" s="30" customFormat="1">
      <c r="A743" s="40"/>
      <c r="B743" s="100"/>
      <c r="C743" s="169"/>
      <c r="D743" s="20" t="s">
        <v>70</v>
      </c>
      <c r="E743" s="153"/>
      <c r="F743" s="257"/>
      <c r="G743" s="81"/>
      <c r="H743" s="267"/>
      <c r="I743" s="267"/>
      <c r="J743" s="268"/>
      <c r="K743" s="23"/>
      <c r="L743" s="102"/>
    </row>
    <row r="744" spans="1:12" s="30" customFormat="1">
      <c r="A744" s="40"/>
      <c r="B744" s="100"/>
      <c r="C744" s="169"/>
      <c r="D744" s="20" t="s">
        <v>104</v>
      </c>
      <c r="E744" s="153"/>
      <c r="F744" s="257"/>
      <c r="G744" s="81"/>
      <c r="H744" s="267"/>
      <c r="I744" s="267"/>
      <c r="J744" s="268"/>
      <c r="K744" s="23"/>
      <c r="L744" s="102"/>
    </row>
    <row r="745" spans="1:12" s="30" customFormat="1">
      <c r="A745" s="40"/>
      <c r="B745" s="100"/>
      <c r="C745" s="169"/>
      <c r="D745" s="20" t="s">
        <v>105</v>
      </c>
      <c r="E745" s="153"/>
      <c r="F745" s="257"/>
      <c r="G745" s="81"/>
      <c r="H745" s="267"/>
      <c r="I745" s="267"/>
      <c r="J745" s="268"/>
      <c r="K745" s="23"/>
      <c r="L745" s="102"/>
    </row>
    <row r="746" spans="1:12" s="30" customFormat="1">
      <c r="A746" s="40"/>
      <c r="B746" s="100"/>
      <c r="C746" s="169"/>
      <c r="D746" s="20" t="s">
        <v>106</v>
      </c>
      <c r="E746" s="153"/>
      <c r="F746" s="257"/>
      <c r="G746" s="81"/>
      <c r="H746" s="267"/>
      <c r="I746" s="267"/>
      <c r="J746" s="268"/>
      <c r="K746" s="23"/>
      <c r="L746" s="102"/>
    </row>
    <row r="747" spans="1:12" s="30" customFormat="1">
      <c r="A747" s="40"/>
      <c r="B747" s="100"/>
      <c r="C747" s="169"/>
      <c r="D747" s="20" t="s">
        <v>107</v>
      </c>
      <c r="E747" s="153"/>
      <c r="F747" s="257"/>
      <c r="G747" s="81"/>
      <c r="H747" s="267"/>
      <c r="I747" s="267"/>
      <c r="J747" s="268"/>
      <c r="K747" s="23"/>
      <c r="L747" s="102"/>
    </row>
    <row r="748" spans="1:12" s="30" customFormat="1">
      <c r="A748" s="40"/>
      <c r="B748" s="100"/>
      <c r="C748" s="169"/>
      <c r="D748" s="20" t="s">
        <v>71</v>
      </c>
      <c r="E748" s="153"/>
      <c r="F748" s="257"/>
      <c r="G748" s="81"/>
      <c r="H748" s="267"/>
      <c r="I748" s="267"/>
      <c r="J748" s="268"/>
      <c r="K748" s="23"/>
      <c r="L748" s="102"/>
    </row>
    <row r="749" spans="1:12" s="30" customFormat="1">
      <c r="A749" s="40"/>
      <c r="B749" s="100"/>
      <c r="C749" s="169"/>
      <c r="D749" s="20" t="s">
        <v>108</v>
      </c>
      <c r="E749" s="153"/>
      <c r="F749" s="257"/>
      <c r="G749" s="81"/>
      <c r="H749" s="267"/>
      <c r="I749" s="267"/>
      <c r="J749" s="268"/>
      <c r="K749" s="23"/>
      <c r="L749" s="102"/>
    </row>
    <row r="750" spans="1:12" s="30" customFormat="1">
      <c r="A750" s="40"/>
      <c r="B750" s="100"/>
      <c r="C750" s="169"/>
      <c r="D750" s="20" t="s">
        <v>72</v>
      </c>
      <c r="E750" s="153"/>
      <c r="F750" s="257"/>
      <c r="G750" s="81"/>
      <c r="H750" s="267"/>
      <c r="I750" s="267"/>
      <c r="J750" s="268"/>
      <c r="K750" s="23"/>
      <c r="L750" s="102"/>
    </row>
    <row r="751" spans="1:12" s="30" customFormat="1">
      <c r="A751" s="40"/>
      <c r="B751" s="100"/>
      <c r="C751" s="169"/>
      <c r="D751" s="20"/>
      <c r="F751" s="254"/>
      <c r="G751" s="81"/>
      <c r="H751" s="267"/>
      <c r="I751" s="267"/>
      <c r="J751" s="268"/>
      <c r="K751" s="23"/>
      <c r="L751" s="102"/>
    </row>
    <row r="752" spans="1:12" s="30" customFormat="1">
      <c r="A752" s="40"/>
      <c r="B752" s="100"/>
      <c r="C752" s="169" t="s">
        <v>258</v>
      </c>
      <c r="D752" s="119" t="s">
        <v>259</v>
      </c>
      <c r="E752" s="175">
        <v>14</v>
      </c>
      <c r="F752" s="254"/>
      <c r="G752" s="81"/>
      <c r="H752" s="267"/>
      <c r="I752" s="267"/>
      <c r="J752" s="268"/>
      <c r="K752" s="24"/>
      <c r="L752" s="102">
        <f>E752*K752</f>
        <v>0</v>
      </c>
    </row>
    <row r="753" spans="1:28" s="30" customFormat="1" ht="38.25">
      <c r="A753" s="40"/>
      <c r="B753" s="100"/>
      <c r="C753" s="169"/>
      <c r="D753" s="19" t="s">
        <v>155</v>
      </c>
      <c r="E753" s="175"/>
      <c r="F753" s="254"/>
      <c r="G753" s="81"/>
      <c r="H753" s="267"/>
      <c r="I753" s="267"/>
      <c r="J753" s="268"/>
      <c r="K753" s="23"/>
      <c r="L753" s="102"/>
    </row>
    <row r="754" spans="1:28" s="30" customFormat="1" ht="63.75">
      <c r="A754" s="40"/>
      <c r="B754" s="100"/>
      <c r="C754" s="169"/>
      <c r="D754" s="19" t="s">
        <v>156</v>
      </c>
      <c r="E754" s="175"/>
      <c r="F754" s="254"/>
      <c r="G754" s="81"/>
      <c r="H754" s="267"/>
      <c r="I754" s="267"/>
      <c r="J754" s="268"/>
      <c r="K754" s="104"/>
      <c r="L754" s="102"/>
    </row>
    <row r="755" spans="1:28" s="30" customFormat="1" ht="38.25">
      <c r="A755" s="40"/>
      <c r="B755" s="100"/>
      <c r="C755" s="169"/>
      <c r="D755" s="19" t="s">
        <v>526</v>
      </c>
      <c r="E755" s="175"/>
      <c r="F755" s="254"/>
      <c r="G755" s="81"/>
      <c r="H755" s="267"/>
      <c r="I755" s="267"/>
      <c r="J755" s="268"/>
      <c r="K755" s="104"/>
      <c r="L755" s="102"/>
    </row>
    <row r="756" spans="1:28" s="30" customFormat="1" ht="25.5">
      <c r="A756" s="40"/>
      <c r="B756" s="100"/>
      <c r="C756" s="169"/>
      <c r="D756" s="19" t="s">
        <v>157</v>
      </c>
      <c r="E756" s="175"/>
      <c r="F756" s="254"/>
      <c r="G756" s="81"/>
      <c r="H756" s="267"/>
      <c r="I756" s="267"/>
      <c r="J756" s="268"/>
      <c r="K756" s="104"/>
      <c r="L756" s="102"/>
    </row>
    <row r="757" spans="1:28" s="30" customFormat="1">
      <c r="A757" s="40"/>
      <c r="B757" s="100"/>
      <c r="C757" s="169"/>
      <c r="D757" s="20" t="s">
        <v>525</v>
      </c>
      <c r="E757" s="175"/>
      <c r="F757" s="254"/>
      <c r="G757" s="81"/>
      <c r="H757" s="267"/>
      <c r="I757" s="267"/>
      <c r="J757" s="268"/>
      <c r="K757" s="104"/>
      <c r="L757" s="102"/>
    </row>
    <row r="758" spans="1:28" s="30" customFormat="1">
      <c r="A758" s="40"/>
      <c r="B758" s="100"/>
      <c r="C758" s="169"/>
      <c r="D758" s="20" t="s">
        <v>158</v>
      </c>
      <c r="E758" s="175"/>
      <c r="F758" s="254"/>
      <c r="G758" s="81"/>
      <c r="H758" s="267"/>
      <c r="I758" s="267"/>
      <c r="J758" s="268"/>
      <c r="K758" s="104"/>
      <c r="L758" s="102"/>
    </row>
    <row r="759" spans="1:28" s="30" customFormat="1" ht="16.5" thickBot="1">
      <c r="A759" s="40"/>
      <c r="B759" s="236"/>
      <c r="C759" s="237"/>
      <c r="D759" s="238"/>
      <c r="E759" s="239"/>
      <c r="F759" s="240"/>
      <c r="G759" s="241"/>
      <c r="H759" s="277"/>
      <c r="I759" s="277"/>
      <c r="J759" s="268"/>
      <c r="K759" s="104"/>
      <c r="L759" s="102"/>
    </row>
    <row r="760" spans="1:28" ht="16.5" thickBot="1">
      <c r="A760" s="30"/>
      <c r="B760" s="39"/>
      <c r="J760" s="91"/>
      <c r="K760" s="242"/>
      <c r="L760" s="243">
        <f>SUM(L12:L759)</f>
        <v>0</v>
      </c>
      <c r="Q760" s="30"/>
      <c r="R760" s="30"/>
      <c r="S760" s="30"/>
      <c r="T760" s="30"/>
      <c r="U760" s="30"/>
      <c r="V760" s="30"/>
      <c r="W760" s="30"/>
      <c r="X760" s="30"/>
      <c r="Y760" s="30"/>
      <c r="Z760" s="30"/>
      <c r="AA760" s="30"/>
      <c r="AB760" s="30"/>
    </row>
    <row r="761" spans="1:28" ht="16.5" thickBot="1">
      <c r="A761" s="30"/>
      <c r="B761" s="39"/>
      <c r="J761" s="91" t="s">
        <v>602</v>
      </c>
      <c r="K761" s="117"/>
      <c r="L761" s="156">
        <f>L760*0.22</f>
        <v>0</v>
      </c>
      <c r="Q761" s="30"/>
      <c r="R761" s="30"/>
      <c r="S761" s="30"/>
      <c r="T761" s="30"/>
      <c r="U761" s="30"/>
      <c r="V761" s="30"/>
      <c r="W761" s="30"/>
      <c r="X761" s="30"/>
      <c r="Y761" s="30"/>
      <c r="Z761" s="30"/>
      <c r="AA761" s="30"/>
      <c r="AB761" s="30"/>
    </row>
    <row r="762" spans="1:28" ht="16.5" thickBot="1">
      <c r="A762" s="30"/>
      <c r="B762" s="39"/>
      <c r="J762" s="91" t="s">
        <v>603</v>
      </c>
      <c r="K762" s="117"/>
      <c r="L762" s="244">
        <f>SUM(L760:L761)</f>
        <v>0</v>
      </c>
      <c r="Q762" s="30"/>
      <c r="R762" s="30"/>
      <c r="S762" s="30"/>
      <c r="T762" s="30"/>
      <c r="U762" s="30"/>
      <c r="V762" s="30"/>
      <c r="W762" s="30"/>
      <c r="X762" s="30"/>
      <c r="Y762" s="30"/>
      <c r="Z762" s="30"/>
      <c r="AA762" s="30"/>
      <c r="AB762" s="30"/>
    </row>
    <row r="763" spans="1:28">
      <c r="A763" s="30"/>
      <c r="B763" s="39"/>
      <c r="Q763" s="30"/>
      <c r="R763" s="30"/>
      <c r="S763" s="30"/>
      <c r="T763" s="30"/>
      <c r="U763" s="30"/>
      <c r="V763" s="30"/>
      <c r="W763" s="30"/>
      <c r="X763" s="30"/>
      <c r="Y763" s="30"/>
      <c r="Z763" s="30"/>
      <c r="AA763" s="30"/>
      <c r="AB763" s="30"/>
    </row>
    <row r="764" spans="1:28">
      <c r="A764" s="30"/>
      <c r="B764" s="39"/>
      <c r="Q764" s="30"/>
      <c r="R764" s="30"/>
      <c r="S764" s="30"/>
      <c r="T764" s="30"/>
      <c r="U764" s="30"/>
      <c r="V764" s="30"/>
      <c r="W764" s="30"/>
      <c r="X764" s="30"/>
      <c r="Y764" s="30"/>
      <c r="Z764" s="30"/>
      <c r="AA764" s="30"/>
      <c r="AB764" s="30"/>
    </row>
    <row r="765" spans="1:28">
      <c r="A765" s="30"/>
      <c r="B765" s="39"/>
      <c r="Q765" s="30"/>
      <c r="R765" s="30"/>
      <c r="S765" s="30"/>
      <c r="T765" s="30"/>
      <c r="U765" s="30"/>
      <c r="V765" s="30"/>
      <c r="W765" s="30"/>
      <c r="X765" s="30"/>
      <c r="Y765" s="30"/>
      <c r="Z765" s="30"/>
      <c r="AA765" s="30"/>
      <c r="AB765" s="30"/>
    </row>
    <row r="766" spans="1:28">
      <c r="A766" s="30"/>
      <c r="B766" s="39"/>
      <c r="Q766" s="30"/>
      <c r="R766" s="30"/>
      <c r="S766" s="30"/>
      <c r="T766" s="30"/>
      <c r="U766" s="30"/>
      <c r="V766" s="30"/>
      <c r="W766" s="30"/>
      <c r="X766" s="30"/>
      <c r="Y766" s="30"/>
      <c r="Z766" s="30"/>
      <c r="AA766" s="30"/>
      <c r="AB766" s="30"/>
    </row>
    <row r="767" spans="1:28">
      <c r="A767" s="30"/>
      <c r="B767" s="39"/>
      <c r="Q767" s="30"/>
      <c r="R767" s="30"/>
      <c r="S767" s="30"/>
      <c r="T767" s="30"/>
      <c r="U767" s="30"/>
      <c r="V767" s="30"/>
      <c r="W767" s="30"/>
      <c r="X767" s="30"/>
      <c r="Y767" s="30"/>
      <c r="Z767" s="30"/>
      <c r="AA767" s="30"/>
      <c r="AB767" s="30"/>
    </row>
    <row r="768" spans="1:28">
      <c r="A768" s="30"/>
      <c r="B768" s="39"/>
      <c r="Q768" s="30"/>
      <c r="R768" s="30"/>
      <c r="S768" s="30"/>
      <c r="T768" s="30"/>
      <c r="U768" s="30"/>
      <c r="V768" s="30"/>
      <c r="W768" s="30"/>
      <c r="X768" s="30"/>
      <c r="Y768" s="30"/>
      <c r="Z768" s="30"/>
      <c r="AA768" s="30"/>
      <c r="AB768" s="30"/>
    </row>
    <row r="769" spans="1:28">
      <c r="A769" s="30"/>
      <c r="B769" s="39"/>
      <c r="Q769" s="30"/>
      <c r="R769" s="30"/>
      <c r="S769" s="30"/>
      <c r="T769" s="30"/>
      <c r="U769" s="30"/>
      <c r="V769" s="30"/>
      <c r="W769" s="30"/>
      <c r="X769" s="30"/>
      <c r="Y769" s="30"/>
      <c r="Z769" s="30"/>
      <c r="AA769" s="30"/>
      <c r="AB769" s="30"/>
    </row>
    <row r="770" spans="1:28">
      <c r="A770" s="30"/>
      <c r="B770" s="39"/>
      <c r="Q770" s="30"/>
      <c r="R770" s="30"/>
      <c r="S770" s="30"/>
      <c r="T770" s="30"/>
      <c r="U770" s="30"/>
      <c r="V770" s="30"/>
      <c r="W770" s="30"/>
      <c r="X770" s="30"/>
      <c r="Y770" s="30"/>
      <c r="Z770" s="30"/>
      <c r="AA770" s="30"/>
      <c r="AB770" s="30"/>
    </row>
    <row r="771" spans="1:28">
      <c r="A771" s="30"/>
      <c r="B771" s="39"/>
      <c r="Q771" s="30"/>
      <c r="R771" s="30"/>
      <c r="S771" s="30"/>
      <c r="T771" s="30"/>
      <c r="U771" s="30"/>
      <c r="V771" s="30"/>
      <c r="W771" s="30"/>
      <c r="X771" s="30"/>
      <c r="Y771" s="30"/>
      <c r="Z771" s="30"/>
      <c r="AA771" s="30"/>
      <c r="AB771" s="30"/>
    </row>
    <row r="772" spans="1:28">
      <c r="A772" s="30"/>
      <c r="B772" s="39"/>
      <c r="Q772" s="30"/>
      <c r="R772" s="30"/>
      <c r="S772" s="30"/>
      <c r="T772" s="30"/>
      <c r="U772" s="30"/>
      <c r="V772" s="30"/>
      <c r="W772" s="30"/>
      <c r="X772" s="30"/>
      <c r="Y772" s="30"/>
      <c r="Z772" s="30"/>
      <c r="AA772" s="30"/>
      <c r="AB772" s="30"/>
    </row>
    <row r="773" spans="1:28">
      <c r="A773" s="30"/>
      <c r="B773" s="39"/>
      <c r="Q773" s="30"/>
      <c r="R773" s="30"/>
      <c r="S773" s="30"/>
      <c r="T773" s="30"/>
      <c r="U773" s="30"/>
      <c r="V773" s="30"/>
      <c r="W773" s="30"/>
      <c r="X773" s="30"/>
      <c r="Y773" s="30"/>
      <c r="Z773" s="30"/>
      <c r="AA773" s="30"/>
      <c r="AB773" s="30"/>
    </row>
    <row r="774" spans="1:28">
      <c r="A774" s="30"/>
      <c r="B774" s="39"/>
      <c r="Q774" s="30"/>
      <c r="R774" s="30"/>
      <c r="S774" s="30"/>
      <c r="T774" s="30"/>
      <c r="U774" s="30"/>
      <c r="V774" s="30"/>
      <c r="W774" s="30"/>
      <c r="X774" s="30"/>
      <c r="Y774" s="30"/>
      <c r="Z774" s="30"/>
      <c r="AA774" s="30"/>
      <c r="AB774" s="30"/>
    </row>
    <row r="775" spans="1:28">
      <c r="A775" s="30"/>
      <c r="B775" s="39"/>
      <c r="Q775" s="30"/>
      <c r="R775" s="30"/>
      <c r="S775" s="30"/>
      <c r="T775" s="30"/>
      <c r="U775" s="30"/>
      <c r="V775" s="30"/>
      <c r="W775" s="30"/>
      <c r="X775" s="30"/>
      <c r="Y775" s="30"/>
      <c r="Z775" s="30"/>
      <c r="AA775" s="30"/>
      <c r="AB775" s="30"/>
    </row>
    <row r="776" spans="1:28">
      <c r="A776" s="30"/>
      <c r="B776" s="39"/>
      <c r="Q776" s="30"/>
      <c r="R776" s="30"/>
      <c r="S776" s="30"/>
      <c r="T776" s="30"/>
      <c r="U776" s="30"/>
      <c r="V776" s="30"/>
      <c r="W776" s="30"/>
      <c r="X776" s="30"/>
      <c r="Y776" s="30"/>
      <c r="Z776" s="30"/>
      <c r="AA776" s="30"/>
      <c r="AB776" s="30"/>
    </row>
    <row r="777" spans="1:28">
      <c r="A777" s="30"/>
      <c r="B777" s="39"/>
      <c r="Q777" s="30"/>
      <c r="R777" s="30"/>
      <c r="S777" s="30"/>
      <c r="T777" s="30"/>
      <c r="U777" s="30"/>
      <c r="V777" s="30"/>
      <c r="W777" s="30"/>
      <c r="X777" s="30"/>
      <c r="Y777" s="30"/>
      <c r="Z777" s="30"/>
      <c r="AA777" s="30"/>
      <c r="AB777" s="30"/>
    </row>
    <row r="778" spans="1:28">
      <c r="A778" s="30"/>
      <c r="B778" s="39"/>
      <c r="Q778" s="30"/>
      <c r="R778" s="30"/>
      <c r="S778" s="30"/>
      <c r="T778" s="30"/>
      <c r="U778" s="30"/>
      <c r="V778" s="30"/>
      <c r="W778" s="30"/>
      <c r="X778" s="30"/>
      <c r="Y778" s="30"/>
      <c r="Z778" s="30"/>
      <c r="AA778" s="30"/>
      <c r="AB778" s="30"/>
    </row>
    <row r="779" spans="1:28">
      <c r="A779" s="30"/>
      <c r="B779" s="39"/>
      <c r="Q779" s="30"/>
      <c r="R779" s="30"/>
      <c r="S779" s="30"/>
      <c r="T779" s="30"/>
      <c r="U779" s="30"/>
      <c r="V779" s="30"/>
      <c r="W779" s="30"/>
      <c r="X779" s="30"/>
      <c r="Y779" s="30"/>
      <c r="Z779" s="30"/>
      <c r="AA779" s="30"/>
      <c r="AB779" s="30"/>
    </row>
    <row r="780" spans="1:28">
      <c r="A780" s="30"/>
      <c r="B780" s="39"/>
    </row>
    <row r="781" spans="1:28">
      <c r="A781" s="30"/>
      <c r="B781" s="39"/>
    </row>
    <row r="782" spans="1:28">
      <c r="A782" s="30"/>
      <c r="B782" s="39"/>
    </row>
    <row r="783" spans="1:28">
      <c r="A783" s="30"/>
      <c r="B783" s="39"/>
    </row>
    <row r="784" spans="1:28">
      <c r="A784" s="30"/>
      <c r="B784" s="39"/>
    </row>
    <row r="785" spans="1:2">
      <c r="A785" s="30"/>
      <c r="B785" s="39"/>
    </row>
    <row r="786" spans="1:2">
      <c r="A786" s="30"/>
      <c r="B786" s="39"/>
    </row>
    <row r="787" spans="1:2">
      <c r="A787" s="30"/>
      <c r="B787" s="39"/>
    </row>
    <row r="788" spans="1:2">
      <c r="A788" s="30"/>
      <c r="B788" s="39"/>
    </row>
    <row r="789" spans="1:2">
      <c r="A789" s="30"/>
      <c r="B789" s="39"/>
    </row>
    <row r="790" spans="1:2">
      <c r="A790" s="30"/>
      <c r="B790" s="39"/>
    </row>
    <row r="791" spans="1:2">
      <c r="A791" s="30"/>
      <c r="B791" s="39"/>
    </row>
    <row r="792" spans="1:2">
      <c r="A792" s="30"/>
      <c r="B792" s="39"/>
    </row>
    <row r="793" spans="1:2">
      <c r="A793" s="30"/>
      <c r="B793" s="39"/>
    </row>
    <row r="794" spans="1:2">
      <c r="A794" s="30"/>
      <c r="B794" s="39"/>
    </row>
    <row r="795" spans="1:2">
      <c r="A795" s="30"/>
      <c r="B795" s="39"/>
    </row>
    <row r="796" spans="1:2">
      <c r="A796" s="30"/>
      <c r="B796" s="39"/>
    </row>
    <row r="797" spans="1:2">
      <c r="A797" s="30"/>
      <c r="B797" s="39"/>
    </row>
    <row r="798" spans="1:2">
      <c r="A798" s="30"/>
      <c r="B798" s="39"/>
    </row>
    <row r="799" spans="1:2">
      <c r="A799" s="30"/>
      <c r="B799" s="39"/>
    </row>
    <row r="800" spans="1:2">
      <c r="A800" s="30"/>
      <c r="B800" s="39"/>
    </row>
    <row r="801" spans="1:2">
      <c r="A801" s="30"/>
      <c r="B801" s="39"/>
    </row>
    <row r="802" spans="1:2">
      <c r="A802" s="30"/>
      <c r="B802" s="39"/>
    </row>
    <row r="803" spans="1:2">
      <c r="A803" s="30"/>
      <c r="B803" s="39"/>
    </row>
    <row r="804" spans="1:2">
      <c r="A804" s="30"/>
      <c r="B804" s="39"/>
    </row>
    <row r="805" spans="1:2">
      <c r="A805" s="30"/>
      <c r="B805" s="39"/>
    </row>
    <row r="806" spans="1:2">
      <c r="A806" s="30"/>
      <c r="B806" s="39"/>
    </row>
    <row r="807" spans="1:2">
      <c r="A807" s="30"/>
      <c r="B807" s="39"/>
    </row>
    <row r="808" spans="1:2">
      <c r="A808" s="30"/>
      <c r="B808" s="39"/>
    </row>
    <row r="809" spans="1:2">
      <c r="A809" s="30"/>
      <c r="B809" s="39"/>
    </row>
    <row r="810" spans="1:2">
      <c r="A810" s="30"/>
      <c r="B810" s="39"/>
    </row>
    <row r="811" spans="1:2">
      <c r="A811" s="30"/>
      <c r="B811" s="39"/>
    </row>
    <row r="812" spans="1:2">
      <c r="A812" s="30"/>
      <c r="B812" s="39"/>
    </row>
    <row r="813" spans="1:2">
      <c r="A813" s="30"/>
      <c r="B813" s="39"/>
    </row>
    <row r="814" spans="1:2">
      <c r="A814" s="30"/>
      <c r="B814" s="39"/>
    </row>
    <row r="815" spans="1:2">
      <c r="A815" s="30"/>
      <c r="B815" s="39"/>
    </row>
    <row r="816" spans="1:2">
      <c r="A816" s="30"/>
      <c r="B816" s="39"/>
    </row>
    <row r="817" spans="1:2">
      <c r="A817" s="30"/>
      <c r="B817" s="39"/>
    </row>
    <row r="818" spans="1:2">
      <c r="A818" s="30"/>
      <c r="B818" s="39"/>
    </row>
    <row r="819" spans="1:2">
      <c r="A819" s="30"/>
      <c r="B819" s="39"/>
    </row>
    <row r="820" spans="1:2">
      <c r="A820" s="30"/>
      <c r="B820" s="39"/>
    </row>
    <row r="821" spans="1:2">
      <c r="A821" s="30"/>
      <c r="B821" s="39"/>
    </row>
    <row r="822" spans="1:2">
      <c r="A822" s="30"/>
      <c r="B822" s="39"/>
    </row>
    <row r="823" spans="1:2">
      <c r="A823" s="30"/>
      <c r="B823" s="39"/>
    </row>
    <row r="824" spans="1:2">
      <c r="A824" s="30"/>
      <c r="B824" s="39"/>
    </row>
    <row r="825" spans="1:2">
      <c r="A825" s="30"/>
      <c r="B825" s="39"/>
    </row>
    <row r="826" spans="1:2">
      <c r="A826" s="30"/>
      <c r="B826" s="39"/>
    </row>
    <row r="827" spans="1:2">
      <c r="A827" s="30"/>
      <c r="B827" s="39"/>
    </row>
    <row r="828" spans="1:2">
      <c r="A828" s="30"/>
      <c r="B828" s="39"/>
    </row>
    <row r="829" spans="1:2">
      <c r="A829" s="30"/>
      <c r="B829" s="39"/>
    </row>
    <row r="830" spans="1:2">
      <c r="A830" s="30"/>
      <c r="B830" s="39"/>
    </row>
    <row r="831" spans="1:2">
      <c r="A831" s="30"/>
      <c r="B831" s="39"/>
    </row>
    <row r="832" spans="1:2">
      <c r="A832" s="30"/>
      <c r="B832" s="39"/>
    </row>
    <row r="833" spans="1:2">
      <c r="A833" s="30"/>
      <c r="B833" s="39"/>
    </row>
    <row r="834" spans="1:2">
      <c r="A834" s="30"/>
      <c r="B834" s="39"/>
    </row>
    <row r="835" spans="1:2">
      <c r="A835" s="30"/>
      <c r="B835" s="39"/>
    </row>
    <row r="836" spans="1:2">
      <c r="A836" s="30"/>
      <c r="B836" s="39"/>
    </row>
    <row r="837" spans="1:2">
      <c r="A837" s="30"/>
      <c r="B837" s="39"/>
    </row>
    <row r="838" spans="1:2">
      <c r="A838" s="30"/>
      <c r="B838" s="39"/>
    </row>
    <row r="839" spans="1:2">
      <c r="A839" s="30"/>
      <c r="B839" s="39"/>
    </row>
    <row r="840" spans="1:2">
      <c r="A840" s="30"/>
      <c r="B840" s="39"/>
    </row>
    <row r="841" spans="1:2">
      <c r="A841" s="30"/>
      <c r="B841" s="39"/>
    </row>
    <row r="842" spans="1:2">
      <c r="A842" s="30"/>
      <c r="B842" s="39"/>
    </row>
    <row r="843" spans="1:2">
      <c r="A843" s="30"/>
      <c r="B843" s="39"/>
    </row>
    <row r="844" spans="1:2">
      <c r="A844" s="30"/>
      <c r="B844" s="39"/>
    </row>
    <row r="845" spans="1:2">
      <c r="A845" s="30"/>
      <c r="B845" s="39"/>
    </row>
    <row r="846" spans="1:2">
      <c r="A846" s="30"/>
      <c r="B846" s="39"/>
    </row>
    <row r="847" spans="1:2">
      <c r="A847" s="30"/>
      <c r="B847" s="39"/>
    </row>
    <row r="848" spans="1:2">
      <c r="A848" s="30"/>
      <c r="B848" s="39"/>
    </row>
    <row r="849" spans="1:2">
      <c r="A849" s="30"/>
      <c r="B849" s="39"/>
    </row>
    <row r="850" spans="1:2">
      <c r="A850" s="30"/>
      <c r="B850" s="39"/>
    </row>
    <row r="851" spans="1:2">
      <c r="A851" s="30"/>
      <c r="B851" s="39"/>
    </row>
    <row r="852" spans="1:2">
      <c r="A852" s="30"/>
      <c r="B852" s="39"/>
    </row>
    <row r="853" spans="1:2">
      <c r="A853" s="30"/>
      <c r="B853" s="39"/>
    </row>
    <row r="854" spans="1:2">
      <c r="A854" s="30"/>
      <c r="B854" s="39"/>
    </row>
    <row r="855" spans="1:2">
      <c r="A855" s="30"/>
      <c r="B855" s="39"/>
    </row>
    <row r="856" spans="1:2">
      <c r="A856" s="30"/>
      <c r="B856" s="39"/>
    </row>
    <row r="857" spans="1:2">
      <c r="A857" s="30"/>
      <c r="B857" s="39"/>
    </row>
    <row r="858" spans="1:2">
      <c r="A858" s="30"/>
      <c r="B858" s="39"/>
    </row>
    <row r="859" spans="1:2">
      <c r="A859" s="30"/>
      <c r="B859" s="39"/>
    </row>
    <row r="860" spans="1:2">
      <c r="A860" s="30"/>
      <c r="B860" s="39"/>
    </row>
    <row r="861" spans="1:2">
      <c r="A861" s="30"/>
      <c r="B861" s="39"/>
    </row>
    <row r="862" spans="1:2">
      <c r="A862" s="30"/>
      <c r="B862" s="39"/>
    </row>
    <row r="863" spans="1:2">
      <c r="A863" s="30"/>
      <c r="B863" s="39"/>
    </row>
    <row r="864" spans="1:2">
      <c r="A864" s="30"/>
      <c r="B864" s="39"/>
    </row>
    <row r="865" spans="1:2">
      <c r="A865" s="30"/>
      <c r="B865" s="39"/>
    </row>
    <row r="866" spans="1:2">
      <c r="A866" s="30"/>
      <c r="B866" s="39"/>
    </row>
    <row r="867" spans="1:2">
      <c r="A867" s="30"/>
      <c r="B867" s="39"/>
    </row>
    <row r="868" spans="1:2">
      <c r="A868" s="30"/>
      <c r="B868" s="39"/>
    </row>
    <row r="869" spans="1:2">
      <c r="A869" s="30"/>
      <c r="B869" s="39"/>
    </row>
    <row r="870" spans="1:2">
      <c r="A870" s="30"/>
      <c r="B870" s="39"/>
    </row>
    <row r="871" spans="1:2">
      <c r="A871" s="30"/>
      <c r="B871" s="39"/>
    </row>
    <row r="872" spans="1:2">
      <c r="A872" s="30"/>
      <c r="B872" s="39"/>
    </row>
    <row r="873" spans="1:2">
      <c r="A873" s="30"/>
      <c r="B873" s="39"/>
    </row>
    <row r="874" spans="1:2">
      <c r="A874" s="30"/>
      <c r="B874" s="39"/>
    </row>
    <row r="875" spans="1:2">
      <c r="A875" s="30"/>
      <c r="B875" s="39"/>
    </row>
    <row r="876" spans="1:2">
      <c r="A876" s="30"/>
      <c r="B876" s="39"/>
    </row>
    <row r="877" spans="1:2">
      <c r="A877" s="30"/>
      <c r="B877" s="39"/>
    </row>
    <row r="878" spans="1:2">
      <c r="A878" s="30"/>
      <c r="B878" s="39"/>
    </row>
    <row r="879" spans="1:2">
      <c r="A879" s="30"/>
      <c r="B879" s="39"/>
    </row>
    <row r="880" spans="1:2">
      <c r="A880" s="30"/>
      <c r="B880" s="39"/>
    </row>
    <row r="881" spans="1:2">
      <c r="A881" s="30"/>
      <c r="B881" s="39"/>
    </row>
    <row r="882" spans="1:2">
      <c r="A882" s="30"/>
      <c r="B882" s="39"/>
    </row>
    <row r="883" spans="1:2">
      <c r="A883" s="30"/>
      <c r="B883" s="39"/>
    </row>
    <row r="884" spans="1:2">
      <c r="A884" s="30"/>
      <c r="B884" s="39"/>
    </row>
    <row r="885" spans="1:2">
      <c r="A885" s="30"/>
      <c r="B885" s="39"/>
    </row>
    <row r="886" spans="1:2">
      <c r="A886" s="30"/>
      <c r="B886" s="39"/>
    </row>
    <row r="887" spans="1:2">
      <c r="A887" s="30"/>
      <c r="B887" s="39"/>
    </row>
    <row r="888" spans="1:2">
      <c r="A888" s="30"/>
      <c r="B888" s="39"/>
    </row>
    <row r="889" spans="1:2">
      <c r="A889" s="30"/>
      <c r="B889" s="39"/>
    </row>
    <row r="890" spans="1:2">
      <c r="A890" s="30"/>
      <c r="B890" s="39"/>
    </row>
    <row r="891" spans="1:2">
      <c r="A891" s="30"/>
      <c r="B891" s="39"/>
    </row>
    <row r="892" spans="1:2">
      <c r="A892" s="30"/>
      <c r="B892" s="39"/>
    </row>
    <row r="893" spans="1:2">
      <c r="A893" s="30"/>
      <c r="B893" s="39"/>
    </row>
    <row r="894" spans="1:2">
      <c r="A894" s="30"/>
      <c r="B894" s="39"/>
    </row>
    <row r="895" spans="1:2">
      <c r="A895" s="30"/>
      <c r="B895" s="39"/>
    </row>
    <row r="896" spans="1:2">
      <c r="A896" s="30"/>
      <c r="B896" s="39"/>
    </row>
    <row r="897" spans="1:2">
      <c r="A897" s="30"/>
      <c r="B897" s="39"/>
    </row>
    <row r="898" spans="1:2">
      <c r="A898" s="30"/>
      <c r="B898" s="39"/>
    </row>
    <row r="899" spans="1:2">
      <c r="A899" s="30"/>
      <c r="B899" s="39"/>
    </row>
    <row r="900" spans="1:2">
      <c r="A900" s="30"/>
      <c r="B900" s="39"/>
    </row>
    <row r="901" spans="1:2">
      <c r="A901" s="30"/>
      <c r="B901" s="39"/>
    </row>
    <row r="902" spans="1:2">
      <c r="A902" s="30"/>
      <c r="B902" s="39"/>
    </row>
    <row r="903" spans="1:2">
      <c r="A903" s="30"/>
      <c r="B903" s="39"/>
    </row>
    <row r="904" spans="1:2">
      <c r="A904" s="30"/>
      <c r="B904" s="39"/>
    </row>
    <row r="905" spans="1:2">
      <c r="A905" s="30"/>
      <c r="B905" s="39"/>
    </row>
    <row r="906" spans="1:2">
      <c r="A906" s="30"/>
      <c r="B906" s="39"/>
    </row>
    <row r="907" spans="1:2">
      <c r="A907" s="30"/>
      <c r="B907" s="39"/>
    </row>
    <row r="908" spans="1:2">
      <c r="A908" s="30"/>
      <c r="B908" s="39"/>
    </row>
    <row r="909" spans="1:2">
      <c r="A909" s="30"/>
      <c r="B909" s="39"/>
    </row>
    <row r="910" spans="1:2">
      <c r="A910" s="30"/>
      <c r="B910" s="39"/>
    </row>
    <row r="911" spans="1:2">
      <c r="A911" s="30"/>
      <c r="B911" s="39"/>
    </row>
    <row r="912" spans="1:2">
      <c r="A912" s="30"/>
      <c r="B912" s="39"/>
    </row>
    <row r="913" spans="1:2">
      <c r="A913" s="30"/>
      <c r="B913" s="39"/>
    </row>
    <row r="914" spans="1:2">
      <c r="A914" s="30"/>
      <c r="B914" s="39"/>
    </row>
    <row r="915" spans="1:2">
      <c r="A915" s="30"/>
      <c r="B915" s="39"/>
    </row>
    <row r="916" spans="1:2">
      <c r="A916" s="30"/>
      <c r="B916" s="39"/>
    </row>
    <row r="917" spans="1:2">
      <c r="A917" s="30"/>
      <c r="B917" s="39"/>
    </row>
    <row r="918" spans="1:2">
      <c r="A918" s="30"/>
      <c r="B918" s="39"/>
    </row>
    <row r="919" spans="1:2">
      <c r="A919" s="30"/>
      <c r="B919" s="39"/>
    </row>
    <row r="920" spans="1:2">
      <c r="A920" s="30"/>
      <c r="B920" s="39"/>
    </row>
    <row r="921" spans="1:2">
      <c r="A921" s="30"/>
      <c r="B921" s="39"/>
    </row>
    <row r="922" spans="1:2">
      <c r="A922" s="30"/>
      <c r="B922" s="39"/>
    </row>
    <row r="923" spans="1:2">
      <c r="A923" s="30"/>
      <c r="B923" s="39"/>
    </row>
    <row r="924" spans="1:2">
      <c r="A924" s="30"/>
      <c r="B924" s="39"/>
    </row>
    <row r="925" spans="1:2">
      <c r="A925" s="30"/>
      <c r="B925" s="39"/>
    </row>
    <row r="926" spans="1:2">
      <c r="A926" s="30"/>
      <c r="B926" s="39"/>
    </row>
    <row r="927" spans="1:2">
      <c r="A927" s="30"/>
      <c r="B927" s="39"/>
    </row>
    <row r="928" spans="1:2">
      <c r="A928" s="30"/>
      <c r="B928" s="39"/>
    </row>
    <row r="929" spans="1:2">
      <c r="A929" s="30"/>
      <c r="B929" s="39"/>
    </row>
    <row r="930" spans="1:2">
      <c r="A930" s="30"/>
      <c r="B930" s="39"/>
    </row>
    <row r="931" spans="1:2">
      <c r="A931" s="30"/>
      <c r="B931" s="39"/>
    </row>
    <row r="932" spans="1:2">
      <c r="A932" s="30"/>
      <c r="B932" s="39"/>
    </row>
    <row r="933" spans="1:2">
      <c r="A933" s="30"/>
      <c r="B933" s="39"/>
    </row>
    <row r="934" spans="1:2">
      <c r="A934" s="30"/>
      <c r="B934" s="39"/>
    </row>
    <row r="935" spans="1:2">
      <c r="A935" s="30"/>
      <c r="B935" s="39"/>
    </row>
    <row r="936" spans="1:2">
      <c r="A936" s="30"/>
      <c r="B936" s="39"/>
    </row>
    <row r="937" spans="1:2">
      <c r="A937" s="30"/>
      <c r="B937" s="39"/>
    </row>
    <row r="938" spans="1:2">
      <c r="A938" s="30"/>
      <c r="B938" s="39"/>
    </row>
    <row r="939" spans="1:2">
      <c r="A939" s="30"/>
      <c r="B939" s="39"/>
    </row>
    <row r="940" spans="1:2">
      <c r="A940" s="30"/>
      <c r="B940" s="39"/>
    </row>
    <row r="941" spans="1:2">
      <c r="A941" s="30"/>
      <c r="B941" s="39"/>
    </row>
    <row r="942" spans="1:2">
      <c r="A942" s="30"/>
      <c r="B942" s="39"/>
    </row>
    <row r="943" spans="1:2">
      <c r="A943" s="30"/>
      <c r="B943" s="39"/>
    </row>
    <row r="944" spans="1:2">
      <c r="A944" s="30"/>
      <c r="B944" s="39"/>
    </row>
    <row r="945" spans="1:2">
      <c r="A945" s="30"/>
      <c r="B945" s="39"/>
    </row>
    <row r="946" spans="1:2">
      <c r="A946" s="30"/>
      <c r="B946" s="39"/>
    </row>
    <row r="947" spans="1:2">
      <c r="A947" s="30"/>
      <c r="B947" s="39"/>
    </row>
    <row r="948" spans="1:2">
      <c r="A948" s="30"/>
      <c r="B948" s="39"/>
    </row>
    <row r="949" spans="1:2">
      <c r="A949" s="30"/>
      <c r="B949" s="39"/>
    </row>
    <row r="950" spans="1:2">
      <c r="A950" s="30"/>
      <c r="B950" s="39"/>
    </row>
    <row r="951" spans="1:2">
      <c r="A951" s="30"/>
      <c r="B951" s="39"/>
    </row>
    <row r="952" spans="1:2">
      <c r="A952" s="30"/>
      <c r="B952" s="39"/>
    </row>
    <row r="953" spans="1:2">
      <c r="A953" s="30"/>
      <c r="B953" s="39"/>
    </row>
    <row r="954" spans="1:2">
      <c r="A954" s="30"/>
      <c r="B954" s="39"/>
    </row>
    <row r="955" spans="1:2">
      <c r="A955" s="30"/>
      <c r="B955" s="39"/>
    </row>
    <row r="956" spans="1:2">
      <c r="A956" s="30"/>
      <c r="B956" s="39"/>
    </row>
    <row r="957" spans="1:2">
      <c r="A957" s="30"/>
      <c r="B957" s="39"/>
    </row>
    <row r="958" spans="1:2">
      <c r="A958" s="30"/>
      <c r="B958" s="39"/>
    </row>
    <row r="959" spans="1:2">
      <c r="A959" s="30"/>
      <c r="B959" s="39"/>
    </row>
    <row r="960" spans="1:2">
      <c r="A960" s="30"/>
      <c r="B960" s="39"/>
    </row>
    <row r="961" spans="1:2">
      <c r="A961" s="30"/>
      <c r="B961" s="39"/>
    </row>
    <row r="962" spans="1:2">
      <c r="A962" s="30"/>
      <c r="B962" s="39"/>
    </row>
    <row r="963" spans="1:2">
      <c r="A963" s="30"/>
      <c r="B963" s="39"/>
    </row>
    <row r="964" spans="1:2">
      <c r="A964" s="30"/>
      <c r="B964" s="39"/>
    </row>
    <row r="965" spans="1:2">
      <c r="A965" s="30"/>
      <c r="B965" s="39"/>
    </row>
    <row r="966" spans="1:2">
      <c r="A966" s="30"/>
      <c r="B966" s="39"/>
    </row>
    <row r="967" spans="1:2">
      <c r="A967" s="30"/>
      <c r="B967" s="39"/>
    </row>
    <row r="968" spans="1:2">
      <c r="A968" s="30"/>
      <c r="B968" s="39"/>
    </row>
    <row r="969" spans="1:2">
      <c r="A969" s="30"/>
      <c r="B969" s="39"/>
    </row>
    <row r="970" spans="1:2">
      <c r="A970" s="30"/>
      <c r="B970" s="39"/>
    </row>
    <row r="971" spans="1:2">
      <c r="A971" s="30"/>
      <c r="B971" s="39"/>
    </row>
    <row r="972" spans="1:2">
      <c r="A972" s="30"/>
      <c r="B972" s="39"/>
    </row>
    <row r="973" spans="1:2">
      <c r="A973" s="30"/>
      <c r="B973" s="39"/>
    </row>
    <row r="974" spans="1:2">
      <c r="A974" s="30"/>
      <c r="B974" s="39"/>
    </row>
    <row r="975" spans="1:2">
      <c r="A975" s="30"/>
      <c r="B975" s="39"/>
    </row>
    <row r="976" spans="1:2">
      <c r="A976" s="30"/>
      <c r="B976" s="39"/>
    </row>
    <row r="977" spans="1:2">
      <c r="A977" s="30"/>
      <c r="B977" s="39"/>
    </row>
    <row r="978" spans="1:2">
      <c r="A978" s="30"/>
      <c r="B978" s="39"/>
    </row>
    <row r="979" spans="1:2">
      <c r="A979" s="30"/>
      <c r="B979" s="39"/>
    </row>
    <row r="980" spans="1:2">
      <c r="A980" s="30"/>
      <c r="B980" s="39"/>
    </row>
    <row r="981" spans="1:2">
      <c r="A981" s="30"/>
      <c r="B981" s="39"/>
    </row>
    <row r="982" spans="1:2">
      <c r="A982" s="30"/>
      <c r="B982" s="39"/>
    </row>
    <row r="983" spans="1:2">
      <c r="A983" s="30"/>
      <c r="B983" s="39"/>
    </row>
    <row r="984" spans="1:2">
      <c r="A984" s="30"/>
      <c r="B984" s="39"/>
    </row>
    <row r="985" spans="1:2">
      <c r="A985" s="30"/>
      <c r="B985" s="39"/>
    </row>
    <row r="986" spans="1:2">
      <c r="A986" s="30"/>
      <c r="B986" s="39"/>
    </row>
    <row r="987" spans="1:2">
      <c r="A987" s="30"/>
      <c r="B987" s="39"/>
    </row>
    <row r="988" spans="1:2">
      <c r="A988" s="30"/>
      <c r="B988" s="39"/>
    </row>
    <row r="989" spans="1:2">
      <c r="A989" s="30"/>
      <c r="B989" s="39"/>
    </row>
    <row r="990" spans="1:2">
      <c r="A990" s="30"/>
      <c r="B990" s="39"/>
    </row>
    <row r="991" spans="1:2">
      <c r="A991" s="30"/>
      <c r="B991" s="39"/>
    </row>
    <row r="992" spans="1:2">
      <c r="A992" s="30"/>
      <c r="B992" s="39"/>
    </row>
    <row r="993" spans="1:2">
      <c r="A993" s="30"/>
      <c r="B993" s="39"/>
    </row>
    <row r="994" spans="1:2">
      <c r="A994" s="30"/>
      <c r="B994" s="39"/>
    </row>
    <row r="995" spans="1:2">
      <c r="A995" s="30"/>
      <c r="B995" s="39"/>
    </row>
    <row r="996" spans="1:2">
      <c r="A996" s="30"/>
      <c r="B996" s="39"/>
    </row>
    <row r="997" spans="1:2">
      <c r="A997" s="30"/>
      <c r="B997" s="39"/>
    </row>
    <row r="998" spans="1:2">
      <c r="A998" s="30"/>
      <c r="B998" s="39"/>
    </row>
    <row r="999" spans="1:2">
      <c r="A999" s="30"/>
      <c r="B999" s="39"/>
    </row>
    <row r="1000" spans="1:2">
      <c r="A1000" s="30"/>
      <c r="B1000" s="39"/>
    </row>
    <row r="1001" spans="1:2">
      <c r="A1001" s="30"/>
      <c r="B1001" s="39"/>
    </row>
    <row r="1002" spans="1:2">
      <c r="A1002" s="30"/>
      <c r="B1002" s="39"/>
    </row>
    <row r="1003" spans="1:2">
      <c r="A1003" s="30"/>
      <c r="B1003" s="39"/>
    </row>
    <row r="1004" spans="1:2">
      <c r="A1004" s="30"/>
      <c r="B1004" s="39"/>
    </row>
    <row r="1005" spans="1:2">
      <c r="A1005" s="30"/>
      <c r="B1005" s="39"/>
    </row>
    <row r="1006" spans="1:2">
      <c r="A1006" s="30"/>
      <c r="B1006" s="39"/>
    </row>
    <row r="1007" spans="1:2">
      <c r="A1007" s="30"/>
      <c r="B1007" s="39"/>
    </row>
    <row r="1008" spans="1:2">
      <c r="A1008" s="30"/>
      <c r="B1008" s="39"/>
    </row>
    <row r="1009" spans="1:2">
      <c r="A1009" s="30"/>
      <c r="B1009" s="39"/>
    </row>
    <row r="1010" spans="1:2">
      <c r="A1010" s="30"/>
      <c r="B1010" s="39"/>
    </row>
    <row r="1011" spans="1:2">
      <c r="A1011" s="30"/>
      <c r="B1011" s="39"/>
    </row>
    <row r="1012" spans="1:2">
      <c r="A1012" s="30"/>
      <c r="B1012" s="39"/>
    </row>
    <row r="1013" spans="1:2">
      <c r="A1013" s="30"/>
      <c r="B1013" s="39"/>
    </row>
    <row r="1014" spans="1:2">
      <c r="A1014" s="30"/>
      <c r="B1014" s="39"/>
    </row>
    <row r="1015" spans="1:2">
      <c r="A1015" s="30"/>
      <c r="B1015" s="39"/>
    </row>
    <row r="1016" spans="1:2">
      <c r="A1016" s="30"/>
      <c r="B1016" s="39"/>
    </row>
    <row r="1017" spans="1:2">
      <c r="A1017" s="30"/>
      <c r="B1017" s="39"/>
    </row>
    <row r="1018" spans="1:2">
      <c r="A1018" s="30"/>
      <c r="B1018" s="39"/>
    </row>
    <row r="1019" spans="1:2">
      <c r="A1019" s="30"/>
      <c r="B1019" s="39"/>
    </row>
    <row r="1020" spans="1:2">
      <c r="A1020" s="30"/>
      <c r="B1020" s="39"/>
    </row>
    <row r="1021" spans="1:2">
      <c r="A1021" s="30"/>
      <c r="B1021" s="39"/>
    </row>
    <row r="1022" spans="1:2">
      <c r="A1022" s="30"/>
      <c r="B1022" s="39"/>
    </row>
    <row r="1023" spans="1:2">
      <c r="A1023" s="30"/>
      <c r="B1023" s="39"/>
    </row>
    <row r="1024" spans="1:2">
      <c r="A1024" s="30"/>
      <c r="B1024" s="39"/>
    </row>
    <row r="1025" spans="1:2">
      <c r="A1025" s="30"/>
      <c r="B1025" s="39"/>
    </row>
    <row r="1026" spans="1:2">
      <c r="A1026" s="30"/>
      <c r="B1026" s="39"/>
    </row>
    <row r="1027" spans="1:2">
      <c r="A1027" s="30"/>
      <c r="B1027" s="39"/>
    </row>
    <row r="1028" spans="1:2">
      <c r="A1028" s="30"/>
      <c r="B1028" s="39"/>
    </row>
    <row r="1029" spans="1:2">
      <c r="A1029" s="30"/>
      <c r="B1029" s="39"/>
    </row>
    <row r="1030" spans="1:2">
      <c r="A1030" s="30"/>
      <c r="B1030" s="39"/>
    </row>
    <row r="1031" spans="1:2">
      <c r="A1031" s="30"/>
      <c r="B1031" s="39"/>
    </row>
    <row r="1032" spans="1:2">
      <c r="A1032" s="30"/>
      <c r="B1032" s="39"/>
    </row>
    <row r="1033" spans="1:2">
      <c r="A1033" s="30"/>
      <c r="B1033" s="39"/>
    </row>
    <row r="1034" spans="1:2">
      <c r="A1034" s="30"/>
      <c r="B1034" s="39"/>
    </row>
    <row r="1035" spans="1:2">
      <c r="A1035" s="30"/>
      <c r="B1035" s="39"/>
    </row>
    <row r="1036" spans="1:2">
      <c r="A1036" s="30"/>
      <c r="B1036" s="39"/>
    </row>
    <row r="1037" spans="1:2">
      <c r="A1037" s="30"/>
      <c r="B1037" s="39"/>
    </row>
    <row r="1038" spans="1:2">
      <c r="A1038" s="30"/>
      <c r="B1038" s="39"/>
    </row>
    <row r="1039" spans="1:2">
      <c r="A1039" s="30"/>
      <c r="B1039" s="39"/>
    </row>
    <row r="1040" spans="1:2">
      <c r="A1040" s="30"/>
      <c r="B1040" s="39"/>
    </row>
    <row r="1041" spans="1:2">
      <c r="A1041" s="30"/>
      <c r="B1041" s="39"/>
    </row>
    <row r="1042" spans="1:2">
      <c r="A1042" s="30"/>
      <c r="B1042" s="39"/>
    </row>
    <row r="1043" spans="1:2">
      <c r="A1043" s="30"/>
      <c r="B1043" s="39"/>
    </row>
    <row r="1044" spans="1:2">
      <c r="A1044" s="30"/>
      <c r="B1044" s="39"/>
    </row>
    <row r="1045" spans="1:2">
      <c r="A1045" s="30"/>
      <c r="B1045" s="39"/>
    </row>
    <row r="1046" spans="1:2">
      <c r="A1046" s="30"/>
      <c r="B1046" s="39"/>
    </row>
    <row r="1047" spans="1:2">
      <c r="A1047" s="30"/>
      <c r="B1047" s="39"/>
    </row>
    <row r="1048" spans="1:2">
      <c r="A1048" s="30"/>
      <c r="B1048" s="39"/>
    </row>
    <row r="1049" spans="1:2">
      <c r="A1049" s="30"/>
      <c r="B1049" s="39"/>
    </row>
    <row r="1050" spans="1:2">
      <c r="A1050" s="30"/>
      <c r="B1050" s="39"/>
    </row>
    <row r="1051" spans="1:2">
      <c r="A1051" s="30"/>
      <c r="B1051" s="39"/>
    </row>
    <row r="1052" spans="1:2">
      <c r="A1052" s="30"/>
      <c r="B1052" s="39"/>
    </row>
    <row r="1053" spans="1:2">
      <c r="A1053" s="30"/>
      <c r="B1053" s="39"/>
    </row>
    <row r="1054" spans="1:2">
      <c r="A1054" s="30"/>
      <c r="B1054" s="39"/>
    </row>
    <row r="1055" spans="1:2">
      <c r="A1055" s="30"/>
      <c r="B1055" s="39"/>
    </row>
    <row r="1056" spans="1:2">
      <c r="A1056" s="30"/>
      <c r="B1056" s="39"/>
    </row>
    <row r="1057" spans="1:2">
      <c r="A1057" s="30"/>
      <c r="B1057" s="39"/>
    </row>
    <row r="1058" spans="1:2">
      <c r="A1058" s="30"/>
      <c r="B1058" s="39"/>
    </row>
    <row r="1059" spans="1:2">
      <c r="A1059" s="30"/>
      <c r="B1059" s="39"/>
    </row>
    <row r="1060" spans="1:2">
      <c r="A1060" s="30"/>
      <c r="B1060" s="39"/>
    </row>
    <row r="1061" spans="1:2">
      <c r="A1061" s="30"/>
      <c r="B1061" s="39"/>
    </row>
    <row r="1062" spans="1:2">
      <c r="A1062" s="30"/>
      <c r="B1062" s="39"/>
    </row>
    <row r="1063" spans="1:2">
      <c r="A1063" s="30"/>
      <c r="B1063" s="39"/>
    </row>
    <row r="1064" spans="1:2">
      <c r="A1064" s="30"/>
      <c r="B1064" s="39"/>
    </row>
    <row r="1065" spans="1:2">
      <c r="A1065" s="30"/>
      <c r="B1065" s="39"/>
    </row>
    <row r="1066" spans="1:2">
      <c r="A1066" s="30"/>
      <c r="B1066" s="39"/>
    </row>
    <row r="1067" spans="1:2">
      <c r="A1067" s="30"/>
      <c r="B1067" s="39"/>
    </row>
    <row r="1068" spans="1:2">
      <c r="A1068" s="30"/>
      <c r="B1068" s="39"/>
    </row>
    <row r="1069" spans="1:2">
      <c r="A1069" s="30"/>
      <c r="B1069" s="39"/>
    </row>
    <row r="1070" spans="1:2">
      <c r="A1070" s="30"/>
      <c r="B1070" s="39"/>
    </row>
    <row r="1071" spans="1:2">
      <c r="A1071" s="30"/>
      <c r="B1071" s="39"/>
    </row>
    <row r="1072" spans="1:2">
      <c r="A1072" s="30"/>
      <c r="B1072" s="39"/>
    </row>
    <row r="1073" spans="1:2">
      <c r="A1073" s="30"/>
      <c r="B1073" s="39"/>
    </row>
    <row r="1074" spans="1:2">
      <c r="A1074" s="30"/>
      <c r="B1074" s="39"/>
    </row>
    <row r="1075" spans="1:2">
      <c r="A1075" s="30"/>
      <c r="B1075" s="39"/>
    </row>
    <row r="1076" spans="1:2">
      <c r="A1076" s="30"/>
      <c r="B1076" s="39"/>
    </row>
    <row r="1077" spans="1:2">
      <c r="A1077" s="30"/>
      <c r="B1077" s="39"/>
    </row>
    <row r="1078" spans="1:2">
      <c r="A1078" s="30"/>
      <c r="B1078" s="39"/>
    </row>
    <row r="1079" spans="1:2">
      <c r="A1079" s="30"/>
      <c r="B1079" s="39"/>
    </row>
    <row r="1080" spans="1:2">
      <c r="A1080" s="30"/>
      <c r="B1080" s="39"/>
    </row>
    <row r="1081" spans="1:2">
      <c r="A1081" s="30"/>
      <c r="B1081" s="39"/>
    </row>
    <row r="1082" spans="1:2">
      <c r="A1082" s="30"/>
      <c r="B1082" s="39"/>
    </row>
    <row r="1083" spans="1:2">
      <c r="A1083" s="30"/>
      <c r="B1083" s="39"/>
    </row>
    <row r="1084" spans="1:2">
      <c r="A1084" s="30"/>
      <c r="B1084" s="39"/>
    </row>
    <row r="1085" spans="1:2">
      <c r="A1085" s="30"/>
      <c r="B1085" s="39"/>
    </row>
    <row r="1086" spans="1:2">
      <c r="A1086" s="30"/>
      <c r="B1086" s="39"/>
    </row>
    <row r="1087" spans="1:2">
      <c r="A1087" s="30"/>
      <c r="B1087" s="39"/>
    </row>
    <row r="1088" spans="1:2">
      <c r="A1088" s="30"/>
      <c r="B1088" s="39"/>
    </row>
    <row r="1089" spans="1:2">
      <c r="A1089" s="30"/>
      <c r="B1089" s="39"/>
    </row>
    <row r="1090" spans="1:2">
      <c r="A1090" s="30"/>
      <c r="B1090" s="39"/>
    </row>
    <row r="1091" spans="1:2">
      <c r="A1091" s="30"/>
      <c r="B1091" s="39"/>
    </row>
    <row r="1092" spans="1:2">
      <c r="A1092" s="30"/>
      <c r="B1092" s="39"/>
    </row>
    <row r="1093" spans="1:2">
      <c r="A1093" s="30"/>
      <c r="B1093" s="39"/>
    </row>
    <row r="1094" spans="1:2">
      <c r="A1094" s="30"/>
      <c r="B1094" s="39"/>
    </row>
    <row r="1095" spans="1:2">
      <c r="A1095" s="30"/>
      <c r="B1095" s="39"/>
    </row>
    <row r="1096" spans="1:2">
      <c r="A1096" s="30"/>
      <c r="B1096" s="39"/>
    </row>
    <row r="1097" spans="1:2">
      <c r="A1097" s="30"/>
      <c r="B1097" s="39"/>
    </row>
    <row r="1098" spans="1:2">
      <c r="A1098" s="30"/>
      <c r="B1098" s="39"/>
    </row>
    <row r="1099" spans="1:2">
      <c r="A1099" s="30"/>
      <c r="B1099" s="39"/>
    </row>
    <row r="1100" spans="1:2">
      <c r="A1100" s="30"/>
      <c r="B1100" s="39"/>
    </row>
    <row r="1101" spans="1:2">
      <c r="A1101" s="30"/>
      <c r="B1101" s="39"/>
    </row>
    <row r="1102" spans="1:2">
      <c r="A1102" s="30"/>
      <c r="B1102" s="39"/>
    </row>
    <row r="1103" spans="1:2">
      <c r="A1103" s="30"/>
      <c r="B1103" s="39"/>
    </row>
    <row r="1104" spans="1:2">
      <c r="A1104" s="30"/>
      <c r="B1104" s="39"/>
    </row>
    <row r="1105" spans="1:2">
      <c r="A1105" s="30"/>
      <c r="B1105" s="39"/>
    </row>
    <row r="1106" spans="1:2">
      <c r="A1106" s="30"/>
      <c r="B1106" s="39"/>
    </row>
    <row r="1107" spans="1:2">
      <c r="A1107" s="30"/>
      <c r="B1107" s="39"/>
    </row>
    <row r="1108" spans="1:2">
      <c r="A1108" s="30"/>
      <c r="B1108" s="39"/>
    </row>
    <row r="1109" spans="1:2">
      <c r="A1109" s="30"/>
      <c r="B1109" s="39"/>
    </row>
    <row r="1110" spans="1:2">
      <c r="A1110" s="30"/>
      <c r="B1110" s="39"/>
    </row>
    <row r="1111" spans="1:2">
      <c r="A1111" s="30"/>
      <c r="B1111" s="39"/>
    </row>
    <row r="1112" spans="1:2">
      <c r="A1112" s="30"/>
      <c r="B1112" s="39"/>
    </row>
    <row r="1113" spans="1:2">
      <c r="A1113" s="30"/>
      <c r="B1113" s="39"/>
    </row>
    <row r="1114" spans="1:2">
      <c r="A1114" s="30"/>
      <c r="B1114" s="39"/>
    </row>
    <row r="1115" spans="1:2">
      <c r="A1115" s="30"/>
      <c r="B1115" s="39"/>
    </row>
    <row r="1116" spans="1:2">
      <c r="A1116" s="30"/>
      <c r="B1116" s="39"/>
    </row>
    <row r="1117" spans="1:2">
      <c r="A1117" s="30"/>
      <c r="B1117" s="39"/>
    </row>
    <row r="1118" spans="1:2">
      <c r="A1118" s="30"/>
      <c r="B1118" s="39"/>
    </row>
    <row r="1119" spans="1:2">
      <c r="A1119" s="30"/>
      <c r="B1119" s="39"/>
    </row>
    <row r="1120" spans="1:2">
      <c r="A1120" s="30"/>
      <c r="B1120" s="39"/>
    </row>
    <row r="1121" spans="1:2">
      <c r="A1121" s="30"/>
      <c r="B1121" s="39"/>
    </row>
    <row r="1122" spans="1:2">
      <c r="A1122" s="30"/>
      <c r="B1122" s="39"/>
    </row>
    <row r="1123" spans="1:2">
      <c r="A1123" s="30"/>
      <c r="B1123" s="39"/>
    </row>
    <row r="1124" spans="1:2">
      <c r="A1124" s="30"/>
      <c r="B1124" s="39"/>
    </row>
    <row r="1125" spans="1:2">
      <c r="A1125" s="30"/>
      <c r="B1125" s="39"/>
    </row>
    <row r="1126" spans="1:2">
      <c r="A1126" s="30"/>
      <c r="B1126" s="39"/>
    </row>
    <row r="1127" spans="1:2">
      <c r="A1127" s="30"/>
      <c r="B1127" s="39"/>
    </row>
    <row r="1128" spans="1:2">
      <c r="A1128" s="30"/>
      <c r="B1128" s="39"/>
    </row>
    <row r="1129" spans="1:2">
      <c r="A1129" s="30"/>
      <c r="B1129" s="39"/>
    </row>
    <row r="1130" spans="1:2">
      <c r="A1130" s="30"/>
      <c r="B1130" s="39"/>
    </row>
    <row r="1131" spans="1:2">
      <c r="A1131" s="30"/>
      <c r="B1131" s="39"/>
    </row>
    <row r="1132" spans="1:2">
      <c r="A1132" s="30"/>
      <c r="B1132" s="39"/>
    </row>
    <row r="1133" spans="1:2">
      <c r="A1133" s="30"/>
      <c r="B1133" s="39"/>
    </row>
    <row r="1134" spans="1:2">
      <c r="A1134" s="30"/>
      <c r="B1134" s="39"/>
    </row>
    <row r="1135" spans="1:2">
      <c r="A1135" s="30"/>
      <c r="B1135" s="39"/>
    </row>
    <row r="1136" spans="1:2">
      <c r="A1136" s="30"/>
      <c r="B1136" s="39"/>
    </row>
    <row r="1137" spans="1:2">
      <c r="A1137" s="30"/>
      <c r="B1137" s="39"/>
    </row>
    <row r="1138" spans="1:2">
      <c r="A1138" s="30"/>
      <c r="B1138" s="39"/>
    </row>
    <row r="1139" spans="1:2">
      <c r="A1139" s="30"/>
      <c r="B1139" s="39"/>
    </row>
    <row r="1140" spans="1:2">
      <c r="A1140" s="30"/>
      <c r="B1140" s="39"/>
    </row>
    <row r="1141" spans="1:2">
      <c r="A1141" s="30"/>
      <c r="B1141" s="39"/>
    </row>
    <row r="1142" spans="1:2">
      <c r="A1142" s="30"/>
      <c r="B1142" s="39"/>
    </row>
    <row r="1143" spans="1:2">
      <c r="A1143" s="30"/>
      <c r="B1143" s="39"/>
    </row>
    <row r="1144" spans="1:2">
      <c r="A1144" s="30"/>
      <c r="B1144" s="39"/>
    </row>
    <row r="1145" spans="1:2">
      <c r="A1145" s="30"/>
      <c r="B1145" s="39"/>
    </row>
    <row r="1146" spans="1:2">
      <c r="A1146" s="30"/>
      <c r="B1146" s="39"/>
    </row>
    <row r="1147" spans="1:2">
      <c r="A1147" s="30"/>
      <c r="B1147" s="39"/>
    </row>
    <row r="1148" spans="1:2">
      <c r="A1148" s="30"/>
      <c r="B1148" s="39"/>
    </row>
    <row r="1149" spans="1:2">
      <c r="A1149" s="30"/>
      <c r="B1149" s="39"/>
    </row>
    <row r="1150" spans="1:2">
      <c r="A1150" s="30"/>
      <c r="B1150" s="39"/>
    </row>
    <row r="1151" spans="1:2">
      <c r="A1151" s="30"/>
      <c r="B1151" s="39"/>
    </row>
    <row r="1152" spans="1:2">
      <c r="A1152" s="30"/>
      <c r="B1152" s="39"/>
    </row>
    <row r="1153" spans="1:2">
      <c r="A1153" s="30"/>
      <c r="B1153" s="39"/>
    </row>
    <row r="1154" spans="1:2">
      <c r="A1154" s="30"/>
      <c r="B1154" s="39"/>
    </row>
    <row r="1155" spans="1:2">
      <c r="A1155" s="30"/>
      <c r="B1155" s="39"/>
    </row>
    <row r="1156" spans="1:2">
      <c r="A1156" s="30"/>
      <c r="B1156" s="39"/>
    </row>
    <row r="1157" spans="1:2">
      <c r="A1157" s="30"/>
      <c r="B1157" s="39"/>
    </row>
    <row r="1158" spans="1:2">
      <c r="A1158" s="30"/>
      <c r="B1158" s="39"/>
    </row>
    <row r="1159" spans="1:2">
      <c r="A1159" s="30"/>
      <c r="B1159" s="39"/>
    </row>
    <row r="1160" spans="1:2">
      <c r="A1160" s="30"/>
      <c r="B1160" s="39"/>
    </row>
    <row r="1161" spans="1:2">
      <c r="A1161" s="30"/>
      <c r="B1161" s="39"/>
    </row>
    <row r="1162" spans="1:2">
      <c r="A1162" s="30"/>
      <c r="B1162" s="39"/>
    </row>
    <row r="1163" spans="1:2">
      <c r="A1163" s="30"/>
      <c r="B1163" s="39"/>
    </row>
    <row r="1164" spans="1:2">
      <c r="A1164" s="30"/>
      <c r="B1164" s="39"/>
    </row>
    <row r="1165" spans="1:2">
      <c r="A1165" s="30"/>
      <c r="B1165" s="39"/>
    </row>
    <row r="1166" spans="1:2">
      <c r="A1166" s="30"/>
      <c r="B1166" s="39"/>
    </row>
    <row r="1167" spans="1:2">
      <c r="A1167" s="30"/>
      <c r="B1167" s="39"/>
    </row>
    <row r="1168" spans="1:2">
      <c r="A1168" s="30"/>
      <c r="B1168" s="39"/>
    </row>
    <row r="1169" spans="1:2">
      <c r="A1169" s="30"/>
      <c r="B1169" s="39"/>
    </row>
    <row r="1170" spans="1:2">
      <c r="A1170" s="30"/>
      <c r="B1170" s="39"/>
    </row>
    <row r="1171" spans="1:2">
      <c r="A1171" s="30"/>
      <c r="B1171" s="39"/>
    </row>
    <row r="1172" spans="1:2">
      <c r="A1172" s="30"/>
      <c r="B1172" s="39"/>
    </row>
    <row r="1173" spans="1:2">
      <c r="A1173" s="30"/>
      <c r="B1173" s="39"/>
    </row>
    <row r="1174" spans="1:2">
      <c r="A1174" s="30"/>
      <c r="B1174" s="39"/>
    </row>
    <row r="1175" spans="1:2">
      <c r="A1175" s="30"/>
      <c r="B1175" s="39"/>
    </row>
    <row r="1176" spans="1:2">
      <c r="A1176" s="30"/>
      <c r="B1176" s="39"/>
    </row>
    <row r="1177" spans="1:2">
      <c r="A1177" s="30"/>
      <c r="B1177" s="39"/>
    </row>
    <row r="1178" spans="1:2">
      <c r="A1178" s="30"/>
      <c r="B1178" s="39"/>
    </row>
    <row r="1179" spans="1:2">
      <c r="A1179" s="30"/>
      <c r="B1179" s="39"/>
    </row>
    <row r="1180" spans="1:2">
      <c r="A1180" s="30"/>
      <c r="B1180" s="39"/>
    </row>
    <row r="1181" spans="1:2">
      <c r="A1181" s="30"/>
      <c r="B1181" s="39"/>
    </row>
    <row r="1182" spans="1:2">
      <c r="A1182" s="30"/>
      <c r="B1182" s="39"/>
    </row>
    <row r="1183" spans="1:2">
      <c r="A1183" s="30"/>
      <c r="B1183" s="39"/>
    </row>
    <row r="1184" spans="1:2">
      <c r="A1184" s="30"/>
      <c r="B1184" s="39"/>
    </row>
    <row r="1185" spans="1:2">
      <c r="A1185" s="30"/>
      <c r="B1185" s="39"/>
    </row>
    <row r="1186" spans="1:2">
      <c r="A1186" s="30"/>
      <c r="B1186" s="39"/>
    </row>
    <row r="1187" spans="1:2">
      <c r="A1187" s="30"/>
      <c r="B1187" s="39"/>
    </row>
    <row r="1188" spans="1:2">
      <c r="A1188" s="30"/>
      <c r="B1188" s="39"/>
    </row>
    <row r="1189" spans="1:2">
      <c r="A1189" s="30"/>
      <c r="B1189" s="39"/>
    </row>
    <row r="1190" spans="1:2">
      <c r="A1190" s="30"/>
      <c r="B1190" s="39"/>
    </row>
    <row r="1191" spans="1:2">
      <c r="A1191" s="30"/>
      <c r="B1191" s="39"/>
    </row>
    <row r="1192" spans="1:2">
      <c r="A1192" s="30"/>
      <c r="B1192" s="39"/>
    </row>
    <row r="1193" spans="1:2">
      <c r="A1193" s="30"/>
      <c r="B1193" s="39"/>
    </row>
    <row r="1194" spans="1:2">
      <c r="A1194" s="30"/>
      <c r="B1194" s="39"/>
    </row>
    <row r="1195" spans="1:2">
      <c r="A1195" s="30"/>
      <c r="B1195" s="39"/>
    </row>
    <row r="1196" spans="1:2">
      <c r="A1196" s="30"/>
      <c r="B1196" s="39"/>
    </row>
    <row r="1197" spans="1:2">
      <c r="A1197" s="30"/>
      <c r="B1197" s="39"/>
    </row>
    <row r="1198" spans="1:2">
      <c r="A1198" s="30"/>
      <c r="B1198" s="39"/>
    </row>
    <row r="1199" spans="1:2">
      <c r="A1199" s="30"/>
      <c r="B1199" s="39"/>
    </row>
    <row r="1200" spans="1:2">
      <c r="A1200" s="30"/>
      <c r="B1200" s="39"/>
    </row>
    <row r="1201" spans="1:2">
      <c r="A1201" s="30"/>
      <c r="B1201" s="39"/>
    </row>
    <row r="1202" spans="1:2">
      <c r="A1202" s="30"/>
      <c r="B1202" s="39"/>
    </row>
    <row r="1203" spans="1:2">
      <c r="A1203" s="30"/>
      <c r="B1203" s="39"/>
    </row>
    <row r="1204" spans="1:2">
      <c r="A1204" s="30"/>
      <c r="B1204" s="39"/>
    </row>
    <row r="1205" spans="1:2">
      <c r="A1205" s="30"/>
      <c r="B1205" s="39"/>
    </row>
    <row r="1206" spans="1:2">
      <c r="A1206" s="30"/>
      <c r="B1206" s="39"/>
    </row>
    <row r="1207" spans="1:2">
      <c r="A1207" s="30"/>
      <c r="B1207" s="39"/>
    </row>
    <row r="1208" spans="1:2">
      <c r="A1208" s="30"/>
      <c r="B1208" s="39"/>
    </row>
    <row r="1209" spans="1:2">
      <c r="A1209" s="30"/>
      <c r="B1209" s="39"/>
    </row>
    <row r="1210" spans="1:2">
      <c r="A1210" s="30"/>
      <c r="B1210" s="39"/>
    </row>
    <row r="1211" spans="1:2">
      <c r="A1211" s="30"/>
      <c r="B1211" s="39"/>
    </row>
    <row r="1212" spans="1:2">
      <c r="A1212" s="30"/>
      <c r="B1212" s="39"/>
    </row>
    <row r="1213" spans="1:2">
      <c r="A1213" s="30"/>
      <c r="B1213" s="39"/>
    </row>
    <row r="1214" spans="1:2">
      <c r="A1214" s="30"/>
      <c r="B1214" s="39"/>
    </row>
    <row r="1215" spans="1:2">
      <c r="A1215" s="30"/>
      <c r="B1215" s="39"/>
    </row>
    <row r="1216" spans="1:2">
      <c r="A1216" s="30"/>
      <c r="B1216" s="39"/>
    </row>
    <row r="1217" spans="1:2">
      <c r="A1217" s="30"/>
      <c r="B1217" s="39"/>
    </row>
    <row r="1218" spans="1:2">
      <c r="A1218" s="30"/>
      <c r="B1218" s="39"/>
    </row>
    <row r="1219" spans="1:2">
      <c r="A1219" s="30"/>
      <c r="B1219" s="39"/>
    </row>
    <row r="1220" spans="1:2">
      <c r="A1220" s="30"/>
      <c r="B1220" s="39"/>
    </row>
    <row r="1221" spans="1:2">
      <c r="A1221" s="30"/>
      <c r="B1221" s="39"/>
    </row>
    <row r="1222" spans="1:2">
      <c r="A1222" s="30"/>
      <c r="B1222" s="39"/>
    </row>
    <row r="1223" spans="1:2">
      <c r="A1223" s="30"/>
      <c r="B1223" s="39"/>
    </row>
    <row r="1224" spans="1:2">
      <c r="A1224" s="30"/>
      <c r="B1224" s="39"/>
    </row>
    <row r="1225" spans="1:2">
      <c r="A1225" s="30"/>
      <c r="B1225" s="39"/>
    </row>
    <row r="1226" spans="1:2">
      <c r="A1226" s="30"/>
      <c r="B1226" s="39"/>
    </row>
    <row r="1227" spans="1:2">
      <c r="A1227" s="30"/>
      <c r="B1227" s="39"/>
    </row>
    <row r="1228" spans="1:2">
      <c r="A1228" s="30"/>
      <c r="B1228" s="39"/>
    </row>
    <row r="1229" spans="1:2">
      <c r="A1229" s="30"/>
      <c r="B1229" s="39"/>
    </row>
    <row r="1230" spans="1:2">
      <c r="A1230" s="30"/>
      <c r="B1230" s="39"/>
    </row>
    <row r="1231" spans="1:2">
      <c r="A1231" s="30"/>
      <c r="B1231" s="39"/>
    </row>
    <row r="1232" spans="1:2">
      <c r="A1232" s="30"/>
      <c r="B1232" s="39"/>
    </row>
    <row r="1233" spans="1:2">
      <c r="A1233" s="30"/>
      <c r="B1233" s="39"/>
    </row>
    <row r="1234" spans="1:2">
      <c r="A1234" s="30"/>
      <c r="B1234" s="39"/>
    </row>
    <row r="1235" spans="1:2">
      <c r="A1235" s="30"/>
      <c r="B1235" s="39"/>
    </row>
    <row r="1236" spans="1:2">
      <c r="A1236" s="30"/>
      <c r="B1236" s="39"/>
    </row>
    <row r="1237" spans="1:2">
      <c r="A1237" s="30"/>
      <c r="B1237" s="39"/>
    </row>
    <row r="1238" spans="1:2">
      <c r="A1238" s="30"/>
      <c r="B1238" s="39"/>
    </row>
    <row r="1239" spans="1:2">
      <c r="A1239" s="30"/>
      <c r="B1239" s="39"/>
    </row>
    <row r="1240" spans="1:2">
      <c r="A1240" s="30"/>
      <c r="B1240" s="39"/>
    </row>
    <row r="1241" spans="1:2">
      <c r="A1241" s="30"/>
      <c r="B1241" s="39"/>
    </row>
    <row r="1242" spans="1:2">
      <c r="A1242" s="30"/>
      <c r="B1242" s="39"/>
    </row>
    <row r="1243" spans="1:2">
      <c r="A1243" s="30"/>
      <c r="B1243" s="39"/>
    </row>
    <row r="1244" spans="1:2">
      <c r="A1244" s="30"/>
      <c r="B1244" s="39"/>
    </row>
    <row r="1245" spans="1:2">
      <c r="A1245" s="30"/>
      <c r="B1245" s="39"/>
    </row>
    <row r="1246" spans="1:2">
      <c r="A1246" s="30"/>
      <c r="B1246" s="39"/>
    </row>
    <row r="1247" spans="1:2">
      <c r="A1247" s="30"/>
      <c r="B1247" s="39"/>
    </row>
    <row r="1248" spans="1:2">
      <c r="A1248" s="30"/>
      <c r="B1248" s="39"/>
    </row>
    <row r="1249" spans="1:2">
      <c r="A1249" s="30"/>
      <c r="B1249" s="39"/>
    </row>
    <row r="1250" spans="1:2">
      <c r="A1250" s="30"/>
      <c r="B1250" s="39"/>
    </row>
    <row r="1251" spans="1:2">
      <c r="A1251" s="30"/>
      <c r="B1251" s="39"/>
    </row>
    <row r="1252" spans="1:2">
      <c r="A1252" s="30"/>
      <c r="B1252" s="39"/>
    </row>
    <row r="1253" spans="1:2">
      <c r="A1253" s="30"/>
      <c r="B1253" s="39"/>
    </row>
    <row r="1254" spans="1:2">
      <c r="A1254" s="30"/>
      <c r="B1254" s="39"/>
    </row>
    <row r="1255" spans="1:2">
      <c r="A1255" s="30"/>
      <c r="B1255" s="39"/>
    </row>
    <row r="1256" spans="1:2">
      <c r="A1256" s="30"/>
      <c r="B1256" s="39"/>
    </row>
    <row r="1257" spans="1:2">
      <c r="A1257" s="30"/>
      <c r="B1257" s="39"/>
    </row>
    <row r="1258" spans="1:2">
      <c r="A1258" s="30"/>
      <c r="B1258" s="39"/>
    </row>
    <row r="1259" spans="1:2">
      <c r="A1259" s="30"/>
      <c r="B1259" s="39"/>
    </row>
    <row r="1260" spans="1:2">
      <c r="A1260" s="30"/>
      <c r="B1260" s="39"/>
    </row>
    <row r="1261" spans="1:2">
      <c r="A1261" s="30"/>
      <c r="B1261" s="39"/>
    </row>
    <row r="1262" spans="1:2">
      <c r="A1262" s="30"/>
      <c r="B1262" s="39"/>
    </row>
    <row r="1263" spans="1:2">
      <c r="A1263" s="30"/>
      <c r="B1263" s="39"/>
    </row>
    <row r="1264" spans="1:2">
      <c r="A1264" s="30"/>
      <c r="B1264" s="39"/>
    </row>
    <row r="1265" spans="1:2">
      <c r="A1265" s="30"/>
      <c r="B1265" s="39"/>
    </row>
    <row r="1266" spans="1:2">
      <c r="A1266" s="30"/>
      <c r="B1266" s="39"/>
    </row>
    <row r="1267" spans="1:2">
      <c r="A1267" s="30"/>
      <c r="B1267" s="39"/>
    </row>
    <row r="1268" spans="1:2">
      <c r="A1268" s="30"/>
      <c r="B1268" s="39"/>
    </row>
    <row r="1269" spans="1:2">
      <c r="A1269" s="30"/>
      <c r="B1269" s="39"/>
    </row>
    <row r="1270" spans="1:2">
      <c r="A1270" s="30"/>
      <c r="B1270" s="39"/>
    </row>
    <row r="1271" spans="1:2">
      <c r="A1271" s="30"/>
      <c r="B1271" s="39"/>
    </row>
    <row r="1272" spans="1:2">
      <c r="A1272" s="30"/>
      <c r="B1272" s="39"/>
    </row>
    <row r="1273" spans="1:2">
      <c r="A1273" s="30"/>
      <c r="B1273" s="39"/>
    </row>
    <row r="1274" spans="1:2">
      <c r="A1274" s="30"/>
      <c r="B1274" s="39"/>
    </row>
    <row r="1275" spans="1:2">
      <c r="A1275" s="30"/>
      <c r="B1275" s="39"/>
    </row>
    <row r="1276" spans="1:2">
      <c r="A1276" s="30"/>
      <c r="B1276" s="39"/>
    </row>
    <row r="1277" spans="1:2">
      <c r="A1277" s="30"/>
      <c r="B1277" s="39"/>
    </row>
    <row r="1278" spans="1:2">
      <c r="A1278" s="30"/>
      <c r="B1278" s="39"/>
    </row>
    <row r="1279" spans="1:2">
      <c r="A1279" s="30"/>
      <c r="B1279" s="39"/>
    </row>
    <row r="1280" spans="1:2">
      <c r="A1280" s="30"/>
      <c r="B1280" s="39"/>
    </row>
    <row r="1281" spans="1:2">
      <c r="A1281" s="30"/>
      <c r="B1281" s="39"/>
    </row>
    <row r="1282" spans="1:2">
      <c r="A1282" s="30"/>
      <c r="B1282" s="39"/>
    </row>
    <row r="1283" spans="1:2">
      <c r="A1283" s="30"/>
      <c r="B1283" s="39"/>
    </row>
    <row r="1284" spans="1:2">
      <c r="A1284" s="30"/>
      <c r="B1284" s="39"/>
    </row>
    <row r="1285" spans="1:2">
      <c r="A1285" s="30"/>
      <c r="B1285" s="39"/>
    </row>
    <row r="1286" spans="1:2">
      <c r="A1286" s="30"/>
      <c r="B1286" s="39"/>
    </row>
    <row r="1287" spans="1:2">
      <c r="A1287" s="30"/>
      <c r="B1287" s="39"/>
    </row>
    <row r="1288" spans="1:2">
      <c r="A1288" s="30"/>
      <c r="B1288" s="39"/>
    </row>
    <row r="1289" spans="1:2">
      <c r="A1289" s="30"/>
      <c r="B1289" s="39"/>
    </row>
    <row r="1290" spans="1:2">
      <c r="A1290" s="30"/>
      <c r="B1290" s="39"/>
    </row>
    <row r="1291" spans="1:2">
      <c r="A1291" s="30"/>
      <c r="B1291" s="39"/>
    </row>
    <row r="1292" spans="1:2">
      <c r="A1292" s="30"/>
      <c r="B1292" s="39"/>
    </row>
    <row r="1293" spans="1:2">
      <c r="A1293" s="30"/>
      <c r="B1293" s="39"/>
    </row>
    <row r="1294" spans="1:2">
      <c r="A1294" s="30"/>
      <c r="B1294" s="39"/>
    </row>
    <row r="1295" spans="1:2">
      <c r="A1295" s="30"/>
      <c r="B1295" s="39"/>
    </row>
    <row r="1296" spans="1:2">
      <c r="A1296" s="30"/>
      <c r="B1296" s="39"/>
    </row>
    <row r="1297" spans="1:2">
      <c r="A1297" s="30"/>
      <c r="B1297" s="39"/>
    </row>
    <row r="1298" spans="1:2">
      <c r="A1298" s="30"/>
      <c r="B1298" s="39"/>
    </row>
    <row r="1299" spans="1:2">
      <c r="A1299" s="30"/>
      <c r="B1299" s="39"/>
    </row>
    <row r="1300" spans="1:2">
      <c r="A1300" s="30"/>
      <c r="B1300" s="39"/>
    </row>
    <row r="1301" spans="1:2">
      <c r="A1301" s="30"/>
      <c r="B1301" s="39"/>
    </row>
    <row r="1302" spans="1:2">
      <c r="A1302" s="30"/>
      <c r="B1302" s="39"/>
    </row>
    <row r="1303" spans="1:2">
      <c r="A1303" s="30"/>
      <c r="B1303" s="39"/>
    </row>
    <row r="1304" spans="1:2">
      <c r="A1304" s="30"/>
      <c r="B1304" s="39"/>
    </row>
    <row r="1305" spans="1:2">
      <c r="A1305" s="30"/>
      <c r="B1305" s="39"/>
    </row>
    <row r="1306" spans="1:2">
      <c r="A1306" s="30"/>
      <c r="B1306" s="39"/>
    </row>
    <row r="1307" spans="1:2">
      <c r="A1307" s="30"/>
      <c r="B1307" s="39"/>
    </row>
    <row r="1308" spans="1:2">
      <c r="A1308" s="30"/>
      <c r="B1308" s="39"/>
    </row>
    <row r="1309" spans="1:2">
      <c r="A1309" s="30"/>
      <c r="B1309" s="39"/>
    </row>
    <row r="1310" spans="1:2">
      <c r="A1310" s="30"/>
      <c r="B1310" s="39"/>
    </row>
    <row r="1311" spans="1:2">
      <c r="A1311" s="30"/>
      <c r="B1311" s="39"/>
    </row>
    <row r="1312" spans="1:2">
      <c r="A1312" s="30"/>
      <c r="B1312" s="39"/>
    </row>
    <row r="1313" spans="1:2">
      <c r="A1313" s="30"/>
      <c r="B1313" s="39"/>
    </row>
    <row r="1314" spans="1:2">
      <c r="A1314" s="30"/>
      <c r="B1314" s="39"/>
    </row>
    <row r="1315" spans="1:2">
      <c r="A1315" s="30"/>
      <c r="B1315" s="39"/>
    </row>
    <row r="1316" spans="1:2">
      <c r="A1316" s="30"/>
      <c r="B1316" s="39"/>
    </row>
    <row r="1317" spans="1:2">
      <c r="A1317" s="30"/>
      <c r="B1317" s="39"/>
    </row>
    <row r="1318" spans="1:2">
      <c r="A1318" s="30"/>
      <c r="B1318" s="39"/>
    </row>
    <row r="1319" spans="1:2">
      <c r="A1319" s="30"/>
      <c r="B1319" s="39"/>
    </row>
    <row r="1320" spans="1:2">
      <c r="A1320" s="30"/>
      <c r="B1320" s="39"/>
    </row>
    <row r="1321" spans="1:2">
      <c r="A1321" s="30"/>
      <c r="B1321" s="39"/>
    </row>
    <row r="1322" spans="1:2">
      <c r="A1322" s="30"/>
      <c r="B1322" s="39"/>
    </row>
    <row r="1323" spans="1:2">
      <c r="A1323" s="30"/>
      <c r="B1323" s="39"/>
    </row>
    <row r="1324" spans="1:2">
      <c r="A1324" s="30"/>
      <c r="B1324" s="39"/>
    </row>
    <row r="1325" spans="1:2">
      <c r="A1325" s="30"/>
      <c r="B1325" s="39"/>
    </row>
    <row r="1326" spans="1:2">
      <c r="A1326" s="30"/>
      <c r="B1326" s="39"/>
    </row>
    <row r="1327" spans="1:2">
      <c r="A1327" s="30"/>
      <c r="B1327" s="39"/>
    </row>
    <row r="1328" spans="1:2">
      <c r="A1328" s="30"/>
      <c r="B1328" s="39"/>
    </row>
    <row r="1329" spans="1:2">
      <c r="A1329" s="30"/>
      <c r="B1329" s="39"/>
    </row>
    <row r="1330" spans="1:2">
      <c r="A1330" s="30"/>
      <c r="B1330" s="39"/>
    </row>
    <row r="1331" spans="1:2">
      <c r="A1331" s="30"/>
      <c r="B1331" s="39"/>
    </row>
    <row r="1332" spans="1:2">
      <c r="A1332" s="30"/>
      <c r="B1332" s="39"/>
    </row>
    <row r="1333" spans="1:2">
      <c r="A1333" s="30"/>
      <c r="B1333" s="39"/>
    </row>
    <row r="1334" spans="1:2">
      <c r="A1334" s="30"/>
      <c r="B1334" s="39"/>
    </row>
    <row r="1335" spans="1:2">
      <c r="A1335" s="30"/>
      <c r="B1335" s="39"/>
    </row>
    <row r="1336" spans="1:2">
      <c r="A1336" s="30"/>
      <c r="B1336" s="39"/>
    </row>
    <row r="1337" spans="1:2">
      <c r="A1337" s="30"/>
      <c r="B1337" s="39"/>
    </row>
    <row r="1338" spans="1:2">
      <c r="A1338" s="30"/>
      <c r="B1338" s="39"/>
    </row>
    <row r="1339" spans="1:2">
      <c r="A1339" s="30"/>
      <c r="B1339" s="39"/>
    </row>
    <row r="1340" spans="1:2">
      <c r="A1340" s="30"/>
      <c r="B1340" s="39"/>
    </row>
    <row r="1341" spans="1:2">
      <c r="A1341" s="30"/>
      <c r="B1341" s="39"/>
    </row>
    <row r="1342" spans="1:2">
      <c r="A1342" s="30"/>
      <c r="B1342" s="39"/>
    </row>
    <row r="1343" spans="1:2">
      <c r="A1343" s="30"/>
      <c r="B1343" s="39"/>
    </row>
    <row r="1344" spans="1:2">
      <c r="A1344" s="30"/>
      <c r="B1344" s="39"/>
    </row>
    <row r="1345" spans="1:2">
      <c r="A1345" s="30"/>
      <c r="B1345" s="39"/>
    </row>
    <row r="1346" spans="1:2">
      <c r="A1346" s="30"/>
      <c r="B1346" s="39"/>
    </row>
    <row r="1347" spans="1:2">
      <c r="A1347" s="30"/>
      <c r="B1347" s="39"/>
    </row>
    <row r="1348" spans="1:2">
      <c r="A1348" s="30"/>
      <c r="B1348" s="39"/>
    </row>
    <row r="1349" spans="1:2">
      <c r="A1349" s="30"/>
      <c r="B1349" s="39"/>
    </row>
    <row r="1350" spans="1:2">
      <c r="A1350" s="30"/>
      <c r="B1350" s="39"/>
    </row>
    <row r="1351" spans="1:2">
      <c r="A1351" s="30"/>
      <c r="B1351" s="39"/>
    </row>
    <row r="1352" spans="1:2">
      <c r="A1352" s="30"/>
      <c r="B1352" s="39"/>
    </row>
    <row r="1353" spans="1:2">
      <c r="A1353" s="30"/>
      <c r="B1353" s="39"/>
    </row>
    <row r="1354" spans="1:2">
      <c r="A1354" s="30"/>
      <c r="B1354" s="39"/>
    </row>
    <row r="1355" spans="1:2">
      <c r="A1355" s="30"/>
      <c r="B1355" s="39"/>
    </row>
    <row r="1356" spans="1:2">
      <c r="A1356" s="30"/>
      <c r="B1356" s="39"/>
    </row>
    <row r="1357" spans="1:2">
      <c r="A1357" s="30"/>
      <c r="B1357" s="39"/>
    </row>
    <row r="1358" spans="1:2">
      <c r="A1358" s="30"/>
      <c r="B1358" s="39"/>
    </row>
    <row r="1359" spans="1:2">
      <c r="A1359" s="30"/>
      <c r="B1359" s="39"/>
    </row>
    <row r="1360" spans="1:2">
      <c r="A1360" s="30"/>
      <c r="B1360" s="39"/>
    </row>
    <row r="1361" spans="1:2">
      <c r="A1361" s="30"/>
      <c r="B1361" s="39"/>
    </row>
    <row r="1362" spans="1:2">
      <c r="A1362" s="30"/>
      <c r="B1362" s="39"/>
    </row>
    <row r="1363" spans="1:2">
      <c r="A1363" s="30"/>
      <c r="B1363" s="39"/>
    </row>
    <row r="1364" spans="1:2">
      <c r="A1364" s="30"/>
      <c r="B1364" s="39"/>
    </row>
    <row r="1365" spans="1:2">
      <c r="A1365" s="30"/>
      <c r="B1365" s="39"/>
    </row>
    <row r="1366" spans="1:2">
      <c r="A1366" s="30"/>
      <c r="B1366" s="39"/>
    </row>
    <row r="1367" spans="1:2">
      <c r="A1367" s="30"/>
      <c r="B1367" s="39"/>
    </row>
    <row r="1368" spans="1:2">
      <c r="A1368" s="30"/>
      <c r="B1368" s="39"/>
    </row>
    <row r="1369" spans="1:2">
      <c r="A1369" s="30"/>
      <c r="B1369" s="39"/>
    </row>
    <row r="1370" spans="1:2">
      <c r="A1370" s="30"/>
      <c r="B1370" s="39"/>
    </row>
    <row r="1371" spans="1:2">
      <c r="A1371" s="30"/>
      <c r="B1371" s="39"/>
    </row>
    <row r="1372" spans="1:2">
      <c r="A1372" s="30"/>
      <c r="B1372" s="39"/>
    </row>
    <row r="1373" spans="1:2">
      <c r="A1373" s="30"/>
      <c r="B1373" s="39"/>
    </row>
    <row r="1374" spans="1:2">
      <c r="A1374" s="30"/>
      <c r="B1374" s="39"/>
    </row>
    <row r="1375" spans="1:2">
      <c r="A1375" s="30"/>
      <c r="B1375" s="39"/>
    </row>
    <row r="1376" spans="1:2">
      <c r="A1376" s="30"/>
      <c r="B1376" s="39"/>
    </row>
    <row r="1377" spans="1:2">
      <c r="A1377" s="30"/>
      <c r="B1377" s="39"/>
    </row>
    <row r="1378" spans="1:2">
      <c r="A1378" s="30"/>
      <c r="B1378" s="39"/>
    </row>
    <row r="1379" spans="1:2">
      <c r="A1379" s="30"/>
      <c r="B1379" s="39"/>
    </row>
    <row r="1380" spans="1:2">
      <c r="A1380" s="30"/>
      <c r="B1380" s="39"/>
    </row>
    <row r="1381" spans="1:2">
      <c r="A1381" s="30"/>
      <c r="B1381" s="39"/>
    </row>
    <row r="1382" spans="1:2">
      <c r="A1382" s="30"/>
      <c r="B1382" s="39"/>
    </row>
    <row r="1383" spans="1:2">
      <c r="A1383" s="30"/>
      <c r="B1383" s="39"/>
    </row>
    <row r="1384" spans="1:2">
      <c r="A1384" s="30"/>
      <c r="B1384" s="39"/>
    </row>
    <row r="1385" spans="1:2">
      <c r="A1385" s="30"/>
      <c r="B1385" s="39"/>
    </row>
    <row r="1386" spans="1:2">
      <c r="A1386" s="30"/>
      <c r="B1386" s="39"/>
    </row>
    <row r="1387" spans="1:2">
      <c r="A1387" s="30"/>
      <c r="B1387" s="39"/>
    </row>
    <row r="1388" spans="1:2">
      <c r="A1388" s="30"/>
      <c r="B1388" s="39"/>
    </row>
    <row r="1389" spans="1:2">
      <c r="A1389" s="30"/>
      <c r="B1389" s="39"/>
    </row>
    <row r="1390" spans="1:2">
      <c r="A1390" s="30"/>
      <c r="B1390" s="39"/>
    </row>
    <row r="1391" spans="1:2">
      <c r="A1391" s="30"/>
      <c r="B1391" s="39"/>
    </row>
    <row r="1392" spans="1:2">
      <c r="A1392" s="30"/>
      <c r="B1392" s="39"/>
    </row>
    <row r="1393" spans="1:2">
      <c r="A1393" s="30"/>
      <c r="B1393" s="39"/>
    </row>
    <row r="1394" spans="1:2">
      <c r="A1394" s="30"/>
      <c r="B1394" s="39"/>
    </row>
    <row r="1395" spans="1:2">
      <c r="A1395" s="30"/>
      <c r="B1395" s="39"/>
    </row>
    <row r="1396" spans="1:2">
      <c r="A1396" s="30"/>
      <c r="B1396" s="39"/>
    </row>
    <row r="1397" spans="1:2">
      <c r="A1397" s="30"/>
      <c r="B1397" s="39"/>
    </row>
    <row r="1398" spans="1:2">
      <c r="A1398" s="30"/>
      <c r="B1398" s="39"/>
    </row>
    <row r="1399" spans="1:2">
      <c r="A1399" s="30"/>
      <c r="B1399" s="39"/>
    </row>
    <row r="1400" spans="1:2">
      <c r="A1400" s="30"/>
      <c r="B1400" s="39"/>
    </row>
    <row r="1401" spans="1:2">
      <c r="A1401" s="30"/>
      <c r="B1401" s="39"/>
    </row>
    <row r="1402" spans="1:2">
      <c r="A1402" s="30"/>
      <c r="B1402" s="39"/>
    </row>
    <row r="1403" spans="1:2">
      <c r="A1403" s="30"/>
      <c r="B1403" s="39"/>
    </row>
    <row r="1404" spans="1:2">
      <c r="A1404" s="30"/>
      <c r="B1404" s="39"/>
    </row>
    <row r="1405" spans="1:2">
      <c r="A1405" s="30"/>
      <c r="B1405" s="39"/>
    </row>
    <row r="1406" spans="1:2">
      <c r="A1406" s="30"/>
      <c r="B1406" s="39"/>
    </row>
    <row r="1407" spans="1:2">
      <c r="A1407" s="30"/>
      <c r="B1407" s="39"/>
    </row>
    <row r="1408" spans="1:2">
      <c r="A1408" s="30"/>
      <c r="B1408" s="39"/>
    </row>
    <row r="1409" spans="1:2">
      <c r="A1409" s="30"/>
      <c r="B1409" s="39"/>
    </row>
    <row r="1410" spans="1:2">
      <c r="A1410" s="30"/>
      <c r="B1410" s="39"/>
    </row>
    <row r="1411" spans="1:2">
      <c r="A1411" s="30"/>
      <c r="B1411" s="39"/>
    </row>
    <row r="1412" spans="1:2">
      <c r="A1412" s="30"/>
      <c r="B1412" s="39"/>
    </row>
    <row r="1413" spans="1:2">
      <c r="A1413" s="30"/>
      <c r="B1413" s="39"/>
    </row>
    <row r="1414" spans="1:2">
      <c r="A1414" s="30"/>
      <c r="B1414" s="39"/>
    </row>
    <row r="1415" spans="1:2">
      <c r="A1415" s="30"/>
      <c r="B1415" s="39"/>
    </row>
    <row r="1416" spans="1:2">
      <c r="A1416" s="30"/>
      <c r="B1416" s="39"/>
    </row>
    <row r="1417" spans="1:2">
      <c r="A1417" s="30"/>
      <c r="B1417" s="39"/>
    </row>
    <row r="1418" spans="1:2">
      <c r="A1418" s="30"/>
      <c r="B1418" s="39"/>
    </row>
    <row r="1419" spans="1:2">
      <c r="A1419" s="30"/>
      <c r="B1419" s="39"/>
    </row>
    <row r="1420" spans="1:2">
      <c r="A1420" s="30"/>
      <c r="B1420" s="39"/>
    </row>
    <row r="1421" spans="1:2">
      <c r="A1421" s="30"/>
      <c r="B1421" s="39"/>
    </row>
    <row r="1422" spans="1:2">
      <c r="A1422" s="30"/>
      <c r="B1422" s="39"/>
    </row>
    <row r="1423" spans="1:2">
      <c r="A1423" s="30"/>
      <c r="B1423" s="39"/>
    </row>
    <row r="1424" spans="1:2">
      <c r="A1424" s="30"/>
      <c r="B1424" s="39"/>
    </row>
    <row r="1425" spans="1:2">
      <c r="A1425" s="30"/>
      <c r="B1425" s="39"/>
    </row>
    <row r="1426" spans="1:2">
      <c r="A1426" s="30"/>
      <c r="B1426" s="39"/>
    </row>
    <row r="1427" spans="1:2">
      <c r="A1427" s="30"/>
      <c r="B1427" s="39"/>
    </row>
    <row r="1428" spans="1:2">
      <c r="A1428" s="30"/>
      <c r="B1428" s="39"/>
    </row>
    <row r="1429" spans="1:2">
      <c r="A1429" s="30"/>
      <c r="B1429" s="39"/>
    </row>
    <row r="1430" spans="1:2">
      <c r="A1430" s="30"/>
      <c r="B1430" s="39"/>
    </row>
    <row r="1431" spans="1:2">
      <c r="A1431" s="30"/>
      <c r="B1431" s="39"/>
    </row>
    <row r="1432" spans="1:2">
      <c r="A1432" s="30"/>
      <c r="B1432" s="39"/>
    </row>
    <row r="1433" spans="1:2">
      <c r="A1433" s="30"/>
      <c r="B1433" s="39"/>
    </row>
    <row r="1434" spans="1:2">
      <c r="A1434" s="30"/>
      <c r="B1434" s="39"/>
    </row>
    <row r="1435" spans="1:2">
      <c r="A1435" s="30"/>
      <c r="B1435" s="39"/>
    </row>
    <row r="1436" spans="1:2">
      <c r="A1436" s="30"/>
      <c r="B1436" s="39"/>
    </row>
    <row r="1437" spans="1:2">
      <c r="A1437" s="30"/>
      <c r="B1437" s="39"/>
    </row>
    <row r="1438" spans="1:2">
      <c r="A1438" s="30"/>
      <c r="B1438" s="39"/>
    </row>
    <row r="1439" spans="1:2">
      <c r="A1439" s="30"/>
      <c r="B1439" s="39"/>
    </row>
    <row r="1440" spans="1:2">
      <c r="A1440" s="30"/>
      <c r="B1440" s="39"/>
    </row>
    <row r="1441" spans="1:2">
      <c r="A1441" s="30"/>
      <c r="B1441" s="39"/>
    </row>
    <row r="1442" spans="1:2">
      <c r="A1442" s="30"/>
      <c r="B1442" s="39"/>
    </row>
    <row r="1443" spans="1:2">
      <c r="A1443" s="30"/>
      <c r="B1443" s="39"/>
    </row>
    <row r="1444" spans="1:2">
      <c r="A1444" s="30"/>
      <c r="B1444" s="39"/>
    </row>
    <row r="1445" spans="1:2">
      <c r="A1445" s="30"/>
      <c r="B1445" s="39"/>
    </row>
    <row r="1446" spans="1:2">
      <c r="A1446" s="30"/>
      <c r="B1446" s="39"/>
    </row>
    <row r="1447" spans="1:2">
      <c r="A1447" s="30"/>
      <c r="B1447" s="39"/>
    </row>
    <row r="1448" spans="1:2">
      <c r="A1448" s="30"/>
      <c r="B1448" s="39"/>
    </row>
    <row r="1449" spans="1:2">
      <c r="A1449" s="30"/>
      <c r="B1449" s="39"/>
    </row>
    <row r="1450" spans="1:2">
      <c r="A1450" s="30"/>
      <c r="B1450" s="39"/>
    </row>
    <row r="1451" spans="1:2">
      <c r="A1451" s="30"/>
      <c r="B1451" s="39"/>
    </row>
    <row r="1452" spans="1:2">
      <c r="A1452" s="30"/>
      <c r="B1452" s="39"/>
    </row>
    <row r="1453" spans="1:2">
      <c r="A1453" s="30"/>
      <c r="B1453" s="39"/>
    </row>
    <row r="1454" spans="1:2">
      <c r="A1454" s="30"/>
      <c r="B1454" s="39"/>
    </row>
    <row r="1455" spans="1:2">
      <c r="A1455" s="30"/>
      <c r="B1455" s="39"/>
    </row>
    <row r="1456" spans="1:2">
      <c r="A1456" s="30"/>
      <c r="B1456" s="39"/>
    </row>
    <row r="1457" spans="1:2">
      <c r="A1457" s="30"/>
      <c r="B1457" s="39"/>
    </row>
    <row r="1458" spans="1:2">
      <c r="A1458" s="30"/>
      <c r="B1458" s="39"/>
    </row>
    <row r="1459" spans="1:2">
      <c r="A1459" s="30"/>
      <c r="B1459" s="39"/>
    </row>
    <row r="1460" spans="1:2">
      <c r="A1460" s="30"/>
      <c r="B1460" s="39"/>
    </row>
    <row r="1461" spans="1:2">
      <c r="A1461" s="30"/>
      <c r="B1461" s="39"/>
    </row>
    <row r="1462" spans="1:2">
      <c r="A1462" s="30"/>
      <c r="B1462" s="39"/>
    </row>
    <row r="1463" spans="1:2">
      <c r="A1463" s="30"/>
      <c r="B1463" s="39"/>
    </row>
    <row r="1464" spans="1:2">
      <c r="A1464" s="30"/>
      <c r="B1464" s="39"/>
    </row>
    <row r="1465" spans="1:2">
      <c r="A1465" s="30"/>
      <c r="B1465" s="39"/>
    </row>
    <row r="1466" spans="1:2">
      <c r="A1466" s="30"/>
      <c r="B1466" s="39"/>
    </row>
    <row r="1467" spans="1:2">
      <c r="A1467" s="30"/>
      <c r="B1467" s="39"/>
    </row>
    <row r="1468" spans="1:2">
      <c r="A1468" s="30"/>
      <c r="B1468" s="39"/>
    </row>
    <row r="1469" spans="1:2">
      <c r="A1469" s="30"/>
      <c r="B1469" s="39"/>
    </row>
    <row r="1470" spans="1:2">
      <c r="A1470" s="30"/>
      <c r="B1470" s="39"/>
    </row>
    <row r="1471" spans="1:2">
      <c r="A1471" s="30"/>
      <c r="B1471" s="39"/>
    </row>
    <row r="1472" spans="1:2">
      <c r="A1472" s="30"/>
      <c r="B1472" s="39"/>
    </row>
    <row r="1473" spans="1:2">
      <c r="A1473" s="30"/>
      <c r="B1473" s="39"/>
    </row>
    <row r="1474" spans="1:2">
      <c r="A1474" s="30"/>
      <c r="B1474" s="39"/>
    </row>
    <row r="1475" spans="1:2">
      <c r="A1475" s="30"/>
      <c r="B1475" s="39"/>
    </row>
    <row r="1476" spans="1:2">
      <c r="A1476" s="30"/>
      <c r="B1476" s="39"/>
    </row>
    <row r="1477" spans="1:2">
      <c r="A1477" s="30"/>
      <c r="B1477" s="39"/>
    </row>
    <row r="1478" spans="1:2">
      <c r="A1478" s="30"/>
      <c r="B1478" s="39"/>
    </row>
    <row r="1479" spans="1:2">
      <c r="A1479" s="30"/>
      <c r="B1479" s="39"/>
    </row>
    <row r="1480" spans="1:2">
      <c r="A1480" s="30"/>
      <c r="B1480" s="39"/>
    </row>
    <row r="1481" spans="1:2">
      <c r="A1481" s="30"/>
      <c r="B1481" s="39"/>
    </row>
    <row r="1482" spans="1:2">
      <c r="A1482" s="30"/>
      <c r="B1482" s="39"/>
    </row>
    <row r="1483" spans="1:2">
      <c r="A1483" s="30"/>
      <c r="B1483" s="39"/>
    </row>
    <row r="1484" spans="1:2">
      <c r="A1484" s="30"/>
      <c r="B1484" s="39"/>
    </row>
    <row r="1485" spans="1:2">
      <c r="A1485" s="30"/>
      <c r="B1485" s="39"/>
    </row>
    <row r="1486" spans="1:2">
      <c r="A1486" s="30"/>
      <c r="B1486" s="39"/>
    </row>
    <row r="1487" spans="1:2">
      <c r="A1487" s="30"/>
      <c r="B1487" s="39"/>
    </row>
    <row r="1488" spans="1:2">
      <c r="A1488" s="30"/>
      <c r="B1488" s="39"/>
    </row>
    <row r="1489" spans="1:2">
      <c r="A1489" s="30"/>
      <c r="B1489" s="39"/>
    </row>
    <row r="1490" spans="1:2">
      <c r="A1490" s="30"/>
      <c r="B1490" s="39"/>
    </row>
    <row r="1491" spans="1:2">
      <c r="A1491" s="30"/>
      <c r="B1491" s="39"/>
    </row>
    <row r="1492" spans="1:2">
      <c r="A1492" s="30"/>
      <c r="B1492" s="39"/>
    </row>
    <row r="1493" spans="1:2">
      <c r="A1493" s="30"/>
      <c r="B1493" s="39"/>
    </row>
    <row r="1494" spans="1:2">
      <c r="A1494" s="30"/>
      <c r="B1494" s="39"/>
    </row>
    <row r="1495" spans="1:2">
      <c r="A1495" s="30"/>
      <c r="B1495" s="39"/>
    </row>
    <row r="1496" spans="1:2">
      <c r="A1496" s="30"/>
      <c r="B1496" s="39"/>
    </row>
    <row r="1497" spans="1:2">
      <c r="A1497" s="30"/>
      <c r="B1497" s="39"/>
    </row>
    <row r="1498" spans="1:2">
      <c r="A1498" s="30"/>
      <c r="B1498" s="39"/>
    </row>
    <row r="1499" spans="1:2">
      <c r="A1499" s="30"/>
      <c r="B1499" s="39"/>
    </row>
    <row r="1500" spans="1:2">
      <c r="A1500" s="30"/>
      <c r="B1500" s="39"/>
    </row>
    <row r="1501" spans="1:2">
      <c r="A1501" s="30"/>
      <c r="B1501" s="39"/>
    </row>
    <row r="1502" spans="1:2">
      <c r="A1502" s="30"/>
      <c r="B1502" s="39"/>
    </row>
    <row r="1503" spans="1:2">
      <c r="A1503" s="30"/>
      <c r="B1503" s="39"/>
    </row>
    <row r="1504" spans="1:2">
      <c r="A1504" s="30"/>
      <c r="B1504" s="39"/>
    </row>
    <row r="1505" spans="1:2">
      <c r="A1505" s="30"/>
      <c r="B1505" s="39"/>
    </row>
    <row r="1506" spans="1:2">
      <c r="A1506" s="30"/>
      <c r="B1506" s="39"/>
    </row>
    <row r="1507" spans="1:2">
      <c r="A1507" s="30"/>
      <c r="B1507" s="39"/>
    </row>
    <row r="1508" spans="1:2">
      <c r="A1508" s="30"/>
      <c r="B1508" s="39"/>
    </row>
    <row r="1509" spans="1:2">
      <c r="A1509" s="30"/>
      <c r="B1509" s="39"/>
    </row>
    <row r="1510" spans="1:2">
      <c r="A1510" s="30"/>
      <c r="B1510" s="39"/>
    </row>
    <row r="1511" spans="1:2">
      <c r="A1511" s="30"/>
      <c r="B1511" s="39"/>
    </row>
    <row r="1512" spans="1:2">
      <c r="A1512" s="30"/>
      <c r="B1512" s="39"/>
    </row>
    <row r="1513" spans="1:2">
      <c r="A1513" s="30"/>
      <c r="B1513" s="39"/>
    </row>
    <row r="1514" spans="1:2">
      <c r="A1514" s="30"/>
      <c r="B1514" s="39"/>
    </row>
    <row r="1515" spans="1:2">
      <c r="A1515" s="30"/>
      <c r="B1515" s="39"/>
    </row>
    <row r="1516" spans="1:2">
      <c r="A1516" s="30"/>
      <c r="B1516" s="39"/>
    </row>
    <row r="1517" spans="1:2">
      <c r="A1517" s="30"/>
      <c r="B1517" s="39"/>
    </row>
    <row r="1518" spans="1:2">
      <c r="A1518" s="30"/>
      <c r="B1518" s="39"/>
    </row>
    <row r="1519" spans="1:2">
      <c r="A1519" s="30"/>
      <c r="B1519" s="39"/>
    </row>
    <row r="1520" spans="1:2">
      <c r="A1520" s="30"/>
      <c r="B1520" s="39"/>
    </row>
    <row r="1521" spans="1:2">
      <c r="A1521" s="30"/>
      <c r="B1521" s="39"/>
    </row>
    <row r="1522" spans="1:2">
      <c r="A1522" s="30"/>
      <c r="B1522" s="39"/>
    </row>
    <row r="1523" spans="1:2">
      <c r="A1523" s="30"/>
      <c r="B1523" s="39"/>
    </row>
    <row r="1524" spans="1:2">
      <c r="A1524" s="30"/>
      <c r="B1524" s="39"/>
    </row>
    <row r="1525" spans="1:2">
      <c r="A1525" s="30"/>
      <c r="B1525" s="39"/>
    </row>
    <row r="1526" spans="1:2">
      <c r="A1526" s="30"/>
      <c r="B1526" s="39"/>
    </row>
    <row r="1527" spans="1:2">
      <c r="A1527" s="30"/>
      <c r="B1527" s="39"/>
    </row>
    <row r="1528" spans="1:2">
      <c r="A1528" s="30"/>
      <c r="B1528" s="39"/>
    </row>
    <row r="1529" spans="1:2">
      <c r="A1529" s="30"/>
      <c r="B1529" s="39"/>
    </row>
    <row r="1530" spans="1:2">
      <c r="A1530" s="30"/>
      <c r="B1530" s="39"/>
    </row>
    <row r="1531" spans="1:2">
      <c r="A1531" s="30"/>
      <c r="B1531" s="39"/>
    </row>
    <row r="1532" spans="1:2">
      <c r="A1532" s="30"/>
      <c r="B1532" s="39"/>
    </row>
    <row r="1533" spans="1:2">
      <c r="A1533" s="30"/>
      <c r="B1533" s="39"/>
    </row>
    <row r="1534" spans="1:2">
      <c r="A1534" s="30"/>
      <c r="B1534" s="39"/>
    </row>
    <row r="1535" spans="1:2">
      <c r="A1535" s="30"/>
      <c r="B1535" s="39"/>
    </row>
    <row r="1536" spans="1:2">
      <c r="A1536" s="30"/>
      <c r="B1536" s="39"/>
    </row>
    <row r="1537" spans="1:2">
      <c r="A1537" s="30"/>
      <c r="B1537" s="39"/>
    </row>
    <row r="1538" spans="1:2">
      <c r="A1538" s="30"/>
      <c r="B1538" s="39"/>
    </row>
    <row r="1539" spans="1:2">
      <c r="A1539" s="30"/>
      <c r="B1539" s="39"/>
    </row>
    <row r="1540" spans="1:2">
      <c r="A1540" s="30"/>
      <c r="B1540" s="39"/>
    </row>
    <row r="1541" spans="1:2">
      <c r="A1541" s="30"/>
      <c r="B1541" s="39"/>
    </row>
    <row r="1542" spans="1:2">
      <c r="A1542" s="30"/>
      <c r="B1542" s="39"/>
    </row>
    <row r="1543" spans="1:2">
      <c r="A1543" s="30"/>
      <c r="B1543" s="39"/>
    </row>
    <row r="1544" spans="1:2">
      <c r="A1544" s="30"/>
      <c r="B1544" s="39"/>
    </row>
    <row r="1545" spans="1:2">
      <c r="A1545" s="30"/>
      <c r="B1545" s="39"/>
    </row>
    <row r="1546" spans="1:2">
      <c r="A1546" s="30"/>
      <c r="B1546" s="39"/>
    </row>
    <row r="1547" spans="1:2">
      <c r="A1547" s="30"/>
      <c r="B1547" s="39"/>
    </row>
    <row r="1548" spans="1:2">
      <c r="A1548" s="30"/>
      <c r="B1548" s="39"/>
    </row>
    <row r="1549" spans="1:2">
      <c r="A1549" s="30"/>
      <c r="B1549" s="39"/>
    </row>
    <row r="1550" spans="1:2">
      <c r="A1550" s="30"/>
      <c r="B1550" s="39"/>
    </row>
    <row r="1551" spans="1:2">
      <c r="A1551" s="30"/>
      <c r="B1551" s="39"/>
    </row>
    <row r="1552" spans="1:2">
      <c r="A1552" s="30"/>
      <c r="B1552" s="39"/>
    </row>
    <row r="1553" spans="1:2">
      <c r="A1553" s="30"/>
      <c r="B1553" s="39"/>
    </row>
    <row r="1554" spans="1:2">
      <c r="A1554" s="30"/>
      <c r="B1554" s="39"/>
    </row>
    <row r="1555" spans="1:2">
      <c r="A1555" s="30"/>
      <c r="B1555" s="39"/>
    </row>
    <row r="1556" spans="1:2">
      <c r="A1556" s="30"/>
      <c r="B1556" s="39"/>
    </row>
    <row r="1557" spans="1:2">
      <c r="A1557" s="30"/>
      <c r="B1557" s="39"/>
    </row>
    <row r="1558" spans="1:2">
      <c r="A1558" s="30"/>
      <c r="B1558" s="39"/>
    </row>
    <row r="1559" spans="1:2">
      <c r="A1559" s="30"/>
      <c r="B1559" s="39"/>
    </row>
    <row r="1560" spans="1:2">
      <c r="A1560" s="30"/>
      <c r="B1560" s="39"/>
    </row>
    <row r="1561" spans="1:2">
      <c r="A1561" s="30"/>
      <c r="B1561" s="39"/>
    </row>
    <row r="1562" spans="1:2">
      <c r="A1562" s="30"/>
      <c r="B1562" s="39"/>
    </row>
    <row r="1563" spans="1:2">
      <c r="A1563" s="30"/>
      <c r="B1563" s="39"/>
    </row>
    <row r="1564" spans="1:2">
      <c r="A1564" s="30"/>
      <c r="B1564" s="39"/>
    </row>
    <row r="1565" spans="1:2">
      <c r="A1565" s="30"/>
      <c r="B1565" s="39"/>
    </row>
    <row r="1566" spans="1:2">
      <c r="A1566" s="30"/>
      <c r="B1566" s="39"/>
    </row>
    <row r="1567" spans="1:2">
      <c r="A1567" s="30"/>
      <c r="B1567" s="39"/>
    </row>
    <row r="1568" spans="1:2">
      <c r="A1568" s="30"/>
      <c r="B1568" s="39"/>
    </row>
    <row r="1569" spans="1:2">
      <c r="A1569" s="30"/>
      <c r="B1569" s="39"/>
    </row>
    <row r="1570" spans="1:2">
      <c r="A1570" s="30"/>
      <c r="B1570" s="39"/>
    </row>
    <row r="1571" spans="1:2">
      <c r="A1571" s="30"/>
      <c r="B1571" s="39"/>
    </row>
    <row r="1572" spans="1:2">
      <c r="A1572" s="30"/>
      <c r="B1572" s="39"/>
    </row>
    <row r="1573" spans="1:2">
      <c r="A1573" s="30"/>
      <c r="B1573" s="39"/>
    </row>
    <row r="1574" spans="1:2">
      <c r="A1574" s="30"/>
      <c r="B1574" s="39"/>
    </row>
    <row r="1575" spans="1:2">
      <c r="A1575" s="30"/>
      <c r="B1575" s="39"/>
    </row>
    <row r="1576" spans="1:2">
      <c r="A1576" s="30"/>
      <c r="B1576" s="39"/>
    </row>
    <row r="1577" spans="1:2">
      <c r="A1577" s="30"/>
      <c r="B1577" s="39"/>
    </row>
    <row r="1578" spans="1:2">
      <c r="A1578" s="30"/>
      <c r="B1578" s="39"/>
    </row>
    <row r="1579" spans="1:2">
      <c r="A1579" s="30"/>
      <c r="B1579" s="39"/>
    </row>
    <row r="1580" spans="1:2">
      <c r="A1580" s="30"/>
      <c r="B1580" s="39"/>
    </row>
    <row r="1581" spans="1:2">
      <c r="A1581" s="30"/>
      <c r="B1581" s="39"/>
    </row>
    <row r="1582" spans="1:2">
      <c r="A1582" s="30"/>
      <c r="B1582" s="39"/>
    </row>
    <row r="1583" spans="1:2">
      <c r="A1583" s="30"/>
      <c r="B1583" s="39"/>
    </row>
    <row r="1584" spans="1:2">
      <c r="A1584" s="30"/>
      <c r="B1584" s="39"/>
    </row>
    <row r="1585" spans="1:2">
      <c r="A1585" s="30"/>
      <c r="B1585" s="39"/>
    </row>
    <row r="1586" spans="1:2">
      <c r="A1586" s="30"/>
      <c r="B1586" s="39"/>
    </row>
    <row r="1587" spans="1:2">
      <c r="A1587" s="30"/>
      <c r="B1587" s="39"/>
    </row>
    <row r="1588" spans="1:2">
      <c r="A1588" s="30"/>
      <c r="B1588" s="39"/>
    </row>
    <row r="1589" spans="1:2">
      <c r="A1589" s="30"/>
      <c r="B1589" s="39"/>
    </row>
    <row r="1590" spans="1:2">
      <c r="A1590" s="30"/>
      <c r="B1590" s="39"/>
    </row>
    <row r="1591" spans="1:2">
      <c r="A1591" s="30"/>
      <c r="B1591" s="39"/>
    </row>
    <row r="1592" spans="1:2">
      <c r="A1592" s="30"/>
      <c r="B1592" s="39"/>
    </row>
    <row r="1593" spans="1:2">
      <c r="A1593" s="30"/>
      <c r="B1593" s="39"/>
    </row>
    <row r="1594" spans="1:2">
      <c r="A1594" s="30"/>
      <c r="B1594" s="39"/>
    </row>
    <row r="1595" spans="1:2">
      <c r="A1595" s="30"/>
      <c r="B1595" s="39"/>
    </row>
    <row r="1596" spans="1:2">
      <c r="A1596" s="30"/>
      <c r="B1596" s="39"/>
    </row>
    <row r="1597" spans="1:2">
      <c r="A1597" s="30"/>
      <c r="B1597" s="39"/>
    </row>
    <row r="1598" spans="1:2">
      <c r="A1598" s="30"/>
      <c r="B1598" s="39"/>
    </row>
    <row r="1599" spans="1:2">
      <c r="A1599" s="30"/>
      <c r="B1599" s="39"/>
    </row>
    <row r="1600" spans="1:2">
      <c r="A1600" s="30"/>
      <c r="B1600" s="39"/>
    </row>
    <row r="1601" spans="1:2">
      <c r="A1601" s="30"/>
      <c r="B1601" s="39"/>
    </row>
    <row r="1602" spans="1:2">
      <c r="A1602" s="30"/>
      <c r="B1602" s="39"/>
    </row>
    <row r="1603" spans="1:2">
      <c r="A1603" s="30"/>
      <c r="B1603" s="39"/>
    </row>
    <row r="1604" spans="1:2">
      <c r="A1604" s="30"/>
      <c r="B1604" s="39"/>
    </row>
    <row r="1605" spans="1:2">
      <c r="A1605" s="30"/>
      <c r="B1605" s="39"/>
    </row>
    <row r="1606" spans="1:2">
      <c r="A1606" s="30"/>
      <c r="B1606" s="39"/>
    </row>
    <row r="1607" spans="1:2">
      <c r="A1607" s="30"/>
      <c r="B1607" s="39"/>
    </row>
    <row r="1608" spans="1:2">
      <c r="A1608" s="30"/>
      <c r="B1608" s="39"/>
    </row>
    <row r="1609" spans="1:2">
      <c r="A1609" s="30"/>
      <c r="B1609" s="39"/>
    </row>
    <row r="1610" spans="1:2">
      <c r="A1610" s="30"/>
      <c r="B1610" s="39"/>
    </row>
    <row r="1611" spans="1:2">
      <c r="A1611" s="30"/>
      <c r="B1611" s="39"/>
    </row>
    <row r="1612" spans="1:2">
      <c r="A1612" s="30"/>
      <c r="B1612" s="39"/>
    </row>
    <row r="1613" spans="1:2">
      <c r="A1613" s="30"/>
      <c r="B1613" s="39"/>
    </row>
    <row r="1614" spans="1:2">
      <c r="A1614" s="30"/>
      <c r="B1614" s="39"/>
    </row>
    <row r="1615" spans="1:2">
      <c r="A1615" s="30"/>
      <c r="B1615" s="39"/>
    </row>
    <row r="1616" spans="1:2">
      <c r="A1616" s="30"/>
      <c r="B1616" s="39"/>
    </row>
    <row r="1617" spans="1:2">
      <c r="A1617" s="30"/>
      <c r="B1617" s="39"/>
    </row>
    <row r="1618" spans="1:2">
      <c r="A1618" s="30"/>
      <c r="B1618" s="39"/>
    </row>
    <row r="1619" spans="1:2">
      <c r="A1619" s="30"/>
      <c r="B1619" s="39"/>
    </row>
    <row r="1620" spans="1:2">
      <c r="A1620" s="30"/>
      <c r="B1620" s="39"/>
    </row>
    <row r="1621" spans="1:2">
      <c r="A1621" s="30"/>
      <c r="B1621" s="39"/>
    </row>
    <row r="1622" spans="1:2">
      <c r="A1622" s="30"/>
      <c r="B1622" s="39"/>
    </row>
    <row r="1623" spans="1:2">
      <c r="A1623" s="30"/>
      <c r="B1623" s="39"/>
    </row>
    <row r="1624" spans="1:2">
      <c r="A1624" s="30"/>
      <c r="B1624" s="39"/>
    </row>
    <row r="1625" spans="1:2">
      <c r="A1625" s="30"/>
      <c r="B1625" s="39"/>
    </row>
    <row r="1626" spans="1:2">
      <c r="A1626" s="30"/>
      <c r="B1626" s="39"/>
    </row>
    <row r="1627" spans="1:2">
      <c r="A1627" s="30"/>
      <c r="B1627" s="39"/>
    </row>
    <row r="1628" spans="1:2">
      <c r="A1628" s="30"/>
      <c r="B1628" s="39"/>
    </row>
    <row r="1629" spans="1:2">
      <c r="A1629" s="30"/>
      <c r="B1629" s="39"/>
    </row>
    <row r="1630" spans="1:2">
      <c r="A1630" s="30"/>
      <c r="B1630" s="39"/>
    </row>
    <row r="1631" spans="1:2">
      <c r="A1631" s="30"/>
      <c r="B1631" s="39"/>
    </row>
    <row r="1632" spans="1:2">
      <c r="A1632" s="30"/>
      <c r="B1632" s="39"/>
    </row>
    <row r="1633" spans="1:2">
      <c r="A1633" s="30"/>
      <c r="B1633" s="39"/>
    </row>
    <row r="1634" spans="1:2">
      <c r="A1634" s="30"/>
      <c r="B1634" s="39"/>
    </row>
    <row r="1635" spans="1:2">
      <c r="A1635" s="30"/>
      <c r="B1635" s="39"/>
    </row>
    <row r="1636" spans="1:2">
      <c r="A1636" s="30"/>
      <c r="B1636" s="39"/>
    </row>
    <row r="1637" spans="1:2">
      <c r="A1637" s="30"/>
      <c r="B1637" s="39"/>
    </row>
    <row r="1638" spans="1:2">
      <c r="A1638" s="30"/>
      <c r="B1638" s="39"/>
    </row>
    <row r="1639" spans="1:2">
      <c r="A1639" s="30"/>
      <c r="B1639" s="39"/>
    </row>
    <row r="1640" spans="1:2">
      <c r="A1640" s="30"/>
      <c r="B1640" s="39"/>
    </row>
    <row r="1641" spans="1:2">
      <c r="A1641" s="30"/>
      <c r="B1641" s="39"/>
    </row>
    <row r="1642" spans="1:2">
      <c r="A1642" s="30"/>
      <c r="B1642" s="39"/>
    </row>
    <row r="1643" spans="1:2">
      <c r="A1643" s="30"/>
      <c r="B1643" s="39"/>
    </row>
    <row r="1644" spans="1:2">
      <c r="A1644" s="30"/>
      <c r="B1644" s="39"/>
    </row>
    <row r="1645" spans="1:2">
      <c r="A1645" s="30"/>
      <c r="B1645" s="39"/>
    </row>
    <row r="1646" spans="1:2">
      <c r="A1646" s="30"/>
      <c r="B1646" s="39"/>
    </row>
    <row r="1647" spans="1:2">
      <c r="A1647" s="30"/>
      <c r="B1647" s="39"/>
    </row>
    <row r="1648" spans="1:2">
      <c r="A1648" s="30"/>
      <c r="B1648" s="39"/>
    </row>
    <row r="1649" spans="1:2">
      <c r="A1649" s="30"/>
      <c r="B1649" s="39"/>
    </row>
    <row r="1650" spans="1:2">
      <c r="A1650" s="30"/>
      <c r="B1650" s="39"/>
    </row>
    <row r="1651" spans="1:2">
      <c r="A1651" s="30"/>
      <c r="B1651" s="39"/>
    </row>
    <row r="1652" spans="1:2">
      <c r="A1652" s="30"/>
      <c r="B1652" s="39"/>
    </row>
    <row r="1653" spans="1:2">
      <c r="A1653" s="30"/>
      <c r="B1653" s="39"/>
    </row>
    <row r="1654" spans="1:2">
      <c r="A1654" s="30"/>
      <c r="B1654" s="39"/>
    </row>
    <row r="1655" spans="1:2">
      <c r="A1655" s="30"/>
      <c r="B1655" s="39"/>
    </row>
    <row r="1656" spans="1:2">
      <c r="A1656" s="30"/>
      <c r="B1656" s="39"/>
    </row>
    <row r="1657" spans="1:2">
      <c r="A1657" s="30"/>
      <c r="B1657" s="39"/>
    </row>
    <row r="1658" spans="1:2">
      <c r="A1658" s="30"/>
      <c r="B1658" s="39"/>
    </row>
    <row r="1659" spans="1:2">
      <c r="A1659" s="30"/>
      <c r="B1659" s="39"/>
    </row>
    <row r="1660" spans="1:2">
      <c r="A1660" s="30"/>
      <c r="B1660" s="39"/>
    </row>
    <row r="1661" spans="1:2">
      <c r="A1661" s="30"/>
      <c r="B1661" s="39"/>
    </row>
    <row r="1662" spans="1:2">
      <c r="A1662" s="30"/>
      <c r="B1662" s="39"/>
    </row>
    <row r="1663" spans="1:2">
      <c r="A1663" s="30"/>
      <c r="B1663" s="39"/>
    </row>
    <row r="1664" spans="1:2">
      <c r="A1664" s="30"/>
      <c r="B1664" s="39"/>
    </row>
    <row r="1665" spans="1:2">
      <c r="A1665" s="30"/>
      <c r="B1665" s="39"/>
    </row>
    <row r="1666" spans="1:2">
      <c r="A1666" s="30"/>
      <c r="B1666" s="39"/>
    </row>
    <row r="1667" spans="1:2">
      <c r="A1667" s="30"/>
      <c r="B1667" s="39"/>
    </row>
    <row r="1668" spans="1:2">
      <c r="A1668" s="30"/>
      <c r="B1668" s="39"/>
    </row>
    <row r="1669" spans="1:2">
      <c r="A1669" s="30"/>
      <c r="B1669" s="39"/>
    </row>
    <row r="1670" spans="1:2">
      <c r="A1670" s="30"/>
      <c r="B1670" s="39"/>
    </row>
    <row r="1671" spans="1:2">
      <c r="A1671" s="30"/>
      <c r="B1671" s="39"/>
    </row>
    <row r="1672" spans="1:2">
      <c r="A1672" s="30"/>
      <c r="B1672" s="39"/>
    </row>
    <row r="1673" spans="1:2">
      <c r="A1673" s="30"/>
      <c r="B1673" s="39"/>
    </row>
    <row r="1674" spans="1:2">
      <c r="A1674" s="30"/>
      <c r="B1674" s="39"/>
    </row>
    <row r="1675" spans="1:2">
      <c r="A1675" s="30"/>
      <c r="B1675" s="39"/>
    </row>
    <row r="1676" spans="1:2">
      <c r="A1676" s="30"/>
      <c r="B1676" s="39"/>
    </row>
    <row r="1677" spans="1:2">
      <c r="A1677" s="30"/>
      <c r="B1677" s="39"/>
    </row>
    <row r="1678" spans="1:2">
      <c r="A1678" s="30"/>
      <c r="B1678" s="39"/>
    </row>
    <row r="1679" spans="1:2">
      <c r="A1679" s="30"/>
      <c r="B1679" s="39"/>
    </row>
    <row r="1680" spans="1:2">
      <c r="A1680" s="30"/>
      <c r="B1680" s="39"/>
    </row>
    <row r="1681" spans="1:2">
      <c r="A1681" s="30"/>
      <c r="B1681" s="39"/>
    </row>
    <row r="1682" spans="1:2">
      <c r="A1682" s="30"/>
      <c r="B1682" s="39"/>
    </row>
    <row r="1683" spans="1:2">
      <c r="A1683" s="30"/>
      <c r="B1683" s="39"/>
    </row>
    <row r="1684" spans="1:2">
      <c r="A1684" s="30"/>
      <c r="B1684" s="39"/>
    </row>
    <row r="1685" spans="1:2">
      <c r="A1685" s="30"/>
      <c r="B1685" s="39"/>
    </row>
    <row r="1686" spans="1:2">
      <c r="A1686" s="30"/>
      <c r="B1686" s="39"/>
    </row>
    <row r="1687" spans="1:2">
      <c r="A1687" s="30"/>
      <c r="B1687" s="39"/>
    </row>
    <row r="1688" spans="1:2">
      <c r="A1688" s="30"/>
      <c r="B1688" s="39"/>
    </row>
    <row r="1689" spans="1:2">
      <c r="A1689" s="30"/>
      <c r="B1689" s="39"/>
    </row>
    <row r="1690" spans="1:2">
      <c r="A1690" s="30"/>
      <c r="B1690" s="39"/>
    </row>
    <row r="1691" spans="1:2">
      <c r="A1691" s="30"/>
      <c r="B1691" s="39"/>
    </row>
    <row r="1692" spans="1:2">
      <c r="A1692" s="30"/>
      <c r="B1692" s="39"/>
    </row>
    <row r="1693" spans="1:2">
      <c r="A1693" s="30"/>
      <c r="B1693" s="39"/>
    </row>
    <row r="1694" spans="1:2">
      <c r="A1694" s="30"/>
      <c r="B1694" s="39"/>
    </row>
    <row r="1695" spans="1:2">
      <c r="A1695" s="30"/>
      <c r="B1695" s="39"/>
    </row>
    <row r="1696" spans="1:2">
      <c r="A1696" s="30"/>
      <c r="B1696" s="39"/>
    </row>
    <row r="1697" spans="1:2">
      <c r="A1697" s="30"/>
      <c r="B1697" s="39"/>
    </row>
    <row r="1698" spans="1:2">
      <c r="A1698" s="30"/>
      <c r="B1698" s="39"/>
    </row>
    <row r="1699" spans="1:2">
      <c r="A1699" s="30"/>
      <c r="B1699" s="39"/>
    </row>
    <row r="1700" spans="1:2">
      <c r="A1700" s="30"/>
      <c r="B1700" s="39"/>
    </row>
    <row r="1701" spans="1:2">
      <c r="A1701" s="30"/>
      <c r="B1701" s="39"/>
    </row>
    <row r="1702" spans="1:2">
      <c r="A1702" s="30"/>
      <c r="B1702" s="39"/>
    </row>
    <row r="1703" spans="1:2">
      <c r="A1703" s="30"/>
      <c r="B1703" s="39"/>
    </row>
    <row r="1704" spans="1:2">
      <c r="A1704" s="30"/>
      <c r="B1704" s="39"/>
    </row>
    <row r="1705" spans="1:2">
      <c r="A1705" s="30"/>
      <c r="B1705" s="39"/>
    </row>
    <row r="1706" spans="1:2">
      <c r="A1706" s="30"/>
      <c r="B1706" s="39"/>
    </row>
    <row r="1707" spans="1:2">
      <c r="A1707" s="30"/>
      <c r="B1707" s="39"/>
    </row>
    <row r="1708" spans="1:2">
      <c r="A1708" s="30"/>
      <c r="B1708" s="39"/>
    </row>
    <row r="1709" spans="1:2">
      <c r="A1709" s="30"/>
      <c r="B1709" s="39"/>
    </row>
    <row r="1710" spans="1:2">
      <c r="A1710" s="30"/>
      <c r="B1710" s="39"/>
    </row>
    <row r="1711" spans="1:2">
      <c r="A1711" s="30"/>
      <c r="B1711" s="39"/>
    </row>
    <row r="1712" spans="1:2">
      <c r="A1712" s="30"/>
      <c r="B1712" s="39"/>
    </row>
    <row r="1713" spans="1:2">
      <c r="A1713" s="30"/>
      <c r="B1713" s="39"/>
    </row>
    <row r="1714" spans="1:2">
      <c r="A1714" s="30"/>
      <c r="B1714" s="39"/>
    </row>
    <row r="1715" spans="1:2">
      <c r="A1715" s="30"/>
      <c r="B1715" s="39"/>
    </row>
    <row r="1716" spans="1:2">
      <c r="A1716" s="30"/>
      <c r="B1716" s="39"/>
    </row>
    <row r="1717" spans="1:2">
      <c r="A1717" s="30"/>
      <c r="B1717" s="39"/>
    </row>
    <row r="1718" spans="1:2">
      <c r="A1718" s="30"/>
      <c r="B1718" s="39"/>
    </row>
    <row r="1719" spans="1:2">
      <c r="A1719" s="30"/>
      <c r="B1719" s="39"/>
    </row>
    <row r="1720" spans="1:2">
      <c r="A1720" s="30"/>
      <c r="B1720" s="39"/>
    </row>
    <row r="1721" spans="1:2">
      <c r="A1721" s="30"/>
      <c r="B1721" s="39"/>
    </row>
    <row r="1722" spans="1:2">
      <c r="A1722" s="30"/>
      <c r="B1722" s="39"/>
    </row>
    <row r="1723" spans="1:2">
      <c r="A1723" s="30"/>
      <c r="B1723" s="39"/>
    </row>
    <row r="1724" spans="1:2">
      <c r="A1724" s="30"/>
      <c r="B1724" s="39"/>
    </row>
    <row r="1725" spans="1:2">
      <c r="A1725" s="30"/>
      <c r="B1725" s="39"/>
    </row>
    <row r="1726" spans="1:2">
      <c r="A1726" s="30"/>
      <c r="B1726" s="39"/>
    </row>
    <row r="1727" spans="1:2">
      <c r="A1727" s="30"/>
      <c r="B1727" s="39"/>
    </row>
    <row r="1728" spans="1:2">
      <c r="A1728" s="30"/>
      <c r="B1728" s="39"/>
    </row>
    <row r="1729" spans="1:2">
      <c r="A1729" s="30"/>
      <c r="B1729" s="39"/>
    </row>
    <row r="1730" spans="1:2">
      <c r="A1730" s="30"/>
      <c r="B1730" s="39"/>
    </row>
    <row r="1731" spans="1:2">
      <c r="A1731" s="30"/>
      <c r="B1731" s="39"/>
    </row>
    <row r="1732" spans="1:2">
      <c r="A1732" s="30"/>
      <c r="B1732" s="39"/>
    </row>
    <row r="1733" spans="1:2">
      <c r="A1733" s="30"/>
      <c r="B1733" s="39"/>
    </row>
    <row r="1734" spans="1:2">
      <c r="A1734" s="30"/>
      <c r="B1734" s="39"/>
    </row>
    <row r="1735" spans="1:2">
      <c r="A1735" s="30"/>
      <c r="B1735" s="39"/>
    </row>
    <row r="1736" spans="1:2">
      <c r="A1736" s="30"/>
      <c r="B1736" s="39"/>
    </row>
    <row r="1737" spans="1:2">
      <c r="A1737" s="30"/>
      <c r="B1737" s="39"/>
    </row>
    <row r="1738" spans="1:2">
      <c r="A1738" s="30"/>
      <c r="B1738" s="39"/>
    </row>
    <row r="1739" spans="1:2">
      <c r="A1739" s="30"/>
      <c r="B1739" s="39"/>
    </row>
    <row r="1740" spans="1:2">
      <c r="A1740" s="30"/>
      <c r="B1740" s="39"/>
    </row>
    <row r="1741" spans="1:2">
      <c r="A1741" s="30"/>
      <c r="B1741" s="39"/>
    </row>
    <row r="1742" spans="1:2">
      <c r="A1742" s="30"/>
      <c r="B1742" s="39"/>
    </row>
    <row r="1743" spans="1:2">
      <c r="A1743" s="30"/>
      <c r="B1743" s="39"/>
    </row>
    <row r="1744" spans="1:2">
      <c r="A1744" s="30"/>
      <c r="B1744" s="39"/>
    </row>
    <row r="1745" spans="1:2">
      <c r="A1745" s="30"/>
      <c r="B1745" s="39"/>
    </row>
    <row r="1746" spans="1:2">
      <c r="A1746" s="30"/>
      <c r="B1746" s="39"/>
    </row>
    <row r="1747" spans="1:2">
      <c r="A1747" s="30"/>
      <c r="B1747" s="39"/>
    </row>
    <row r="1748" spans="1:2">
      <c r="A1748" s="30"/>
      <c r="B1748" s="39"/>
    </row>
    <row r="1749" spans="1:2">
      <c r="A1749" s="30"/>
      <c r="B1749" s="39"/>
    </row>
    <row r="1750" spans="1:2">
      <c r="A1750" s="30"/>
      <c r="B1750" s="39"/>
    </row>
    <row r="1751" spans="1:2">
      <c r="A1751" s="30"/>
      <c r="B1751" s="39"/>
    </row>
    <row r="1752" spans="1:2">
      <c r="A1752" s="30"/>
      <c r="B1752" s="39"/>
    </row>
    <row r="1753" spans="1:2">
      <c r="A1753" s="30"/>
      <c r="B1753" s="39"/>
    </row>
    <row r="1754" spans="1:2">
      <c r="A1754" s="30"/>
      <c r="B1754" s="39"/>
    </row>
    <row r="1755" spans="1:2">
      <c r="A1755" s="30"/>
      <c r="B1755" s="39"/>
    </row>
    <row r="1756" spans="1:2">
      <c r="A1756" s="30"/>
      <c r="B1756" s="39"/>
    </row>
    <row r="1757" spans="1:2">
      <c r="A1757" s="30"/>
      <c r="B1757" s="39"/>
    </row>
    <row r="1758" spans="1:2">
      <c r="A1758" s="30"/>
      <c r="B1758" s="39"/>
    </row>
    <row r="1759" spans="1:2">
      <c r="A1759" s="30"/>
      <c r="B1759" s="39"/>
    </row>
    <row r="1760" spans="1:2">
      <c r="A1760" s="30"/>
      <c r="B1760" s="39"/>
    </row>
    <row r="1761" spans="1:2">
      <c r="A1761" s="30"/>
      <c r="B1761" s="39"/>
    </row>
    <row r="1762" spans="1:2">
      <c r="A1762" s="30"/>
      <c r="B1762" s="39"/>
    </row>
    <row r="1763" spans="1:2">
      <c r="A1763" s="30"/>
      <c r="B1763" s="39"/>
    </row>
    <row r="1764" spans="1:2">
      <c r="A1764" s="30"/>
      <c r="B1764" s="39"/>
    </row>
    <row r="1765" spans="1:2">
      <c r="A1765" s="30"/>
      <c r="B1765" s="39"/>
    </row>
    <row r="1766" spans="1:2">
      <c r="A1766" s="30"/>
      <c r="B1766" s="39"/>
    </row>
    <row r="1767" spans="1:2">
      <c r="A1767" s="30"/>
      <c r="B1767" s="39"/>
    </row>
    <row r="1768" spans="1:2">
      <c r="A1768" s="30"/>
      <c r="B1768" s="39"/>
    </row>
    <row r="1769" spans="1:2">
      <c r="A1769" s="30"/>
      <c r="B1769" s="39"/>
    </row>
    <row r="1770" spans="1:2">
      <c r="A1770" s="30"/>
      <c r="B1770" s="39"/>
    </row>
    <row r="1771" spans="1:2">
      <c r="A1771" s="30"/>
      <c r="B1771" s="39"/>
    </row>
    <row r="1772" spans="1:2">
      <c r="A1772" s="30"/>
      <c r="B1772" s="39"/>
    </row>
    <row r="1773" spans="1:2">
      <c r="A1773" s="30"/>
      <c r="B1773" s="39"/>
    </row>
    <row r="1774" spans="1:2">
      <c r="A1774" s="30"/>
      <c r="B1774" s="39"/>
    </row>
    <row r="1775" spans="1:2">
      <c r="A1775" s="30"/>
      <c r="B1775" s="39"/>
    </row>
    <row r="1776" spans="1:2">
      <c r="A1776" s="30"/>
      <c r="B1776" s="39"/>
    </row>
    <row r="1777" spans="1:2">
      <c r="A1777" s="30"/>
      <c r="B1777" s="39"/>
    </row>
    <row r="1778" spans="1:2">
      <c r="A1778" s="30"/>
      <c r="B1778" s="39"/>
    </row>
    <row r="1779" spans="1:2">
      <c r="A1779" s="30"/>
      <c r="B1779" s="39"/>
    </row>
    <row r="1780" spans="1:2">
      <c r="A1780" s="30"/>
      <c r="B1780" s="39"/>
    </row>
    <row r="1781" spans="1:2">
      <c r="A1781" s="30"/>
      <c r="B1781" s="39"/>
    </row>
    <row r="1782" spans="1:2">
      <c r="A1782" s="30"/>
      <c r="B1782" s="39"/>
    </row>
    <row r="1783" spans="1:2">
      <c r="A1783" s="30"/>
      <c r="B1783" s="39"/>
    </row>
    <row r="1784" spans="1:2">
      <c r="A1784" s="30"/>
      <c r="B1784" s="39"/>
    </row>
    <row r="1785" spans="1:2">
      <c r="A1785" s="30"/>
      <c r="B1785" s="39"/>
    </row>
    <row r="1786" spans="1:2">
      <c r="A1786" s="30"/>
      <c r="B1786" s="39"/>
    </row>
    <row r="1787" spans="1:2">
      <c r="A1787" s="30"/>
      <c r="B1787" s="39"/>
    </row>
    <row r="1788" spans="1:2">
      <c r="A1788" s="30"/>
      <c r="B1788" s="39"/>
    </row>
    <row r="1789" spans="1:2">
      <c r="A1789" s="30"/>
      <c r="B1789" s="39"/>
    </row>
    <row r="1790" spans="1:2">
      <c r="A1790" s="30"/>
      <c r="B1790" s="39"/>
    </row>
    <row r="1791" spans="1:2">
      <c r="A1791" s="30"/>
      <c r="B1791" s="39"/>
    </row>
    <row r="1792" spans="1:2">
      <c r="A1792" s="30"/>
      <c r="B1792" s="39"/>
    </row>
    <row r="1793" spans="1:2">
      <c r="A1793" s="30"/>
      <c r="B1793" s="39"/>
    </row>
    <row r="1794" spans="1:2">
      <c r="A1794" s="30"/>
      <c r="B1794" s="39"/>
    </row>
    <row r="1795" spans="1:2">
      <c r="A1795" s="30"/>
      <c r="B1795" s="39"/>
    </row>
    <row r="1796" spans="1:2">
      <c r="A1796" s="30"/>
      <c r="B1796" s="39"/>
    </row>
    <row r="1797" spans="1:2">
      <c r="A1797" s="30"/>
      <c r="B1797" s="39"/>
    </row>
    <row r="1798" spans="1:2">
      <c r="A1798" s="30"/>
      <c r="B1798" s="39"/>
    </row>
    <row r="1799" spans="1:2">
      <c r="A1799" s="30"/>
      <c r="B1799" s="39"/>
    </row>
    <row r="1800" spans="1:2">
      <c r="A1800" s="30"/>
      <c r="B1800" s="39"/>
    </row>
    <row r="1801" spans="1:2">
      <c r="A1801" s="30"/>
      <c r="B1801" s="39"/>
    </row>
    <row r="1802" spans="1:2">
      <c r="A1802" s="30"/>
      <c r="B1802" s="39"/>
    </row>
    <row r="1803" spans="1:2">
      <c r="A1803" s="30"/>
      <c r="B1803" s="39"/>
    </row>
    <row r="1804" spans="1:2">
      <c r="A1804" s="30"/>
      <c r="B1804" s="39"/>
    </row>
    <row r="1805" spans="1:2">
      <c r="A1805" s="30"/>
      <c r="B1805" s="39"/>
    </row>
    <row r="1806" spans="1:2">
      <c r="A1806" s="30"/>
      <c r="B1806" s="39"/>
    </row>
    <row r="1807" spans="1:2">
      <c r="A1807" s="30"/>
      <c r="B1807" s="39"/>
    </row>
    <row r="1808" spans="1:2">
      <c r="A1808" s="30"/>
      <c r="B1808" s="39"/>
    </row>
    <row r="1809" spans="1:2">
      <c r="A1809" s="30"/>
      <c r="B1809" s="39"/>
    </row>
    <row r="1810" spans="1:2">
      <c r="A1810" s="30"/>
      <c r="B1810" s="39"/>
    </row>
    <row r="1811" spans="1:2">
      <c r="A1811" s="30"/>
      <c r="B1811" s="39"/>
    </row>
    <row r="1812" spans="1:2">
      <c r="A1812" s="30"/>
      <c r="B1812" s="39"/>
    </row>
    <row r="1813" spans="1:2">
      <c r="A1813" s="30"/>
      <c r="B1813" s="39"/>
    </row>
    <row r="1814" spans="1:2">
      <c r="A1814" s="30"/>
      <c r="B1814" s="39"/>
    </row>
    <row r="1815" spans="1:2">
      <c r="A1815" s="30"/>
      <c r="B1815" s="39"/>
    </row>
    <row r="1816" spans="1:2">
      <c r="A1816" s="30"/>
      <c r="B1816" s="39"/>
    </row>
    <row r="1817" spans="1:2">
      <c r="A1817" s="30"/>
      <c r="B1817" s="39"/>
    </row>
    <row r="1818" spans="1:2">
      <c r="A1818" s="30"/>
      <c r="B1818" s="39"/>
    </row>
    <row r="1819" spans="1:2">
      <c r="A1819" s="30"/>
      <c r="B1819" s="39"/>
    </row>
    <row r="1820" spans="1:2">
      <c r="A1820" s="30"/>
      <c r="B1820" s="39"/>
    </row>
    <row r="1821" spans="1:2">
      <c r="A1821" s="30"/>
      <c r="B1821" s="39"/>
    </row>
    <row r="1822" spans="1:2">
      <c r="A1822" s="30"/>
      <c r="B1822" s="39"/>
    </row>
    <row r="1823" spans="1:2">
      <c r="A1823" s="30"/>
      <c r="B1823" s="39"/>
    </row>
    <row r="1824" spans="1:2">
      <c r="A1824" s="30"/>
      <c r="B1824" s="39"/>
    </row>
    <row r="1825" spans="1:2">
      <c r="A1825" s="30"/>
      <c r="B1825" s="39"/>
    </row>
    <row r="1826" spans="1:2">
      <c r="A1826" s="30"/>
      <c r="B1826" s="39"/>
    </row>
    <row r="1827" spans="1:2">
      <c r="A1827" s="30"/>
      <c r="B1827" s="39"/>
    </row>
    <row r="1828" spans="1:2">
      <c r="A1828" s="30"/>
      <c r="B1828" s="39"/>
    </row>
    <row r="1829" spans="1:2">
      <c r="A1829" s="30"/>
      <c r="B1829" s="39"/>
    </row>
    <row r="1830" spans="1:2">
      <c r="A1830" s="30"/>
      <c r="B1830" s="39"/>
    </row>
    <row r="1831" spans="1:2">
      <c r="A1831" s="30"/>
      <c r="B1831" s="39"/>
    </row>
    <row r="1832" spans="1:2">
      <c r="A1832" s="30"/>
      <c r="B1832" s="39"/>
    </row>
    <row r="1833" spans="1:2">
      <c r="A1833" s="30"/>
      <c r="B1833" s="39"/>
    </row>
    <row r="1834" spans="1:2">
      <c r="A1834" s="30"/>
      <c r="B1834" s="39"/>
    </row>
    <row r="1835" spans="1:2">
      <c r="A1835" s="30"/>
      <c r="B1835" s="39"/>
    </row>
    <row r="1836" spans="1:2">
      <c r="A1836" s="30"/>
      <c r="B1836" s="39"/>
    </row>
    <row r="1837" spans="1:2">
      <c r="A1837" s="30"/>
      <c r="B1837" s="39"/>
    </row>
    <row r="1838" spans="1:2">
      <c r="A1838" s="30"/>
      <c r="B1838" s="39"/>
    </row>
    <row r="1839" spans="1:2">
      <c r="A1839" s="30"/>
      <c r="B1839" s="39"/>
    </row>
    <row r="1840" spans="1:2">
      <c r="A1840" s="30"/>
      <c r="B1840" s="39"/>
    </row>
    <row r="1841" spans="1:2">
      <c r="A1841" s="30"/>
      <c r="B1841" s="39"/>
    </row>
    <row r="1842" spans="1:2">
      <c r="A1842" s="30"/>
      <c r="B1842" s="39"/>
    </row>
    <row r="1843" spans="1:2">
      <c r="A1843" s="30"/>
      <c r="B1843" s="39"/>
    </row>
    <row r="1844" spans="1:2">
      <c r="A1844" s="30"/>
      <c r="B1844" s="39"/>
    </row>
    <row r="1845" spans="1:2">
      <c r="A1845" s="30"/>
      <c r="B1845" s="39"/>
    </row>
    <row r="1846" spans="1:2">
      <c r="A1846" s="30"/>
      <c r="B1846" s="39"/>
    </row>
    <row r="1847" spans="1:2">
      <c r="A1847" s="30"/>
      <c r="B1847" s="39"/>
    </row>
    <row r="1848" spans="1:2">
      <c r="A1848" s="30"/>
      <c r="B1848" s="39"/>
    </row>
    <row r="1849" spans="1:2">
      <c r="A1849" s="30"/>
      <c r="B1849" s="39"/>
    </row>
    <row r="1850" spans="1:2">
      <c r="A1850" s="30"/>
      <c r="B1850" s="39"/>
    </row>
    <row r="1851" spans="1:2">
      <c r="A1851" s="30"/>
      <c r="B1851" s="39"/>
    </row>
    <row r="1852" spans="1:2">
      <c r="A1852" s="30"/>
      <c r="B1852" s="39"/>
    </row>
    <row r="1853" spans="1:2">
      <c r="A1853" s="30"/>
      <c r="B1853" s="39"/>
    </row>
    <row r="1854" spans="1:2">
      <c r="A1854" s="30"/>
      <c r="B1854" s="39"/>
    </row>
    <row r="1855" spans="1:2">
      <c r="A1855" s="30"/>
      <c r="B1855" s="39"/>
    </row>
    <row r="1856" spans="1:2">
      <c r="A1856" s="30"/>
      <c r="B1856" s="39"/>
    </row>
    <row r="1857" spans="1:2">
      <c r="A1857" s="30"/>
      <c r="B1857" s="39"/>
    </row>
    <row r="1858" spans="1:2">
      <c r="A1858" s="30"/>
      <c r="B1858" s="39"/>
    </row>
    <row r="1859" spans="1:2">
      <c r="A1859" s="30"/>
      <c r="B1859" s="39"/>
    </row>
    <row r="1860" spans="1:2">
      <c r="A1860" s="30"/>
      <c r="B1860" s="39"/>
    </row>
    <row r="1861" spans="1:2">
      <c r="A1861" s="30"/>
      <c r="B1861" s="39"/>
    </row>
    <row r="1862" spans="1:2">
      <c r="A1862" s="30"/>
      <c r="B1862" s="39"/>
    </row>
    <row r="1863" spans="1:2">
      <c r="A1863" s="30"/>
      <c r="B1863" s="39"/>
    </row>
    <row r="1864" spans="1:2">
      <c r="A1864" s="30"/>
      <c r="B1864" s="39"/>
    </row>
    <row r="1865" spans="1:2">
      <c r="A1865" s="30"/>
      <c r="B1865" s="39"/>
    </row>
    <row r="1866" spans="1:2">
      <c r="A1866" s="30"/>
      <c r="B1866" s="39"/>
    </row>
    <row r="1867" spans="1:2">
      <c r="A1867" s="30"/>
      <c r="B1867" s="39"/>
    </row>
    <row r="1868" spans="1:2">
      <c r="A1868" s="30"/>
      <c r="B1868" s="39"/>
    </row>
    <row r="1869" spans="1:2">
      <c r="A1869" s="30"/>
      <c r="B1869" s="39"/>
    </row>
    <row r="1870" spans="1:2">
      <c r="A1870" s="30"/>
      <c r="B1870" s="39"/>
    </row>
    <row r="1871" spans="1:2">
      <c r="A1871" s="30"/>
      <c r="B1871" s="39"/>
    </row>
    <row r="1872" spans="1:2">
      <c r="A1872" s="30"/>
      <c r="B1872" s="39"/>
    </row>
    <row r="1873" spans="1:2">
      <c r="A1873" s="30"/>
      <c r="B1873" s="39"/>
    </row>
    <row r="1874" spans="1:2">
      <c r="A1874" s="30"/>
      <c r="B1874" s="39"/>
    </row>
    <row r="1875" spans="1:2">
      <c r="A1875" s="30"/>
      <c r="B1875" s="39"/>
    </row>
    <row r="1876" spans="1:2">
      <c r="A1876" s="30"/>
      <c r="B1876" s="39"/>
    </row>
    <row r="1877" spans="1:2">
      <c r="A1877" s="30"/>
      <c r="B1877" s="39"/>
    </row>
    <row r="1878" spans="1:2">
      <c r="A1878" s="30"/>
      <c r="B1878" s="39"/>
    </row>
    <row r="1879" spans="1:2">
      <c r="A1879" s="30"/>
      <c r="B1879" s="39"/>
    </row>
    <row r="1880" spans="1:2">
      <c r="A1880" s="30"/>
      <c r="B1880" s="39"/>
    </row>
    <row r="1881" spans="1:2">
      <c r="A1881" s="30"/>
      <c r="B1881" s="39"/>
    </row>
    <row r="1882" spans="1:2">
      <c r="A1882" s="30"/>
      <c r="B1882" s="39"/>
    </row>
    <row r="1883" spans="1:2">
      <c r="A1883" s="30"/>
      <c r="B1883" s="39"/>
    </row>
    <row r="1884" spans="1:2">
      <c r="A1884" s="30"/>
      <c r="B1884" s="39"/>
    </row>
    <row r="1885" spans="1:2">
      <c r="A1885" s="30"/>
      <c r="B1885" s="39"/>
    </row>
    <row r="1886" spans="1:2">
      <c r="A1886" s="30"/>
      <c r="B1886" s="39"/>
    </row>
    <row r="1887" spans="1:2">
      <c r="A1887" s="30"/>
      <c r="B1887" s="39"/>
    </row>
    <row r="1888" spans="1:2">
      <c r="A1888" s="30"/>
      <c r="B1888" s="39"/>
    </row>
    <row r="1889" spans="1:2">
      <c r="A1889" s="30"/>
      <c r="B1889" s="39"/>
    </row>
    <row r="1890" spans="1:2">
      <c r="A1890" s="30"/>
      <c r="B1890" s="39"/>
    </row>
    <row r="1891" spans="1:2">
      <c r="A1891" s="30"/>
      <c r="B1891" s="39"/>
    </row>
    <row r="1892" spans="1:2">
      <c r="A1892" s="30"/>
      <c r="B1892" s="39"/>
    </row>
    <row r="1893" spans="1:2">
      <c r="A1893" s="30"/>
      <c r="B1893" s="39"/>
    </row>
    <row r="1894" spans="1:2">
      <c r="A1894" s="30"/>
      <c r="B1894" s="39"/>
    </row>
    <row r="1895" spans="1:2">
      <c r="A1895" s="30"/>
      <c r="B1895" s="39"/>
    </row>
    <row r="1896" spans="1:2">
      <c r="A1896" s="30"/>
      <c r="B1896" s="39"/>
    </row>
    <row r="1897" spans="1:2">
      <c r="A1897" s="30"/>
      <c r="B1897" s="39"/>
    </row>
    <row r="1898" spans="1:2">
      <c r="A1898" s="30"/>
      <c r="B1898" s="39"/>
    </row>
    <row r="1899" spans="1:2">
      <c r="A1899" s="30"/>
      <c r="B1899" s="39"/>
    </row>
    <row r="1900" spans="1:2">
      <c r="A1900" s="30"/>
      <c r="B1900" s="39"/>
    </row>
    <row r="1901" spans="1:2">
      <c r="A1901" s="30"/>
      <c r="B1901" s="39"/>
    </row>
    <row r="1902" spans="1:2">
      <c r="A1902" s="30"/>
      <c r="B1902" s="39"/>
    </row>
    <row r="1903" spans="1:2">
      <c r="A1903" s="30"/>
      <c r="B1903" s="39"/>
    </row>
    <row r="1904" spans="1:2">
      <c r="A1904" s="30"/>
      <c r="B1904" s="39"/>
    </row>
    <row r="1905" spans="1:2">
      <c r="A1905" s="30"/>
      <c r="B1905" s="39"/>
    </row>
    <row r="1906" spans="1:2">
      <c r="A1906" s="30"/>
      <c r="B1906" s="39"/>
    </row>
    <row r="1907" spans="1:2">
      <c r="A1907" s="30"/>
      <c r="B1907" s="39"/>
    </row>
    <row r="1908" spans="1:2">
      <c r="A1908" s="30"/>
      <c r="B1908" s="39"/>
    </row>
    <row r="1909" spans="1:2">
      <c r="A1909" s="30"/>
      <c r="B1909" s="39"/>
    </row>
    <row r="1910" spans="1:2">
      <c r="A1910" s="30"/>
      <c r="B1910" s="39"/>
    </row>
    <row r="1911" spans="1:2">
      <c r="A1911" s="30"/>
      <c r="B1911" s="39"/>
    </row>
    <row r="1912" spans="1:2">
      <c r="A1912" s="30"/>
      <c r="B1912" s="39"/>
    </row>
    <row r="1913" spans="1:2">
      <c r="A1913" s="30"/>
      <c r="B1913" s="39"/>
    </row>
    <row r="1914" spans="1:2">
      <c r="A1914" s="30"/>
      <c r="B1914" s="39"/>
    </row>
    <row r="1915" spans="1:2">
      <c r="A1915" s="30"/>
      <c r="B1915" s="39"/>
    </row>
    <row r="1916" spans="1:2">
      <c r="A1916" s="30"/>
      <c r="B1916" s="39"/>
    </row>
    <row r="1917" spans="1:2">
      <c r="A1917" s="30"/>
      <c r="B1917" s="39"/>
    </row>
    <row r="1918" spans="1:2">
      <c r="A1918" s="30"/>
      <c r="B1918" s="39"/>
    </row>
    <row r="1919" spans="1:2">
      <c r="A1919" s="30"/>
      <c r="B1919" s="39"/>
    </row>
    <row r="1920" spans="1:2">
      <c r="A1920" s="30"/>
      <c r="B1920" s="39"/>
    </row>
    <row r="1921" spans="1:2">
      <c r="A1921" s="30"/>
      <c r="B1921" s="39"/>
    </row>
    <row r="1922" spans="1:2">
      <c r="A1922" s="30"/>
      <c r="B1922" s="39"/>
    </row>
    <row r="1923" spans="1:2">
      <c r="A1923" s="30"/>
      <c r="B1923" s="39"/>
    </row>
    <row r="1924" spans="1:2">
      <c r="A1924" s="30"/>
      <c r="B1924" s="39"/>
    </row>
    <row r="1925" spans="1:2">
      <c r="A1925" s="30"/>
      <c r="B1925" s="39"/>
    </row>
    <row r="1926" spans="1:2">
      <c r="A1926" s="30"/>
      <c r="B1926" s="39"/>
    </row>
    <row r="1927" spans="1:2">
      <c r="A1927" s="30"/>
      <c r="B1927" s="39"/>
    </row>
    <row r="1928" spans="1:2">
      <c r="A1928" s="30"/>
      <c r="B1928" s="39"/>
    </row>
    <row r="1929" spans="1:2">
      <c r="A1929" s="30"/>
      <c r="B1929" s="39"/>
    </row>
    <row r="1930" spans="1:2">
      <c r="A1930" s="30"/>
      <c r="B1930" s="39"/>
    </row>
    <row r="1931" spans="1:2">
      <c r="A1931" s="30"/>
      <c r="B1931" s="39"/>
    </row>
    <row r="1932" spans="1:2">
      <c r="A1932" s="30"/>
      <c r="B1932" s="39"/>
    </row>
    <row r="1933" spans="1:2">
      <c r="A1933" s="30"/>
      <c r="B1933" s="39"/>
    </row>
    <row r="1934" spans="1:2">
      <c r="A1934" s="30"/>
      <c r="B1934" s="39"/>
    </row>
    <row r="1935" spans="1:2">
      <c r="A1935" s="30"/>
      <c r="B1935" s="39"/>
    </row>
    <row r="1936" spans="1:2">
      <c r="A1936" s="30"/>
      <c r="B1936" s="39"/>
    </row>
    <row r="1937" spans="1:2">
      <c r="A1937" s="30"/>
      <c r="B1937" s="39"/>
    </row>
    <row r="1938" spans="1:2">
      <c r="A1938" s="30"/>
      <c r="B1938" s="39"/>
    </row>
    <row r="1939" spans="1:2">
      <c r="A1939" s="30"/>
      <c r="B1939" s="39"/>
    </row>
    <row r="1940" spans="1:2">
      <c r="A1940" s="30"/>
      <c r="B1940" s="39"/>
    </row>
    <row r="1941" spans="1:2">
      <c r="A1941" s="30"/>
      <c r="B1941" s="39"/>
    </row>
    <row r="1942" spans="1:2">
      <c r="A1942" s="30"/>
      <c r="B1942" s="39"/>
    </row>
    <row r="1943" spans="1:2">
      <c r="A1943" s="30"/>
      <c r="B1943" s="39"/>
    </row>
    <row r="1944" spans="1:2">
      <c r="A1944" s="30"/>
      <c r="B1944" s="39"/>
    </row>
    <row r="1945" spans="1:2">
      <c r="A1945" s="30"/>
      <c r="B1945" s="39"/>
    </row>
    <row r="1946" spans="1:2">
      <c r="A1946" s="30"/>
      <c r="B1946" s="39"/>
    </row>
    <row r="1947" spans="1:2">
      <c r="A1947" s="30"/>
      <c r="B1947" s="39"/>
    </row>
    <row r="1948" spans="1:2">
      <c r="A1948" s="30"/>
      <c r="B1948" s="39"/>
    </row>
    <row r="1949" spans="1:2">
      <c r="A1949" s="30"/>
      <c r="B1949" s="39"/>
    </row>
    <row r="1950" spans="1:2">
      <c r="A1950" s="30"/>
      <c r="B1950" s="39"/>
    </row>
    <row r="1951" spans="1:2">
      <c r="A1951" s="30"/>
      <c r="B1951" s="39"/>
    </row>
    <row r="1952" spans="1:2">
      <c r="A1952" s="30"/>
      <c r="B1952" s="39"/>
    </row>
    <row r="1953" spans="1:2">
      <c r="A1953" s="30"/>
      <c r="B1953" s="39"/>
    </row>
    <row r="1954" spans="1:2">
      <c r="A1954" s="30"/>
      <c r="B1954" s="39"/>
    </row>
    <row r="1955" spans="1:2">
      <c r="A1955" s="30"/>
      <c r="B1955" s="39"/>
    </row>
    <row r="1956" spans="1:2">
      <c r="A1956" s="30"/>
      <c r="B1956" s="39"/>
    </row>
    <row r="1957" spans="1:2">
      <c r="A1957" s="30"/>
      <c r="B1957" s="39"/>
    </row>
    <row r="1958" spans="1:2">
      <c r="A1958" s="30"/>
      <c r="B1958" s="39"/>
    </row>
    <row r="1959" spans="1:2">
      <c r="A1959" s="30"/>
      <c r="B1959" s="39"/>
    </row>
    <row r="1960" spans="1:2">
      <c r="A1960" s="30"/>
      <c r="B1960" s="39"/>
    </row>
    <row r="1961" spans="1:2">
      <c r="A1961" s="30"/>
      <c r="B1961" s="39"/>
    </row>
    <row r="1962" spans="1:2">
      <c r="A1962" s="30"/>
      <c r="B1962" s="39"/>
    </row>
    <row r="1963" spans="1:2">
      <c r="A1963" s="30"/>
      <c r="B1963" s="39"/>
    </row>
    <row r="1964" spans="1:2">
      <c r="A1964" s="30"/>
      <c r="B1964" s="39"/>
    </row>
    <row r="1965" spans="1:2">
      <c r="A1965" s="30"/>
      <c r="B1965" s="39"/>
    </row>
    <row r="1966" spans="1:2">
      <c r="A1966" s="30"/>
      <c r="B1966" s="39"/>
    </row>
    <row r="1967" spans="1:2">
      <c r="A1967" s="30"/>
      <c r="B1967" s="39"/>
    </row>
    <row r="1968" spans="1:2">
      <c r="A1968" s="30"/>
      <c r="B1968" s="39"/>
    </row>
    <row r="1969" spans="1:2">
      <c r="A1969" s="30"/>
      <c r="B1969" s="39"/>
    </row>
    <row r="1970" spans="1:2">
      <c r="A1970" s="30"/>
      <c r="B1970" s="39"/>
    </row>
    <row r="1971" spans="1:2">
      <c r="A1971" s="30"/>
      <c r="B1971" s="39"/>
    </row>
    <row r="1972" spans="1:2">
      <c r="A1972" s="30"/>
      <c r="B1972" s="39"/>
    </row>
    <row r="1973" spans="1:2">
      <c r="A1973" s="30"/>
      <c r="B1973" s="39"/>
    </row>
    <row r="1974" spans="1:2">
      <c r="A1974" s="30"/>
      <c r="B1974" s="39"/>
    </row>
    <row r="1975" spans="1:2">
      <c r="A1975" s="30"/>
      <c r="B1975" s="39"/>
    </row>
    <row r="1976" spans="1:2">
      <c r="A1976" s="30"/>
      <c r="B1976" s="39"/>
    </row>
    <row r="1977" spans="1:2">
      <c r="A1977" s="30"/>
      <c r="B1977" s="39"/>
    </row>
    <row r="1978" spans="1:2">
      <c r="A1978" s="30"/>
      <c r="B1978" s="39"/>
    </row>
    <row r="1979" spans="1:2">
      <c r="A1979" s="30"/>
      <c r="B1979" s="39"/>
    </row>
    <row r="1980" spans="1:2">
      <c r="A1980" s="30"/>
      <c r="B1980" s="39"/>
    </row>
    <row r="1981" spans="1:2">
      <c r="A1981" s="30"/>
      <c r="B1981" s="39"/>
    </row>
    <row r="1982" spans="1:2">
      <c r="A1982" s="30"/>
      <c r="B1982" s="39"/>
    </row>
    <row r="1983" spans="1:2">
      <c r="A1983" s="30"/>
      <c r="B1983" s="39"/>
    </row>
    <row r="1984" spans="1:2">
      <c r="A1984" s="30"/>
      <c r="B1984" s="39"/>
    </row>
    <row r="1985" spans="1:2">
      <c r="A1985" s="30"/>
      <c r="B1985" s="39"/>
    </row>
    <row r="1986" spans="1:2">
      <c r="A1986" s="30"/>
      <c r="B1986" s="39"/>
    </row>
    <row r="1987" spans="1:2">
      <c r="A1987" s="30"/>
      <c r="B1987" s="39"/>
    </row>
    <row r="1988" spans="1:2">
      <c r="A1988" s="30"/>
      <c r="B1988" s="39"/>
    </row>
    <row r="1989" spans="1:2">
      <c r="A1989" s="30"/>
      <c r="B1989" s="39"/>
    </row>
    <row r="1990" spans="1:2">
      <c r="A1990" s="30"/>
      <c r="B1990" s="39"/>
    </row>
    <row r="1991" spans="1:2">
      <c r="A1991" s="30"/>
      <c r="B1991" s="39"/>
    </row>
    <row r="1992" spans="1:2">
      <c r="A1992" s="30"/>
      <c r="B1992" s="39"/>
    </row>
    <row r="1993" spans="1:2">
      <c r="A1993" s="30"/>
      <c r="B1993" s="39"/>
    </row>
    <row r="1994" spans="1:2">
      <c r="A1994" s="30"/>
      <c r="B1994" s="39"/>
    </row>
    <row r="1995" spans="1:2">
      <c r="A1995" s="30"/>
      <c r="B1995" s="39"/>
    </row>
    <row r="1996" spans="1:2">
      <c r="A1996" s="30"/>
      <c r="B1996" s="39"/>
    </row>
    <row r="1997" spans="1:2">
      <c r="A1997" s="30"/>
      <c r="B1997" s="39"/>
    </row>
    <row r="1998" spans="1:2">
      <c r="A1998" s="30"/>
      <c r="B1998" s="39"/>
    </row>
    <row r="1999" spans="1:2">
      <c r="A1999" s="30"/>
      <c r="B1999" s="39"/>
    </row>
    <row r="2000" spans="1:2">
      <c r="A2000" s="30"/>
      <c r="B2000" s="39"/>
    </row>
    <row r="2001" spans="1:2">
      <c r="A2001" s="30"/>
      <c r="B2001" s="39"/>
    </row>
    <row r="2002" spans="1:2">
      <c r="A2002" s="30"/>
      <c r="B2002" s="39"/>
    </row>
    <row r="2003" spans="1:2">
      <c r="A2003" s="30"/>
      <c r="B2003" s="39"/>
    </row>
    <row r="2004" spans="1:2">
      <c r="A2004" s="30"/>
      <c r="B2004" s="39"/>
    </row>
    <row r="2005" spans="1:2">
      <c r="A2005" s="30"/>
      <c r="B2005" s="39"/>
    </row>
    <row r="2006" spans="1:2">
      <c r="A2006" s="30"/>
      <c r="B2006" s="39"/>
    </row>
    <row r="2007" spans="1:2">
      <c r="A2007" s="30"/>
      <c r="B2007" s="39"/>
    </row>
    <row r="2008" spans="1:2">
      <c r="A2008" s="30"/>
      <c r="B2008" s="39"/>
    </row>
    <row r="2009" spans="1:2">
      <c r="A2009" s="30"/>
      <c r="B2009" s="39"/>
    </row>
    <row r="2010" spans="1:2">
      <c r="A2010" s="30"/>
      <c r="B2010" s="39"/>
    </row>
    <row r="2011" spans="1:2">
      <c r="A2011" s="30"/>
      <c r="B2011" s="39"/>
    </row>
    <row r="2012" spans="1:2">
      <c r="A2012" s="30"/>
      <c r="B2012" s="39"/>
    </row>
    <row r="2013" spans="1:2">
      <c r="A2013" s="30"/>
      <c r="B2013" s="39"/>
    </row>
    <row r="2014" spans="1:2">
      <c r="A2014" s="30"/>
      <c r="B2014" s="39"/>
    </row>
    <row r="2015" spans="1:2">
      <c r="A2015" s="30"/>
      <c r="B2015" s="39"/>
    </row>
    <row r="2016" spans="1:2">
      <c r="A2016" s="30"/>
      <c r="B2016" s="39"/>
    </row>
    <row r="2017" spans="1:2">
      <c r="A2017" s="30"/>
      <c r="B2017" s="39"/>
    </row>
    <row r="2018" spans="1:2">
      <c r="A2018" s="30"/>
      <c r="B2018" s="39"/>
    </row>
    <row r="2019" spans="1:2">
      <c r="A2019" s="30"/>
      <c r="B2019" s="39"/>
    </row>
    <row r="2020" spans="1:2">
      <c r="A2020" s="30"/>
      <c r="B2020" s="39"/>
    </row>
    <row r="2021" spans="1:2">
      <c r="A2021" s="30"/>
      <c r="B2021" s="39"/>
    </row>
    <row r="2022" spans="1:2">
      <c r="A2022" s="30"/>
      <c r="B2022" s="39"/>
    </row>
    <row r="2023" spans="1:2">
      <c r="A2023" s="30"/>
      <c r="B2023" s="39"/>
    </row>
    <row r="2024" spans="1:2">
      <c r="A2024" s="30"/>
      <c r="B2024" s="39"/>
    </row>
    <row r="2025" spans="1:2">
      <c r="A2025" s="30"/>
      <c r="B2025" s="39"/>
    </row>
    <row r="2026" spans="1:2">
      <c r="A2026" s="30"/>
      <c r="B2026" s="39"/>
    </row>
    <row r="2027" spans="1:2">
      <c r="A2027" s="30"/>
      <c r="B2027" s="39"/>
    </row>
    <row r="2028" spans="1:2">
      <c r="A2028" s="30"/>
      <c r="B2028" s="39"/>
    </row>
    <row r="2029" spans="1:2">
      <c r="A2029" s="30"/>
      <c r="B2029" s="39"/>
    </row>
    <row r="2030" spans="1:2">
      <c r="A2030" s="30"/>
      <c r="B2030" s="39"/>
    </row>
    <row r="2031" spans="1:2">
      <c r="A2031" s="30"/>
      <c r="B2031" s="39"/>
    </row>
    <row r="2032" spans="1:2">
      <c r="A2032" s="30"/>
      <c r="B2032" s="39"/>
    </row>
    <row r="2033" spans="1:2">
      <c r="A2033" s="30"/>
      <c r="B2033" s="39"/>
    </row>
    <row r="2034" spans="1:2">
      <c r="A2034" s="30"/>
      <c r="B2034" s="39"/>
    </row>
    <row r="2035" spans="1:2">
      <c r="A2035" s="30"/>
      <c r="B2035" s="39"/>
    </row>
    <row r="2036" spans="1:2">
      <c r="A2036" s="30"/>
      <c r="B2036" s="39"/>
    </row>
    <row r="2037" spans="1:2">
      <c r="A2037" s="30"/>
      <c r="B2037" s="39"/>
    </row>
    <row r="2038" spans="1:2">
      <c r="A2038" s="30"/>
      <c r="B2038" s="39"/>
    </row>
    <row r="2039" spans="1:2">
      <c r="A2039" s="30"/>
      <c r="B2039" s="39"/>
    </row>
    <row r="2040" spans="1:2">
      <c r="A2040" s="30"/>
      <c r="B2040" s="39"/>
    </row>
    <row r="2041" spans="1:2">
      <c r="A2041" s="30"/>
      <c r="B2041" s="39"/>
    </row>
    <row r="2042" spans="1:2">
      <c r="A2042" s="30"/>
      <c r="B2042" s="39"/>
    </row>
    <row r="2043" spans="1:2">
      <c r="A2043" s="30"/>
      <c r="B2043" s="39"/>
    </row>
    <row r="2044" spans="1:2">
      <c r="A2044" s="30"/>
      <c r="B2044" s="39"/>
    </row>
    <row r="2045" spans="1:2">
      <c r="A2045" s="30"/>
      <c r="B2045" s="39"/>
    </row>
    <row r="2046" spans="1:2">
      <c r="A2046" s="30"/>
      <c r="B2046" s="39"/>
    </row>
    <row r="2047" spans="1:2">
      <c r="A2047" s="30"/>
      <c r="B2047" s="39"/>
    </row>
    <row r="2048" spans="1:2">
      <c r="A2048" s="30"/>
      <c r="B2048" s="39"/>
    </row>
    <row r="2049" spans="1:2">
      <c r="A2049" s="30"/>
      <c r="B2049" s="39"/>
    </row>
    <row r="2050" spans="1:2">
      <c r="A2050" s="30"/>
      <c r="B2050" s="39"/>
    </row>
    <row r="2051" spans="1:2">
      <c r="A2051" s="30"/>
      <c r="B2051" s="39"/>
    </row>
    <row r="2052" spans="1:2">
      <c r="A2052" s="30"/>
      <c r="B2052" s="39"/>
    </row>
    <row r="2053" spans="1:2">
      <c r="A2053" s="30"/>
      <c r="B2053" s="39"/>
    </row>
    <row r="2054" spans="1:2">
      <c r="A2054" s="30"/>
      <c r="B2054" s="39"/>
    </row>
    <row r="2055" spans="1:2">
      <c r="A2055" s="30"/>
      <c r="B2055" s="39"/>
    </row>
    <row r="2056" spans="1:2">
      <c r="A2056" s="30"/>
      <c r="B2056" s="39"/>
    </row>
    <row r="2057" spans="1:2">
      <c r="A2057" s="30"/>
      <c r="B2057" s="39"/>
    </row>
    <row r="2058" spans="1:2">
      <c r="A2058" s="30"/>
      <c r="B2058" s="39"/>
    </row>
    <row r="2059" spans="1:2">
      <c r="A2059" s="30"/>
      <c r="B2059" s="39"/>
    </row>
    <row r="2060" spans="1:2">
      <c r="A2060" s="30"/>
      <c r="B2060" s="39"/>
    </row>
    <row r="2061" spans="1:2">
      <c r="A2061" s="30"/>
      <c r="B2061" s="39"/>
    </row>
    <row r="2062" spans="1:2">
      <c r="A2062" s="30"/>
      <c r="B2062" s="39"/>
    </row>
    <row r="2063" spans="1:2">
      <c r="A2063" s="30"/>
      <c r="B2063" s="39"/>
    </row>
    <row r="2064" spans="1:2">
      <c r="A2064" s="30"/>
      <c r="B2064" s="39"/>
    </row>
    <row r="2065" spans="1:2">
      <c r="A2065" s="30"/>
      <c r="B2065" s="39"/>
    </row>
    <row r="2066" spans="1:2">
      <c r="A2066" s="30"/>
      <c r="B2066" s="39"/>
    </row>
    <row r="2067" spans="1:2">
      <c r="A2067" s="30"/>
      <c r="B2067" s="39"/>
    </row>
    <row r="2068" spans="1:2">
      <c r="A2068" s="30"/>
      <c r="B2068" s="39"/>
    </row>
    <row r="2069" spans="1:2">
      <c r="A2069" s="30"/>
      <c r="B2069" s="39"/>
    </row>
    <row r="2070" spans="1:2">
      <c r="A2070" s="30"/>
      <c r="B2070" s="39"/>
    </row>
    <row r="2071" spans="1:2">
      <c r="A2071" s="30"/>
      <c r="B2071" s="39"/>
    </row>
    <row r="2072" spans="1:2">
      <c r="A2072" s="30"/>
      <c r="B2072" s="39"/>
    </row>
    <row r="2073" spans="1:2">
      <c r="A2073" s="30"/>
      <c r="B2073" s="39"/>
    </row>
    <row r="2074" spans="1:2">
      <c r="A2074" s="30"/>
      <c r="B2074" s="39"/>
    </row>
    <row r="2075" spans="1:2">
      <c r="A2075" s="30"/>
      <c r="B2075" s="39"/>
    </row>
    <row r="2076" spans="1:2">
      <c r="A2076" s="30"/>
      <c r="B2076" s="39"/>
    </row>
    <row r="2077" spans="1:2">
      <c r="A2077" s="30"/>
      <c r="B2077" s="39"/>
    </row>
    <row r="2078" spans="1:2">
      <c r="A2078" s="30"/>
      <c r="B2078" s="39"/>
    </row>
    <row r="2079" spans="1:2">
      <c r="A2079" s="30"/>
      <c r="B2079" s="39"/>
    </row>
    <row r="2080" spans="1:2">
      <c r="A2080" s="30"/>
      <c r="B2080" s="39"/>
    </row>
    <row r="2081" spans="1:2">
      <c r="A2081" s="30"/>
      <c r="B2081" s="39"/>
    </row>
    <row r="2082" spans="1:2">
      <c r="A2082" s="30"/>
      <c r="B2082" s="39"/>
    </row>
    <row r="2083" spans="1:2">
      <c r="A2083" s="30"/>
      <c r="B2083" s="39"/>
    </row>
    <row r="2084" spans="1:2">
      <c r="A2084" s="30"/>
      <c r="B2084" s="39"/>
    </row>
    <row r="2085" spans="1:2">
      <c r="A2085" s="30"/>
      <c r="B2085" s="39"/>
    </row>
    <row r="2086" spans="1:2">
      <c r="A2086" s="30"/>
      <c r="B2086" s="39"/>
    </row>
    <row r="2087" spans="1:2">
      <c r="A2087" s="30"/>
      <c r="B2087" s="39"/>
    </row>
    <row r="2088" spans="1:2">
      <c r="A2088" s="30"/>
      <c r="B2088" s="39"/>
    </row>
    <row r="2089" spans="1:2">
      <c r="A2089" s="30"/>
      <c r="B2089" s="39"/>
    </row>
    <row r="2090" spans="1:2">
      <c r="A2090" s="30"/>
      <c r="B2090" s="39"/>
    </row>
    <row r="2091" spans="1:2">
      <c r="A2091" s="30"/>
      <c r="B2091" s="39"/>
    </row>
    <row r="2092" spans="1:2">
      <c r="A2092" s="30"/>
      <c r="B2092" s="39"/>
    </row>
    <row r="2093" spans="1:2">
      <c r="A2093" s="30"/>
      <c r="B2093" s="39"/>
    </row>
    <row r="2094" spans="1:2">
      <c r="A2094" s="30"/>
      <c r="B2094" s="39"/>
    </row>
    <row r="2095" spans="1:2">
      <c r="A2095" s="30"/>
      <c r="B2095" s="39"/>
    </row>
    <row r="2096" spans="1:2">
      <c r="A2096" s="30"/>
      <c r="B2096" s="39"/>
    </row>
    <row r="2097" spans="1:2">
      <c r="A2097" s="30"/>
      <c r="B2097" s="39"/>
    </row>
    <row r="2098" spans="1:2">
      <c r="A2098" s="30"/>
      <c r="B2098" s="39"/>
    </row>
    <row r="2099" spans="1:2">
      <c r="A2099" s="30"/>
      <c r="B2099" s="39"/>
    </row>
    <row r="2100" spans="1:2">
      <c r="A2100" s="30"/>
      <c r="B2100" s="39"/>
    </row>
    <row r="2101" spans="1:2">
      <c r="A2101" s="30"/>
      <c r="B2101" s="39"/>
    </row>
    <row r="2102" spans="1:2">
      <c r="A2102" s="30"/>
      <c r="B2102" s="39"/>
    </row>
    <row r="2103" spans="1:2">
      <c r="A2103" s="30"/>
      <c r="B2103" s="39"/>
    </row>
    <row r="2104" spans="1:2">
      <c r="A2104" s="30"/>
      <c r="B2104" s="39"/>
    </row>
    <row r="2105" spans="1:2">
      <c r="A2105" s="30"/>
      <c r="B2105" s="39"/>
    </row>
    <row r="2106" spans="1:2">
      <c r="A2106" s="30"/>
      <c r="B2106" s="39"/>
    </row>
    <row r="2107" spans="1:2">
      <c r="A2107" s="30"/>
      <c r="B2107" s="39"/>
    </row>
    <row r="2108" spans="1:2">
      <c r="A2108" s="30"/>
      <c r="B2108" s="39"/>
    </row>
    <row r="2109" spans="1:2">
      <c r="A2109" s="30"/>
      <c r="B2109" s="39"/>
    </row>
    <row r="2110" spans="1:2">
      <c r="A2110" s="30"/>
      <c r="B2110" s="39"/>
    </row>
    <row r="2111" spans="1:2">
      <c r="A2111" s="30"/>
      <c r="B2111" s="39"/>
    </row>
    <row r="2112" spans="1:2">
      <c r="A2112" s="30"/>
      <c r="B2112" s="39"/>
    </row>
    <row r="2113" spans="1:2">
      <c r="A2113" s="30"/>
      <c r="B2113" s="39"/>
    </row>
    <row r="2114" spans="1:2">
      <c r="A2114" s="30"/>
      <c r="B2114" s="39"/>
    </row>
    <row r="2115" spans="1:2">
      <c r="A2115" s="30"/>
      <c r="B2115" s="39"/>
    </row>
    <row r="2116" spans="1:2">
      <c r="A2116" s="30"/>
      <c r="B2116" s="39"/>
    </row>
    <row r="2117" spans="1:2">
      <c r="A2117" s="30"/>
      <c r="B2117" s="39"/>
    </row>
    <row r="2118" spans="1:2">
      <c r="A2118" s="30"/>
      <c r="B2118" s="39"/>
    </row>
    <row r="2119" spans="1:2">
      <c r="A2119" s="30"/>
      <c r="B2119" s="39"/>
    </row>
    <row r="2120" spans="1:2">
      <c r="A2120" s="30"/>
      <c r="B2120" s="39"/>
    </row>
    <row r="2121" spans="1:2">
      <c r="A2121" s="30"/>
      <c r="B2121" s="39"/>
    </row>
    <row r="2122" spans="1:2">
      <c r="A2122" s="30"/>
      <c r="B2122" s="39"/>
    </row>
    <row r="2123" spans="1:2">
      <c r="A2123" s="30"/>
      <c r="B2123" s="39"/>
    </row>
    <row r="2124" spans="1:2">
      <c r="A2124" s="30"/>
      <c r="B2124" s="39"/>
    </row>
    <row r="2125" spans="1:2">
      <c r="A2125" s="30"/>
      <c r="B2125" s="39"/>
    </row>
    <row r="2126" spans="1:2">
      <c r="A2126" s="30"/>
      <c r="B2126" s="39"/>
    </row>
    <row r="2127" spans="1:2">
      <c r="A2127" s="30"/>
      <c r="B2127" s="39"/>
    </row>
    <row r="2128" spans="1:2">
      <c r="A2128" s="30"/>
      <c r="B2128" s="39"/>
    </row>
    <row r="2129" spans="1:2">
      <c r="A2129" s="30"/>
      <c r="B2129" s="39"/>
    </row>
    <row r="2130" spans="1:2">
      <c r="A2130" s="30"/>
      <c r="B2130" s="39"/>
    </row>
    <row r="2131" spans="1:2">
      <c r="A2131" s="30"/>
      <c r="B2131" s="39"/>
    </row>
    <row r="2132" spans="1:2">
      <c r="A2132" s="30"/>
      <c r="B2132" s="39"/>
    </row>
    <row r="2133" spans="1:2">
      <c r="A2133" s="30"/>
      <c r="B2133" s="39"/>
    </row>
    <row r="2134" spans="1:2">
      <c r="A2134" s="30"/>
      <c r="B2134" s="39"/>
    </row>
    <row r="2135" spans="1:2">
      <c r="A2135" s="30"/>
      <c r="B2135" s="39"/>
    </row>
    <row r="2136" spans="1:2">
      <c r="A2136" s="30"/>
      <c r="B2136" s="39"/>
    </row>
    <row r="2137" spans="1:2">
      <c r="A2137" s="30"/>
      <c r="B2137" s="39"/>
    </row>
    <row r="2138" spans="1:2">
      <c r="A2138" s="30"/>
      <c r="B2138" s="39"/>
    </row>
    <row r="2139" spans="1:2">
      <c r="A2139" s="30"/>
      <c r="B2139" s="39"/>
    </row>
    <row r="2140" spans="1:2">
      <c r="A2140" s="30"/>
      <c r="B2140" s="39"/>
    </row>
    <row r="2141" spans="1:2">
      <c r="A2141" s="30"/>
      <c r="B2141" s="39"/>
    </row>
    <row r="2142" spans="1:2">
      <c r="A2142" s="30"/>
      <c r="B2142" s="39"/>
    </row>
    <row r="2143" spans="1:2">
      <c r="A2143" s="30"/>
      <c r="B2143" s="39"/>
    </row>
    <row r="2144" spans="1:2">
      <c r="A2144" s="30"/>
      <c r="B2144" s="39"/>
    </row>
    <row r="2145" spans="1:2">
      <c r="A2145" s="30"/>
      <c r="B2145" s="39"/>
    </row>
    <row r="2146" spans="1:2">
      <c r="A2146" s="30"/>
      <c r="B2146" s="39"/>
    </row>
    <row r="2147" spans="1:2">
      <c r="A2147" s="30"/>
      <c r="B2147" s="39"/>
    </row>
    <row r="2148" spans="1:2">
      <c r="A2148" s="30"/>
      <c r="B2148" s="39"/>
    </row>
    <row r="2149" spans="1:2">
      <c r="A2149" s="30"/>
      <c r="B2149" s="39"/>
    </row>
    <row r="2150" spans="1:2">
      <c r="A2150" s="30"/>
      <c r="B2150" s="39"/>
    </row>
    <row r="2151" spans="1:2">
      <c r="A2151" s="30"/>
      <c r="B2151" s="39"/>
    </row>
    <row r="2152" spans="1:2">
      <c r="A2152" s="30"/>
      <c r="B2152" s="39"/>
    </row>
    <row r="2153" spans="1:2">
      <c r="A2153" s="30"/>
      <c r="B2153" s="39"/>
    </row>
    <row r="2154" spans="1:2">
      <c r="A2154" s="30"/>
      <c r="B2154" s="39"/>
    </row>
    <row r="2155" spans="1:2">
      <c r="A2155" s="30"/>
      <c r="B2155" s="39"/>
    </row>
    <row r="2156" spans="1:2">
      <c r="A2156" s="30"/>
      <c r="B2156" s="39"/>
    </row>
    <row r="2157" spans="1:2">
      <c r="A2157" s="30"/>
      <c r="B2157" s="39"/>
    </row>
    <row r="2158" spans="1:2">
      <c r="A2158" s="30"/>
      <c r="B2158" s="39"/>
    </row>
    <row r="2159" spans="1:2">
      <c r="A2159" s="30"/>
      <c r="B2159" s="39"/>
    </row>
    <row r="2160" spans="1:2">
      <c r="A2160" s="30"/>
      <c r="B2160" s="39"/>
    </row>
    <row r="2161" spans="1:2">
      <c r="A2161" s="30"/>
      <c r="B2161" s="39"/>
    </row>
    <row r="2162" spans="1:2">
      <c r="A2162" s="30"/>
      <c r="B2162" s="39"/>
    </row>
    <row r="2163" spans="1:2">
      <c r="A2163" s="30"/>
      <c r="B2163" s="39"/>
    </row>
    <row r="2164" spans="1:2">
      <c r="A2164" s="30"/>
      <c r="B2164" s="39"/>
    </row>
    <row r="2165" spans="1:2">
      <c r="A2165" s="30"/>
      <c r="B2165" s="39"/>
    </row>
    <row r="2166" spans="1:2">
      <c r="A2166" s="30"/>
      <c r="B2166" s="39"/>
    </row>
    <row r="2167" spans="1:2">
      <c r="A2167" s="30"/>
      <c r="B2167" s="39"/>
    </row>
    <row r="2168" spans="1:2">
      <c r="A2168" s="30"/>
      <c r="B2168" s="39"/>
    </row>
    <row r="2169" spans="1:2">
      <c r="A2169" s="30"/>
      <c r="B2169" s="39"/>
    </row>
    <row r="2170" spans="1:2">
      <c r="A2170" s="30"/>
      <c r="B2170" s="39"/>
    </row>
    <row r="2171" spans="1:2">
      <c r="A2171" s="30"/>
      <c r="B2171" s="39"/>
    </row>
    <row r="2172" spans="1:2">
      <c r="A2172" s="30"/>
      <c r="B2172" s="39"/>
    </row>
    <row r="2173" spans="1:2">
      <c r="A2173" s="30"/>
      <c r="B2173" s="39"/>
    </row>
    <row r="2174" spans="1:2">
      <c r="A2174" s="30"/>
      <c r="B2174" s="39"/>
    </row>
    <row r="2175" spans="1:2">
      <c r="A2175" s="30"/>
      <c r="B2175" s="39"/>
    </row>
    <row r="2176" spans="1:2">
      <c r="A2176" s="30"/>
      <c r="B2176" s="39"/>
    </row>
    <row r="2177" spans="1:2">
      <c r="A2177" s="30"/>
      <c r="B2177" s="39"/>
    </row>
    <row r="2178" spans="1:2">
      <c r="A2178" s="30"/>
      <c r="B2178" s="39"/>
    </row>
    <row r="2179" spans="1:2">
      <c r="A2179" s="30"/>
      <c r="B2179" s="39"/>
    </row>
    <row r="2180" spans="1:2">
      <c r="A2180" s="30"/>
      <c r="B2180" s="39"/>
    </row>
    <row r="2181" spans="1:2">
      <c r="A2181" s="30"/>
      <c r="B2181" s="39"/>
    </row>
    <row r="2182" spans="1:2">
      <c r="A2182" s="30"/>
      <c r="B2182" s="39"/>
    </row>
    <row r="2183" spans="1:2">
      <c r="A2183" s="30"/>
      <c r="B2183" s="39"/>
    </row>
    <row r="2184" spans="1:2">
      <c r="A2184" s="30"/>
      <c r="B2184" s="39"/>
    </row>
    <row r="2185" spans="1:2">
      <c r="A2185" s="30"/>
      <c r="B2185" s="39"/>
    </row>
    <row r="2186" spans="1:2">
      <c r="A2186" s="30"/>
      <c r="B2186" s="39"/>
    </row>
    <row r="2187" spans="1:2">
      <c r="A2187" s="30"/>
      <c r="B2187" s="39"/>
    </row>
    <row r="2188" spans="1:2">
      <c r="A2188" s="30"/>
      <c r="B2188" s="39"/>
    </row>
    <row r="2189" spans="1:2">
      <c r="A2189" s="30"/>
      <c r="B2189" s="39"/>
    </row>
    <row r="2190" spans="1:2">
      <c r="A2190" s="30"/>
      <c r="B2190" s="39"/>
    </row>
    <row r="2191" spans="1:2">
      <c r="A2191" s="30"/>
      <c r="B2191" s="39"/>
    </row>
    <row r="2192" spans="1:2">
      <c r="A2192" s="30"/>
      <c r="B2192" s="39"/>
    </row>
    <row r="2193" spans="1:2">
      <c r="A2193" s="30"/>
      <c r="B2193" s="39"/>
    </row>
    <row r="2194" spans="1:2">
      <c r="A2194" s="30"/>
      <c r="B2194" s="39"/>
    </row>
    <row r="2195" spans="1:2">
      <c r="A2195" s="30"/>
      <c r="B2195" s="39"/>
    </row>
    <row r="2196" spans="1:2">
      <c r="A2196" s="30"/>
      <c r="B2196" s="39"/>
    </row>
    <row r="2197" spans="1:2">
      <c r="A2197" s="30"/>
      <c r="B2197" s="39"/>
    </row>
    <row r="2198" spans="1:2">
      <c r="A2198" s="30"/>
      <c r="B2198" s="39"/>
    </row>
    <row r="2199" spans="1:2">
      <c r="A2199" s="30"/>
      <c r="B2199" s="39"/>
    </row>
    <row r="2200" spans="1:2">
      <c r="A2200" s="30"/>
      <c r="B2200" s="39"/>
    </row>
    <row r="2201" spans="1:2">
      <c r="A2201" s="30"/>
      <c r="B2201" s="39"/>
    </row>
    <row r="2202" spans="1:2">
      <c r="A2202" s="30"/>
      <c r="B2202" s="39"/>
    </row>
    <row r="2203" spans="1:2">
      <c r="A2203" s="30"/>
      <c r="B2203" s="39"/>
    </row>
    <row r="2204" spans="1:2">
      <c r="A2204" s="30"/>
      <c r="B2204" s="39"/>
    </row>
    <row r="2205" spans="1:2">
      <c r="A2205" s="30"/>
      <c r="B2205" s="39"/>
    </row>
    <row r="2206" spans="1:2">
      <c r="A2206" s="30"/>
      <c r="B2206" s="39"/>
    </row>
    <row r="2207" spans="1:2">
      <c r="A2207" s="30"/>
      <c r="B2207" s="39"/>
    </row>
    <row r="2208" spans="1:2">
      <c r="A2208" s="30"/>
      <c r="B2208" s="39"/>
    </row>
    <row r="2209" spans="1:2">
      <c r="A2209" s="30"/>
      <c r="B2209" s="39"/>
    </row>
    <row r="2210" spans="1:2">
      <c r="A2210" s="30"/>
      <c r="B2210" s="39"/>
    </row>
    <row r="2211" spans="1:2">
      <c r="A2211" s="30"/>
      <c r="B2211" s="39"/>
    </row>
    <row r="2212" spans="1:2">
      <c r="A2212" s="30"/>
      <c r="B2212" s="39"/>
    </row>
    <row r="2213" spans="1:2">
      <c r="A2213" s="30"/>
      <c r="B2213" s="39"/>
    </row>
    <row r="2214" spans="1:2">
      <c r="A2214" s="30"/>
      <c r="B2214" s="39"/>
    </row>
    <row r="2215" spans="1:2">
      <c r="A2215" s="30"/>
      <c r="B2215" s="39"/>
    </row>
    <row r="2216" spans="1:2">
      <c r="A2216" s="30"/>
      <c r="B2216" s="39"/>
    </row>
    <row r="2217" spans="1:2">
      <c r="A2217" s="30"/>
      <c r="B2217" s="39"/>
    </row>
    <row r="2218" spans="1:2">
      <c r="A2218" s="30"/>
      <c r="B2218" s="39"/>
    </row>
    <row r="2219" spans="1:2">
      <c r="A2219" s="30"/>
      <c r="B2219" s="39"/>
    </row>
    <row r="2220" spans="1:2">
      <c r="A2220" s="30"/>
      <c r="B2220" s="39"/>
    </row>
    <row r="2221" spans="1:2">
      <c r="A2221" s="30"/>
      <c r="B2221" s="39"/>
    </row>
    <row r="2222" spans="1:2">
      <c r="A2222" s="30"/>
      <c r="B2222" s="39"/>
    </row>
    <row r="2223" spans="1:2">
      <c r="A2223" s="30"/>
      <c r="B2223" s="39"/>
    </row>
    <row r="2224" spans="1:2">
      <c r="A2224" s="30"/>
      <c r="B2224" s="39"/>
    </row>
    <row r="2225" spans="1:2">
      <c r="A2225" s="30"/>
      <c r="B2225" s="39"/>
    </row>
    <row r="2226" spans="1:2">
      <c r="A2226" s="30"/>
      <c r="B2226" s="39"/>
    </row>
    <row r="2227" spans="1:2">
      <c r="A2227" s="30"/>
      <c r="B2227" s="39"/>
    </row>
    <row r="2228" spans="1:2">
      <c r="A2228" s="30"/>
      <c r="B2228" s="39"/>
    </row>
    <row r="2229" spans="1:2">
      <c r="A2229" s="30"/>
      <c r="B2229" s="39"/>
    </row>
    <row r="2230" spans="1:2">
      <c r="A2230" s="30"/>
      <c r="B2230" s="39"/>
    </row>
    <row r="2231" spans="1:2">
      <c r="A2231" s="30"/>
      <c r="B2231" s="39"/>
    </row>
    <row r="2232" spans="1:2">
      <c r="A2232" s="30"/>
      <c r="B2232" s="39"/>
    </row>
    <row r="2233" spans="1:2">
      <c r="A2233" s="30"/>
      <c r="B2233" s="39"/>
    </row>
    <row r="2234" spans="1:2">
      <c r="A2234" s="30"/>
      <c r="B2234" s="39"/>
    </row>
    <row r="2235" spans="1:2">
      <c r="A2235" s="30"/>
      <c r="B2235" s="39"/>
    </row>
    <row r="2236" spans="1:2">
      <c r="A2236" s="30"/>
      <c r="B2236" s="39"/>
    </row>
    <row r="2237" spans="1:2">
      <c r="A2237" s="30"/>
      <c r="B2237" s="39"/>
    </row>
    <row r="2238" spans="1:2">
      <c r="A2238" s="30"/>
      <c r="B2238" s="39"/>
    </row>
    <row r="2239" spans="1:2">
      <c r="A2239" s="30"/>
      <c r="B2239" s="39"/>
    </row>
    <row r="2240" spans="1:2">
      <c r="A2240" s="30"/>
      <c r="B2240" s="39"/>
    </row>
    <row r="2241" spans="1:2">
      <c r="A2241" s="30"/>
      <c r="B2241" s="39"/>
    </row>
    <row r="2242" spans="1:2">
      <c r="A2242" s="30"/>
      <c r="B2242" s="39"/>
    </row>
    <row r="2243" spans="1:2">
      <c r="A2243" s="30"/>
      <c r="B2243" s="39"/>
    </row>
    <row r="2244" spans="1:2">
      <c r="A2244" s="30"/>
      <c r="B2244" s="39"/>
    </row>
    <row r="2245" spans="1:2">
      <c r="A2245" s="30"/>
      <c r="B2245" s="39"/>
    </row>
    <row r="2246" spans="1:2">
      <c r="A2246" s="30"/>
      <c r="B2246" s="39"/>
    </row>
    <row r="2247" spans="1:2">
      <c r="A2247" s="30"/>
      <c r="B2247" s="39"/>
    </row>
    <row r="2248" spans="1:2">
      <c r="A2248" s="30"/>
      <c r="B2248" s="39"/>
    </row>
    <row r="2249" spans="1:2">
      <c r="A2249" s="30"/>
      <c r="B2249" s="39"/>
    </row>
    <row r="2250" spans="1:2">
      <c r="A2250" s="30"/>
      <c r="B2250" s="39"/>
    </row>
    <row r="2251" spans="1:2">
      <c r="A2251" s="30"/>
      <c r="B2251" s="39"/>
    </row>
    <row r="2252" spans="1:2">
      <c r="A2252" s="30"/>
      <c r="B2252" s="39"/>
    </row>
    <row r="2253" spans="1:2">
      <c r="A2253" s="30"/>
      <c r="B2253" s="39"/>
    </row>
    <row r="2254" spans="1:2">
      <c r="A2254" s="30"/>
      <c r="B2254" s="39"/>
    </row>
    <row r="2255" spans="1:2">
      <c r="A2255" s="30"/>
      <c r="B2255" s="39"/>
    </row>
    <row r="2256" spans="1:2">
      <c r="A2256" s="30"/>
      <c r="B2256" s="39"/>
    </row>
    <row r="2257" spans="1:2">
      <c r="A2257" s="30"/>
      <c r="B2257" s="39"/>
    </row>
    <row r="2258" spans="1:2">
      <c r="A2258" s="30"/>
      <c r="B2258" s="39"/>
    </row>
    <row r="2259" spans="1:2">
      <c r="A2259" s="30"/>
      <c r="B2259" s="39"/>
    </row>
    <row r="2260" spans="1:2">
      <c r="A2260" s="30"/>
      <c r="B2260" s="39"/>
    </row>
    <row r="2261" spans="1:2">
      <c r="A2261" s="30"/>
      <c r="B2261" s="39"/>
    </row>
    <row r="2262" spans="1:2">
      <c r="A2262" s="30"/>
      <c r="B2262" s="39"/>
    </row>
    <row r="2263" spans="1:2">
      <c r="A2263" s="30"/>
      <c r="B2263" s="39"/>
    </row>
    <row r="2264" spans="1:2">
      <c r="A2264" s="30"/>
      <c r="B2264" s="39"/>
    </row>
    <row r="2265" spans="1:2">
      <c r="A2265" s="30"/>
      <c r="B2265" s="39"/>
    </row>
    <row r="2266" spans="1:2">
      <c r="A2266" s="30"/>
      <c r="B2266" s="39"/>
    </row>
    <row r="2267" spans="1:2">
      <c r="A2267" s="30"/>
      <c r="B2267" s="39"/>
    </row>
    <row r="2268" spans="1:2">
      <c r="A2268" s="30"/>
      <c r="B2268" s="39"/>
    </row>
    <row r="2269" spans="1:2">
      <c r="A2269" s="30"/>
      <c r="B2269" s="39"/>
    </row>
    <row r="2270" spans="1:2">
      <c r="A2270" s="30"/>
      <c r="B2270" s="39"/>
    </row>
    <row r="2271" spans="1:2">
      <c r="A2271" s="30"/>
      <c r="B2271" s="39"/>
    </row>
    <row r="2272" spans="1:2">
      <c r="A2272" s="30"/>
      <c r="B2272" s="39"/>
    </row>
    <row r="2273" spans="1:2">
      <c r="A2273" s="30"/>
      <c r="B2273" s="39"/>
    </row>
    <row r="2274" spans="1:2">
      <c r="A2274" s="30"/>
      <c r="B2274" s="39"/>
    </row>
    <row r="2275" spans="1:2">
      <c r="A2275" s="30"/>
      <c r="B2275" s="39"/>
    </row>
    <row r="2276" spans="1:2">
      <c r="A2276" s="30"/>
      <c r="B2276" s="39"/>
    </row>
    <row r="2277" spans="1:2">
      <c r="A2277" s="30"/>
      <c r="B2277" s="39"/>
    </row>
    <row r="2278" spans="1:2">
      <c r="A2278" s="30"/>
      <c r="B2278" s="39"/>
    </row>
    <row r="2279" spans="1:2">
      <c r="A2279" s="30"/>
      <c r="B2279" s="39"/>
    </row>
    <row r="2280" spans="1:2">
      <c r="A2280" s="30"/>
      <c r="B2280" s="39"/>
    </row>
    <row r="2281" spans="1:2">
      <c r="A2281" s="30"/>
      <c r="B2281" s="39"/>
    </row>
    <row r="2282" spans="1:2">
      <c r="A2282" s="30"/>
      <c r="B2282" s="39"/>
    </row>
    <row r="2283" spans="1:2">
      <c r="A2283" s="30"/>
      <c r="B2283" s="39"/>
    </row>
    <row r="2284" spans="1:2">
      <c r="A2284" s="30"/>
      <c r="B2284" s="39"/>
    </row>
    <row r="2285" spans="1:2">
      <c r="A2285" s="30"/>
      <c r="B2285" s="39"/>
    </row>
    <row r="2286" spans="1:2">
      <c r="A2286" s="30"/>
      <c r="B2286" s="39"/>
    </row>
    <row r="2287" spans="1:2">
      <c r="A2287" s="30"/>
      <c r="B2287" s="39"/>
    </row>
    <row r="2288" spans="1:2">
      <c r="A2288" s="30"/>
      <c r="B2288" s="39"/>
    </row>
    <row r="2289" spans="1:2">
      <c r="A2289" s="30"/>
      <c r="B2289" s="39"/>
    </row>
    <row r="2290" spans="1:2">
      <c r="A2290" s="30"/>
      <c r="B2290" s="39"/>
    </row>
    <row r="2291" spans="1:2">
      <c r="A2291" s="30"/>
      <c r="B2291" s="39"/>
    </row>
    <row r="2292" spans="1:2">
      <c r="A2292" s="30"/>
      <c r="B2292" s="39"/>
    </row>
    <row r="2293" spans="1:2">
      <c r="A2293" s="30"/>
      <c r="B2293" s="39"/>
    </row>
    <row r="2294" spans="1:2">
      <c r="A2294" s="30"/>
      <c r="B2294" s="39"/>
    </row>
    <row r="2295" spans="1:2">
      <c r="A2295" s="30"/>
      <c r="B2295" s="39"/>
    </row>
    <row r="2296" spans="1:2">
      <c r="A2296" s="30"/>
      <c r="B2296" s="39"/>
    </row>
    <row r="2297" spans="1:2">
      <c r="A2297" s="30"/>
      <c r="B2297" s="39"/>
    </row>
    <row r="2298" spans="1:2">
      <c r="A2298" s="30"/>
      <c r="B2298" s="39"/>
    </row>
    <row r="2299" spans="1:2">
      <c r="A2299" s="30"/>
      <c r="B2299" s="39"/>
    </row>
    <row r="2300" spans="1:2">
      <c r="A2300" s="30"/>
      <c r="B2300" s="39"/>
    </row>
    <row r="2301" spans="1:2">
      <c r="A2301" s="30"/>
      <c r="B2301" s="39"/>
    </row>
    <row r="2302" spans="1:2">
      <c r="A2302" s="30"/>
      <c r="B2302" s="39"/>
    </row>
    <row r="2303" spans="1:2">
      <c r="A2303" s="30"/>
      <c r="B2303" s="39"/>
    </row>
    <row r="2304" spans="1:2">
      <c r="A2304" s="30"/>
      <c r="B2304" s="39"/>
    </row>
    <row r="2305" spans="1:2">
      <c r="A2305" s="30"/>
      <c r="B2305" s="39"/>
    </row>
    <row r="2306" spans="1:2">
      <c r="A2306" s="30"/>
      <c r="B2306" s="39"/>
    </row>
    <row r="2307" spans="1:2">
      <c r="A2307" s="30"/>
      <c r="B2307" s="39"/>
    </row>
    <row r="2308" spans="1:2">
      <c r="A2308" s="30"/>
      <c r="B2308" s="39"/>
    </row>
    <row r="2309" spans="1:2">
      <c r="A2309" s="30"/>
      <c r="B2309" s="39"/>
    </row>
    <row r="2310" spans="1:2">
      <c r="A2310" s="30"/>
      <c r="B2310" s="39"/>
    </row>
    <row r="2311" spans="1:2">
      <c r="A2311" s="30"/>
      <c r="B2311" s="39"/>
    </row>
    <row r="2312" spans="1:2">
      <c r="A2312" s="30"/>
      <c r="B2312" s="39"/>
    </row>
    <row r="2313" spans="1:2">
      <c r="A2313" s="30"/>
      <c r="B2313" s="39"/>
    </row>
    <row r="2314" spans="1:2">
      <c r="A2314" s="30"/>
      <c r="B2314" s="39"/>
    </row>
    <row r="2315" spans="1:2">
      <c r="A2315" s="30"/>
      <c r="B2315" s="39"/>
    </row>
    <row r="2316" spans="1:2">
      <c r="A2316" s="30"/>
      <c r="B2316" s="39"/>
    </row>
    <row r="2317" spans="1:2">
      <c r="A2317" s="30"/>
      <c r="B2317" s="39"/>
    </row>
    <row r="2318" spans="1:2">
      <c r="A2318" s="30"/>
      <c r="B2318" s="39"/>
    </row>
    <row r="2319" spans="1:2">
      <c r="A2319" s="30"/>
      <c r="B2319" s="39"/>
    </row>
    <row r="2320" spans="1:2">
      <c r="A2320" s="30"/>
      <c r="B2320" s="39"/>
    </row>
    <row r="2321" spans="1:2">
      <c r="A2321" s="30"/>
      <c r="B2321" s="39"/>
    </row>
    <row r="2322" spans="1:2">
      <c r="A2322" s="30"/>
      <c r="B2322" s="39"/>
    </row>
    <row r="2323" spans="1:2">
      <c r="A2323" s="30"/>
      <c r="B2323" s="39"/>
    </row>
    <row r="2324" spans="1:2">
      <c r="A2324" s="30"/>
      <c r="B2324" s="39"/>
    </row>
    <row r="2325" spans="1:2">
      <c r="A2325" s="30"/>
      <c r="B2325" s="39"/>
    </row>
    <row r="2326" spans="1:2">
      <c r="A2326" s="30"/>
      <c r="B2326" s="39"/>
    </row>
    <row r="2327" spans="1:2">
      <c r="A2327" s="30"/>
      <c r="B2327" s="39"/>
    </row>
    <row r="2328" spans="1:2">
      <c r="A2328" s="30"/>
      <c r="B2328" s="39"/>
    </row>
    <row r="2329" spans="1:2">
      <c r="A2329" s="30"/>
      <c r="B2329" s="39"/>
    </row>
    <row r="2330" spans="1:2">
      <c r="A2330" s="30"/>
      <c r="B2330" s="39"/>
    </row>
    <row r="2331" spans="1:2">
      <c r="A2331" s="30"/>
      <c r="B2331" s="39"/>
    </row>
    <row r="2332" spans="1:2">
      <c r="A2332" s="30"/>
      <c r="B2332" s="39"/>
    </row>
    <row r="2333" spans="1:2">
      <c r="A2333" s="30"/>
      <c r="B2333" s="39"/>
    </row>
    <row r="2334" spans="1:2">
      <c r="A2334" s="30"/>
      <c r="B2334" s="39"/>
    </row>
    <row r="2335" spans="1:2">
      <c r="A2335" s="30"/>
      <c r="B2335" s="39"/>
    </row>
    <row r="2336" spans="1:2">
      <c r="A2336" s="30"/>
      <c r="B2336" s="39"/>
    </row>
    <row r="2337" spans="1:2">
      <c r="A2337" s="30"/>
      <c r="B2337" s="39"/>
    </row>
    <row r="2338" spans="1:2">
      <c r="A2338" s="30"/>
      <c r="B2338" s="39"/>
    </row>
    <row r="2339" spans="1:2">
      <c r="A2339" s="30"/>
      <c r="B2339" s="39"/>
    </row>
    <row r="2340" spans="1:2">
      <c r="A2340" s="30"/>
      <c r="B2340" s="39"/>
    </row>
    <row r="2341" spans="1:2">
      <c r="A2341" s="30"/>
      <c r="B2341" s="39"/>
    </row>
    <row r="2342" spans="1:2">
      <c r="A2342" s="30"/>
      <c r="B2342" s="39"/>
    </row>
    <row r="2343" spans="1:2">
      <c r="A2343" s="30"/>
      <c r="B2343" s="39"/>
    </row>
    <row r="2344" spans="1:2">
      <c r="A2344" s="30"/>
      <c r="B2344" s="39"/>
    </row>
    <row r="2345" spans="1:2">
      <c r="A2345" s="30"/>
      <c r="B2345" s="39"/>
    </row>
    <row r="2346" spans="1:2">
      <c r="A2346" s="30"/>
      <c r="B2346" s="39"/>
    </row>
    <row r="2347" spans="1:2">
      <c r="A2347" s="30"/>
      <c r="B2347" s="39"/>
    </row>
    <row r="2348" spans="1:2">
      <c r="A2348" s="30"/>
      <c r="B2348" s="39"/>
    </row>
    <row r="2349" spans="1:2">
      <c r="A2349" s="30"/>
      <c r="B2349" s="39"/>
    </row>
    <row r="2350" spans="1:2">
      <c r="A2350" s="30"/>
      <c r="B2350" s="39"/>
    </row>
    <row r="2351" spans="1:2">
      <c r="A2351" s="30"/>
      <c r="B2351" s="39"/>
    </row>
    <row r="2352" spans="1:2">
      <c r="A2352" s="30"/>
      <c r="B2352" s="39"/>
    </row>
    <row r="2353" spans="1:2">
      <c r="A2353" s="30"/>
      <c r="B2353" s="39"/>
    </row>
    <row r="2354" spans="1:2">
      <c r="A2354" s="30"/>
      <c r="B2354" s="39"/>
    </row>
    <row r="2355" spans="1:2">
      <c r="A2355" s="30"/>
      <c r="B2355" s="39"/>
    </row>
    <row r="2356" spans="1:2">
      <c r="A2356" s="30"/>
      <c r="B2356" s="39"/>
    </row>
    <row r="2357" spans="1:2">
      <c r="A2357" s="30"/>
      <c r="B2357" s="39"/>
    </row>
    <row r="2358" spans="1:2">
      <c r="A2358" s="30"/>
      <c r="B2358" s="39"/>
    </row>
    <row r="2359" spans="1:2">
      <c r="A2359" s="30"/>
      <c r="B2359" s="39"/>
    </row>
    <row r="2360" spans="1:2">
      <c r="A2360" s="30"/>
      <c r="B2360" s="39"/>
    </row>
    <row r="2361" spans="1:2">
      <c r="A2361" s="30"/>
      <c r="B2361" s="39"/>
    </row>
    <row r="2362" spans="1:2">
      <c r="A2362" s="30"/>
      <c r="B2362" s="39"/>
    </row>
    <row r="2363" spans="1:2">
      <c r="A2363" s="30"/>
      <c r="B2363" s="39"/>
    </row>
    <row r="2364" spans="1:2">
      <c r="A2364" s="30"/>
      <c r="B2364" s="39"/>
    </row>
    <row r="2365" spans="1:2">
      <c r="A2365" s="30"/>
      <c r="B2365" s="39"/>
    </row>
    <row r="2366" spans="1:2">
      <c r="A2366" s="30"/>
      <c r="B2366" s="39"/>
    </row>
    <row r="2367" spans="1:2">
      <c r="A2367" s="30"/>
      <c r="B2367" s="39"/>
    </row>
    <row r="2368" spans="1:2">
      <c r="A2368" s="30"/>
      <c r="B2368" s="39"/>
    </row>
    <row r="2369" spans="1:2">
      <c r="A2369" s="30"/>
      <c r="B2369" s="39"/>
    </row>
    <row r="2370" spans="1:2">
      <c r="A2370" s="30"/>
      <c r="B2370" s="39"/>
    </row>
    <row r="2371" spans="1:2">
      <c r="A2371" s="30"/>
      <c r="B2371" s="39"/>
    </row>
    <row r="2372" spans="1:2">
      <c r="A2372" s="30"/>
      <c r="B2372" s="39"/>
    </row>
    <row r="2373" spans="1:2">
      <c r="A2373" s="30"/>
      <c r="B2373" s="39"/>
    </row>
    <row r="2374" spans="1:2">
      <c r="A2374" s="30"/>
      <c r="B2374" s="39"/>
    </row>
    <row r="2375" spans="1:2">
      <c r="A2375" s="30"/>
      <c r="B2375" s="39"/>
    </row>
    <row r="2376" spans="1:2">
      <c r="A2376" s="30"/>
      <c r="B2376" s="39"/>
    </row>
    <row r="2377" spans="1:2">
      <c r="A2377" s="30"/>
      <c r="B2377" s="39"/>
    </row>
    <row r="2378" spans="1:2">
      <c r="A2378" s="30"/>
      <c r="B2378" s="39"/>
    </row>
    <row r="2379" spans="1:2">
      <c r="A2379" s="30"/>
      <c r="B2379" s="39"/>
    </row>
    <row r="2380" spans="1:2">
      <c r="A2380" s="30"/>
      <c r="B2380" s="39"/>
    </row>
    <row r="2381" spans="1:2">
      <c r="A2381" s="30"/>
      <c r="B2381" s="39"/>
    </row>
    <row r="2382" spans="1:2">
      <c r="A2382" s="30"/>
      <c r="B2382" s="39"/>
    </row>
    <row r="2383" spans="1:2">
      <c r="A2383" s="30"/>
      <c r="B2383" s="39"/>
    </row>
    <row r="2384" spans="1:2">
      <c r="A2384" s="30"/>
      <c r="B2384" s="39"/>
    </row>
    <row r="2385" spans="1:2">
      <c r="A2385" s="30"/>
      <c r="B2385" s="39"/>
    </row>
    <row r="2386" spans="1:2">
      <c r="A2386" s="30"/>
      <c r="B2386" s="39"/>
    </row>
    <row r="2387" spans="1:2">
      <c r="A2387" s="30"/>
      <c r="B2387" s="39"/>
    </row>
    <row r="2388" spans="1:2">
      <c r="A2388" s="30"/>
      <c r="B2388" s="39"/>
    </row>
    <row r="2389" spans="1:2">
      <c r="A2389" s="30"/>
      <c r="B2389" s="39"/>
    </row>
    <row r="2390" spans="1:2">
      <c r="A2390" s="30"/>
      <c r="B2390" s="39"/>
    </row>
    <row r="2391" spans="1:2">
      <c r="A2391" s="30"/>
      <c r="B2391" s="39"/>
    </row>
    <row r="2392" spans="1:2">
      <c r="A2392" s="30"/>
      <c r="B2392" s="39"/>
    </row>
    <row r="2393" spans="1:2">
      <c r="A2393" s="30"/>
      <c r="B2393" s="39"/>
    </row>
    <row r="2394" spans="1:2">
      <c r="A2394" s="30"/>
      <c r="B2394" s="39"/>
    </row>
    <row r="2395" spans="1:2">
      <c r="A2395" s="30"/>
      <c r="B2395" s="39"/>
    </row>
    <row r="2396" spans="1:2">
      <c r="A2396" s="30"/>
      <c r="B2396" s="39"/>
    </row>
    <row r="2397" spans="1:2">
      <c r="A2397" s="30"/>
      <c r="B2397" s="39"/>
    </row>
    <row r="2398" spans="1:2">
      <c r="A2398" s="30"/>
      <c r="B2398" s="39"/>
    </row>
    <row r="2399" spans="1:2">
      <c r="A2399" s="30"/>
      <c r="B2399" s="39"/>
    </row>
    <row r="2400" spans="1:2">
      <c r="A2400" s="30"/>
      <c r="B2400" s="39"/>
    </row>
    <row r="2401" spans="1:2">
      <c r="A2401" s="30"/>
      <c r="B2401" s="39"/>
    </row>
    <row r="2402" spans="1:2">
      <c r="A2402" s="30"/>
      <c r="B2402" s="39"/>
    </row>
    <row r="2403" spans="1:2">
      <c r="A2403" s="30"/>
      <c r="B2403" s="39"/>
    </row>
    <row r="2404" spans="1:2">
      <c r="A2404" s="30"/>
      <c r="B2404" s="39"/>
    </row>
    <row r="2405" spans="1:2">
      <c r="A2405" s="30"/>
      <c r="B2405" s="39"/>
    </row>
    <row r="2406" spans="1:2">
      <c r="A2406" s="30"/>
      <c r="B2406" s="39"/>
    </row>
    <row r="2407" spans="1:2">
      <c r="A2407" s="30"/>
      <c r="B2407" s="39"/>
    </row>
    <row r="2408" spans="1:2">
      <c r="A2408" s="30"/>
      <c r="B2408" s="39"/>
    </row>
    <row r="2409" spans="1:2">
      <c r="A2409" s="30"/>
      <c r="B2409" s="39"/>
    </row>
    <row r="2410" spans="1:2">
      <c r="A2410" s="30"/>
      <c r="B2410" s="39"/>
    </row>
    <row r="2411" spans="1:2">
      <c r="A2411" s="30"/>
      <c r="B2411" s="39"/>
    </row>
    <row r="2412" spans="1:2">
      <c r="A2412" s="30"/>
      <c r="B2412" s="39"/>
    </row>
    <row r="2413" spans="1:2">
      <c r="A2413" s="30"/>
      <c r="B2413" s="39"/>
    </row>
    <row r="2414" spans="1:2">
      <c r="A2414" s="30"/>
      <c r="B2414" s="39"/>
    </row>
    <row r="2415" spans="1:2">
      <c r="A2415" s="30"/>
      <c r="B2415" s="39"/>
    </row>
    <row r="2416" spans="1:2">
      <c r="A2416" s="30"/>
      <c r="B2416" s="39"/>
    </row>
    <row r="2417" spans="1:2">
      <c r="A2417" s="30"/>
      <c r="B2417" s="39"/>
    </row>
    <row r="2418" spans="1:2">
      <c r="A2418" s="30"/>
      <c r="B2418" s="39"/>
    </row>
    <row r="2419" spans="1:2">
      <c r="A2419" s="30"/>
      <c r="B2419" s="39"/>
    </row>
    <row r="2420" spans="1:2">
      <c r="A2420" s="30"/>
      <c r="B2420" s="39"/>
    </row>
    <row r="2421" spans="1:2">
      <c r="A2421" s="30"/>
      <c r="B2421" s="39"/>
    </row>
    <row r="2422" spans="1:2">
      <c r="A2422" s="30"/>
      <c r="B2422" s="39"/>
    </row>
    <row r="2423" spans="1:2">
      <c r="A2423" s="30"/>
      <c r="B2423" s="39"/>
    </row>
    <row r="2424" spans="1:2">
      <c r="A2424" s="30"/>
      <c r="B2424" s="39"/>
    </row>
    <row r="2425" spans="1:2">
      <c r="A2425" s="30"/>
      <c r="B2425" s="39"/>
    </row>
    <row r="2426" spans="1:2">
      <c r="A2426" s="30"/>
      <c r="B2426" s="39"/>
    </row>
    <row r="2427" spans="1:2">
      <c r="A2427" s="30"/>
      <c r="B2427" s="39"/>
    </row>
    <row r="2428" spans="1:2">
      <c r="A2428" s="30"/>
      <c r="B2428" s="39"/>
    </row>
    <row r="2429" spans="1:2">
      <c r="A2429" s="30"/>
      <c r="B2429" s="39"/>
    </row>
    <row r="2430" spans="1:2">
      <c r="A2430" s="30"/>
      <c r="B2430" s="39"/>
    </row>
    <row r="2431" spans="1:2">
      <c r="A2431" s="30"/>
      <c r="B2431" s="39"/>
    </row>
    <row r="2432" spans="1:2">
      <c r="A2432" s="30"/>
      <c r="B2432" s="39"/>
    </row>
    <row r="2433" spans="1:2">
      <c r="A2433" s="30"/>
      <c r="B2433" s="39"/>
    </row>
    <row r="2434" spans="1:2">
      <c r="A2434" s="30"/>
      <c r="B2434" s="39"/>
    </row>
    <row r="2435" spans="1:2">
      <c r="A2435" s="30"/>
      <c r="B2435" s="39"/>
    </row>
    <row r="2436" spans="1:2">
      <c r="A2436" s="30"/>
      <c r="B2436" s="39"/>
    </row>
    <row r="2437" spans="1:2">
      <c r="A2437" s="30"/>
      <c r="B2437" s="39"/>
    </row>
    <row r="2438" spans="1:2">
      <c r="A2438" s="30"/>
      <c r="B2438" s="39"/>
    </row>
    <row r="2439" spans="1:2">
      <c r="A2439" s="30"/>
      <c r="B2439" s="39"/>
    </row>
    <row r="2440" spans="1:2">
      <c r="A2440" s="30"/>
      <c r="B2440" s="39"/>
    </row>
    <row r="2441" spans="1:2">
      <c r="A2441" s="30"/>
      <c r="B2441" s="39"/>
    </row>
    <row r="2442" spans="1:2">
      <c r="A2442" s="30"/>
      <c r="B2442" s="39"/>
    </row>
    <row r="2443" spans="1:2">
      <c r="A2443" s="30"/>
      <c r="B2443" s="39"/>
    </row>
    <row r="2444" spans="1:2">
      <c r="A2444" s="30"/>
      <c r="B2444" s="39"/>
    </row>
    <row r="2445" spans="1:2">
      <c r="A2445" s="30"/>
      <c r="B2445" s="39"/>
    </row>
    <row r="2446" spans="1:2">
      <c r="A2446" s="30"/>
      <c r="B2446" s="39"/>
    </row>
    <row r="2447" spans="1:2">
      <c r="A2447" s="30"/>
      <c r="B2447" s="39"/>
    </row>
    <row r="2448" spans="1:2">
      <c r="A2448" s="30"/>
      <c r="B2448" s="39"/>
    </row>
    <row r="2449" spans="1:2">
      <c r="A2449" s="30"/>
      <c r="B2449" s="39"/>
    </row>
    <row r="2450" spans="1:2">
      <c r="A2450" s="30"/>
      <c r="B2450" s="39"/>
    </row>
    <row r="2451" spans="1:2">
      <c r="A2451" s="30"/>
      <c r="B2451" s="39"/>
    </row>
    <row r="2452" spans="1:2">
      <c r="A2452" s="30"/>
      <c r="B2452" s="39"/>
    </row>
    <row r="2453" spans="1:2">
      <c r="A2453" s="30"/>
      <c r="B2453" s="39"/>
    </row>
    <row r="2454" spans="1:2">
      <c r="A2454" s="30"/>
      <c r="B2454" s="39"/>
    </row>
    <row r="2455" spans="1:2">
      <c r="A2455" s="30"/>
      <c r="B2455" s="39"/>
    </row>
    <row r="2456" spans="1:2">
      <c r="A2456" s="30"/>
      <c r="B2456" s="39"/>
    </row>
    <row r="2457" spans="1:2">
      <c r="A2457" s="30"/>
      <c r="B2457" s="39"/>
    </row>
    <row r="2458" spans="1:2">
      <c r="A2458" s="30"/>
      <c r="B2458" s="39"/>
    </row>
    <row r="2459" spans="1:2">
      <c r="A2459" s="30"/>
      <c r="B2459" s="39"/>
    </row>
    <row r="2460" spans="1:2">
      <c r="A2460" s="30"/>
      <c r="B2460" s="39"/>
    </row>
    <row r="2461" spans="1:2">
      <c r="A2461" s="30"/>
      <c r="B2461" s="39"/>
    </row>
    <row r="2462" spans="1:2">
      <c r="A2462" s="30"/>
      <c r="B2462" s="39"/>
    </row>
    <row r="2463" spans="1:2">
      <c r="A2463" s="30"/>
      <c r="B2463" s="39"/>
    </row>
    <row r="2464" spans="1:2">
      <c r="A2464" s="30"/>
      <c r="B2464" s="39"/>
    </row>
    <row r="2465" spans="1:2">
      <c r="A2465" s="30"/>
      <c r="B2465" s="39"/>
    </row>
    <row r="2466" spans="1:2">
      <c r="A2466" s="30"/>
      <c r="B2466" s="39"/>
    </row>
    <row r="2467" spans="1:2">
      <c r="A2467" s="30"/>
      <c r="B2467" s="39"/>
    </row>
    <row r="2468" spans="1:2">
      <c r="A2468" s="30"/>
      <c r="B2468" s="39"/>
    </row>
    <row r="2469" spans="1:2">
      <c r="A2469" s="30"/>
      <c r="B2469" s="39"/>
    </row>
    <row r="2470" spans="1:2">
      <c r="A2470" s="30"/>
      <c r="B2470" s="39"/>
    </row>
    <row r="2471" spans="1:2">
      <c r="A2471" s="30"/>
      <c r="B2471" s="39"/>
    </row>
    <row r="2472" spans="1:2">
      <c r="A2472" s="30"/>
      <c r="B2472" s="39"/>
    </row>
    <row r="2473" spans="1:2">
      <c r="A2473" s="30"/>
      <c r="B2473" s="39"/>
    </row>
    <row r="2474" spans="1:2">
      <c r="A2474" s="30"/>
      <c r="B2474" s="39"/>
    </row>
    <row r="2475" spans="1:2">
      <c r="A2475" s="30"/>
      <c r="B2475" s="39"/>
    </row>
    <row r="2476" spans="1:2">
      <c r="A2476" s="30"/>
      <c r="B2476" s="39"/>
    </row>
    <row r="2477" spans="1:2">
      <c r="A2477" s="30"/>
      <c r="B2477" s="39"/>
    </row>
    <row r="2478" spans="1:2">
      <c r="A2478" s="30"/>
      <c r="B2478" s="39"/>
    </row>
    <row r="2479" spans="1:2">
      <c r="A2479" s="30"/>
      <c r="B2479" s="39"/>
    </row>
    <row r="2480" spans="1:2">
      <c r="A2480" s="30"/>
      <c r="B2480" s="39"/>
    </row>
    <row r="2481" spans="1:2">
      <c r="A2481" s="30"/>
      <c r="B2481" s="39"/>
    </row>
    <row r="2482" spans="1:2">
      <c r="A2482" s="30"/>
      <c r="B2482" s="39"/>
    </row>
    <row r="2483" spans="1:2">
      <c r="A2483" s="30"/>
      <c r="B2483" s="39"/>
    </row>
    <row r="2484" spans="1:2">
      <c r="A2484" s="30"/>
      <c r="B2484" s="39"/>
    </row>
    <row r="2485" spans="1:2">
      <c r="A2485" s="30"/>
      <c r="B2485" s="39"/>
    </row>
    <row r="2486" spans="1:2">
      <c r="A2486" s="30"/>
      <c r="B2486" s="39"/>
    </row>
    <row r="2487" spans="1:2">
      <c r="A2487" s="30"/>
      <c r="B2487" s="39"/>
    </row>
    <row r="2488" spans="1:2">
      <c r="A2488" s="30"/>
      <c r="B2488" s="39"/>
    </row>
    <row r="2489" spans="1:2">
      <c r="A2489" s="30"/>
      <c r="B2489" s="39"/>
    </row>
    <row r="2490" spans="1:2">
      <c r="A2490" s="30"/>
      <c r="B2490" s="39"/>
    </row>
    <row r="2491" spans="1:2">
      <c r="A2491" s="30"/>
      <c r="B2491" s="39"/>
    </row>
    <row r="2492" spans="1:2">
      <c r="A2492" s="30"/>
      <c r="B2492" s="39"/>
    </row>
    <row r="2493" spans="1:2">
      <c r="A2493" s="30"/>
      <c r="B2493" s="39"/>
    </row>
    <row r="2494" spans="1:2">
      <c r="A2494" s="30"/>
      <c r="B2494" s="39"/>
    </row>
    <row r="2495" spans="1:2">
      <c r="A2495" s="30"/>
      <c r="B2495" s="39"/>
    </row>
    <row r="2496" spans="1:2">
      <c r="A2496" s="30"/>
      <c r="B2496" s="39"/>
    </row>
    <row r="2497" spans="1:2">
      <c r="A2497" s="30"/>
      <c r="B2497" s="39"/>
    </row>
    <row r="2498" spans="1:2">
      <c r="A2498" s="30"/>
      <c r="B2498" s="39"/>
    </row>
    <row r="2499" spans="1:2">
      <c r="A2499" s="30"/>
      <c r="B2499" s="39"/>
    </row>
    <row r="2500" spans="1:2">
      <c r="A2500" s="30"/>
      <c r="B2500" s="39"/>
    </row>
    <row r="2501" spans="1:2">
      <c r="A2501" s="30"/>
      <c r="B2501" s="39"/>
    </row>
    <row r="2502" spans="1:2">
      <c r="A2502" s="30"/>
      <c r="B2502" s="39"/>
    </row>
    <row r="2503" spans="1:2">
      <c r="A2503" s="30"/>
      <c r="B2503" s="39"/>
    </row>
    <row r="2504" spans="1:2">
      <c r="A2504" s="30"/>
      <c r="B2504" s="39"/>
    </row>
    <row r="2505" spans="1:2">
      <c r="A2505" s="30"/>
      <c r="B2505" s="39"/>
    </row>
    <row r="2506" spans="1:2">
      <c r="A2506" s="30"/>
      <c r="B2506" s="39"/>
    </row>
    <row r="2507" spans="1:2">
      <c r="A2507" s="30"/>
      <c r="B2507" s="39"/>
    </row>
    <row r="2508" spans="1:2">
      <c r="A2508" s="30"/>
      <c r="B2508" s="39"/>
    </row>
    <row r="2509" spans="1:2">
      <c r="A2509" s="30"/>
      <c r="B2509" s="39"/>
    </row>
    <row r="2510" spans="1:2">
      <c r="A2510" s="30"/>
      <c r="B2510" s="39"/>
    </row>
    <row r="2511" spans="1:2">
      <c r="A2511" s="30"/>
      <c r="B2511" s="39"/>
    </row>
    <row r="2512" spans="1:2">
      <c r="A2512" s="30"/>
      <c r="B2512" s="39"/>
    </row>
    <row r="2513" spans="1:2">
      <c r="A2513" s="30"/>
      <c r="B2513" s="39"/>
    </row>
    <row r="2514" spans="1:2">
      <c r="A2514" s="30"/>
      <c r="B2514" s="39"/>
    </row>
    <row r="2515" spans="1:2">
      <c r="A2515" s="30"/>
      <c r="B2515" s="39"/>
    </row>
    <row r="2516" spans="1:2">
      <c r="A2516" s="30"/>
      <c r="B2516" s="39"/>
    </row>
    <row r="2517" spans="1:2">
      <c r="A2517" s="30"/>
      <c r="B2517" s="39"/>
    </row>
    <row r="2518" spans="1:2">
      <c r="A2518" s="30"/>
      <c r="B2518" s="39"/>
    </row>
    <row r="2519" spans="1:2">
      <c r="A2519" s="30"/>
      <c r="B2519" s="39"/>
    </row>
    <row r="2520" spans="1:2">
      <c r="A2520" s="30"/>
      <c r="B2520" s="39"/>
    </row>
    <row r="2521" spans="1:2">
      <c r="A2521" s="30"/>
      <c r="B2521" s="39"/>
    </row>
    <row r="2522" spans="1:2">
      <c r="A2522" s="30"/>
      <c r="B2522" s="39"/>
    </row>
    <row r="2523" spans="1:2">
      <c r="A2523" s="30"/>
      <c r="B2523" s="39"/>
    </row>
    <row r="2524" spans="1:2">
      <c r="A2524" s="30"/>
      <c r="B2524" s="39"/>
    </row>
    <row r="2525" spans="1:2">
      <c r="A2525" s="30"/>
      <c r="B2525" s="39"/>
    </row>
    <row r="2526" spans="1:2">
      <c r="A2526" s="30"/>
      <c r="B2526" s="39"/>
    </row>
    <row r="2527" spans="1:2">
      <c r="A2527" s="30"/>
      <c r="B2527" s="39"/>
    </row>
    <row r="2528" spans="1:2">
      <c r="A2528" s="30"/>
      <c r="B2528" s="39"/>
    </row>
    <row r="2529" spans="1:2">
      <c r="A2529" s="30"/>
      <c r="B2529" s="39"/>
    </row>
    <row r="2530" spans="1:2">
      <c r="A2530" s="30"/>
      <c r="B2530" s="39"/>
    </row>
    <row r="2531" spans="1:2">
      <c r="A2531" s="30"/>
      <c r="B2531" s="39"/>
    </row>
    <row r="2532" spans="1:2">
      <c r="A2532" s="30"/>
      <c r="B2532" s="39"/>
    </row>
    <row r="2533" spans="1:2">
      <c r="A2533" s="30"/>
      <c r="B2533" s="39"/>
    </row>
    <row r="2534" spans="1:2">
      <c r="A2534" s="30"/>
      <c r="B2534" s="39"/>
    </row>
    <row r="2535" spans="1:2">
      <c r="A2535" s="30"/>
      <c r="B2535" s="39"/>
    </row>
    <row r="2536" spans="1:2">
      <c r="A2536" s="30"/>
      <c r="B2536" s="39"/>
    </row>
    <row r="2537" spans="1:2">
      <c r="A2537" s="30"/>
      <c r="B2537" s="39"/>
    </row>
    <row r="2538" spans="1:2">
      <c r="A2538" s="30"/>
      <c r="B2538" s="39"/>
    </row>
    <row r="2539" spans="1:2">
      <c r="A2539" s="30"/>
      <c r="B2539" s="39"/>
    </row>
    <row r="2540" spans="1:2">
      <c r="A2540" s="30"/>
      <c r="B2540" s="39"/>
    </row>
    <row r="2541" spans="1:2">
      <c r="A2541" s="30"/>
      <c r="B2541" s="39"/>
    </row>
    <row r="2542" spans="1:2">
      <c r="A2542" s="30"/>
      <c r="B2542" s="39"/>
    </row>
    <row r="2543" spans="1:2">
      <c r="A2543" s="30"/>
      <c r="B2543" s="39"/>
    </row>
    <row r="2544" spans="1:2">
      <c r="A2544" s="30"/>
      <c r="B2544" s="39"/>
    </row>
    <row r="2545" spans="1:2">
      <c r="A2545" s="30"/>
      <c r="B2545" s="39"/>
    </row>
    <row r="2546" spans="1:2">
      <c r="A2546" s="30"/>
      <c r="B2546" s="39"/>
    </row>
    <row r="2547" spans="1:2">
      <c r="A2547" s="30"/>
      <c r="B2547" s="39"/>
    </row>
    <row r="2548" spans="1:2">
      <c r="A2548" s="30"/>
      <c r="B2548" s="39"/>
    </row>
    <row r="2549" spans="1:2">
      <c r="A2549" s="30"/>
      <c r="B2549" s="39"/>
    </row>
    <row r="2550" spans="1:2">
      <c r="A2550" s="30"/>
      <c r="B2550" s="39"/>
    </row>
    <row r="2551" spans="1:2">
      <c r="A2551" s="30"/>
      <c r="B2551" s="39"/>
    </row>
    <row r="2552" spans="1:2">
      <c r="A2552" s="30"/>
      <c r="B2552" s="39"/>
    </row>
    <row r="2553" spans="1:2">
      <c r="A2553" s="30"/>
      <c r="B2553" s="39"/>
    </row>
    <row r="2554" spans="1:2">
      <c r="A2554" s="30"/>
      <c r="B2554" s="39"/>
    </row>
    <row r="2555" spans="1:2">
      <c r="A2555" s="30"/>
      <c r="B2555" s="39"/>
    </row>
    <row r="2556" spans="1:2">
      <c r="A2556" s="30"/>
      <c r="B2556" s="39"/>
    </row>
    <row r="2557" spans="1:2">
      <c r="A2557" s="30"/>
      <c r="B2557" s="39"/>
    </row>
    <row r="2558" spans="1:2">
      <c r="A2558" s="30"/>
      <c r="B2558" s="39"/>
    </row>
    <row r="2559" spans="1:2">
      <c r="A2559" s="30"/>
      <c r="B2559" s="39"/>
    </row>
    <row r="2560" spans="1:2">
      <c r="A2560" s="30"/>
      <c r="B2560" s="39"/>
    </row>
    <row r="2561" spans="1:2">
      <c r="A2561" s="30"/>
      <c r="B2561" s="39"/>
    </row>
    <row r="2562" spans="1:2">
      <c r="A2562" s="30"/>
      <c r="B2562" s="39"/>
    </row>
    <row r="2563" spans="1:2">
      <c r="A2563" s="30"/>
      <c r="B2563" s="39"/>
    </row>
    <row r="2564" spans="1:2">
      <c r="A2564" s="30"/>
      <c r="B2564" s="39"/>
    </row>
    <row r="2565" spans="1:2">
      <c r="A2565" s="30"/>
      <c r="B2565" s="39"/>
    </row>
    <row r="2566" spans="1:2">
      <c r="A2566" s="30"/>
      <c r="B2566" s="39"/>
    </row>
    <row r="2567" spans="1:2">
      <c r="A2567" s="30"/>
      <c r="B2567" s="39"/>
    </row>
    <row r="2568" spans="1:2">
      <c r="A2568" s="30"/>
      <c r="B2568" s="39"/>
    </row>
    <row r="2569" spans="1:2">
      <c r="A2569" s="30"/>
      <c r="B2569" s="39"/>
    </row>
    <row r="2570" spans="1:2">
      <c r="A2570" s="30"/>
      <c r="B2570" s="39"/>
    </row>
    <row r="2571" spans="1:2">
      <c r="A2571" s="30"/>
      <c r="B2571" s="39"/>
    </row>
    <row r="2572" spans="1:2">
      <c r="A2572" s="30"/>
      <c r="B2572" s="39"/>
    </row>
    <row r="2573" spans="1:2">
      <c r="A2573" s="30"/>
      <c r="B2573" s="39"/>
    </row>
    <row r="2574" spans="1:2">
      <c r="A2574" s="30"/>
      <c r="B2574" s="39"/>
    </row>
    <row r="2575" spans="1:2">
      <c r="A2575" s="30"/>
      <c r="B2575" s="39"/>
    </row>
    <row r="2576" spans="1:2">
      <c r="A2576" s="30"/>
      <c r="B2576" s="39"/>
    </row>
    <row r="2577" spans="1:2">
      <c r="A2577" s="30"/>
      <c r="B2577" s="39"/>
    </row>
    <row r="2578" spans="1:2">
      <c r="A2578" s="30"/>
      <c r="B2578" s="39"/>
    </row>
    <row r="2579" spans="1:2">
      <c r="A2579" s="30"/>
      <c r="B2579" s="39"/>
    </row>
    <row r="2580" spans="1:2">
      <c r="A2580" s="30"/>
      <c r="B2580" s="39"/>
    </row>
    <row r="2581" spans="1:2">
      <c r="A2581" s="30"/>
      <c r="B2581" s="39"/>
    </row>
    <row r="2582" spans="1:2">
      <c r="A2582" s="30"/>
      <c r="B2582" s="39"/>
    </row>
    <row r="2583" spans="1:2">
      <c r="A2583" s="30"/>
      <c r="B2583" s="39"/>
    </row>
    <row r="2584" spans="1:2">
      <c r="A2584" s="30"/>
      <c r="B2584" s="39"/>
    </row>
    <row r="2585" spans="1:2">
      <c r="A2585" s="30"/>
      <c r="B2585" s="39"/>
    </row>
    <row r="2586" spans="1:2">
      <c r="A2586" s="30"/>
      <c r="B2586" s="39"/>
    </row>
    <row r="2587" spans="1:2">
      <c r="A2587" s="30"/>
      <c r="B2587" s="39"/>
    </row>
    <row r="2588" spans="1:2">
      <c r="A2588" s="30"/>
      <c r="B2588" s="39"/>
    </row>
    <row r="2589" spans="1:2">
      <c r="A2589" s="30"/>
      <c r="B2589" s="39"/>
    </row>
    <row r="2590" spans="1:2">
      <c r="A2590" s="30"/>
      <c r="B2590" s="39"/>
    </row>
    <row r="2591" spans="1:2">
      <c r="A2591" s="30"/>
      <c r="B2591" s="39"/>
    </row>
    <row r="2592" spans="1:2">
      <c r="A2592" s="30"/>
      <c r="B2592" s="39"/>
    </row>
    <row r="2593" spans="1:2">
      <c r="A2593" s="30"/>
      <c r="B2593" s="39"/>
    </row>
    <row r="2594" spans="1:2">
      <c r="A2594" s="30"/>
      <c r="B2594" s="39"/>
    </row>
    <row r="2595" spans="1:2">
      <c r="A2595" s="30"/>
      <c r="B2595" s="39"/>
    </row>
    <row r="2596" spans="1:2">
      <c r="A2596" s="30"/>
      <c r="B2596" s="39"/>
    </row>
    <row r="2597" spans="1:2">
      <c r="A2597" s="30"/>
      <c r="B2597" s="39"/>
    </row>
    <row r="2598" spans="1:2">
      <c r="A2598" s="30"/>
      <c r="B2598" s="39"/>
    </row>
    <row r="2599" spans="1:2">
      <c r="A2599" s="30"/>
      <c r="B2599" s="39"/>
    </row>
    <row r="2600" spans="1:2">
      <c r="A2600" s="30"/>
      <c r="B2600" s="39"/>
    </row>
    <row r="2601" spans="1:2">
      <c r="A2601" s="30"/>
      <c r="B2601" s="39"/>
    </row>
    <row r="2602" spans="1:2">
      <c r="A2602" s="30"/>
      <c r="B2602" s="39"/>
    </row>
    <row r="2603" spans="1:2">
      <c r="A2603" s="30"/>
      <c r="B2603" s="39"/>
    </row>
    <row r="2604" spans="1:2">
      <c r="A2604" s="30"/>
      <c r="B2604" s="39"/>
    </row>
    <row r="2605" spans="1:2">
      <c r="A2605" s="30"/>
      <c r="B2605" s="39"/>
    </row>
    <row r="2606" spans="1:2">
      <c r="A2606" s="30"/>
      <c r="B2606" s="39"/>
    </row>
    <row r="2607" spans="1:2">
      <c r="A2607" s="30"/>
      <c r="B2607" s="39"/>
    </row>
    <row r="2608" spans="1:2">
      <c r="A2608" s="30"/>
      <c r="B2608" s="39"/>
    </row>
    <row r="2609" spans="1:2">
      <c r="A2609" s="30"/>
      <c r="B2609" s="39"/>
    </row>
    <row r="2610" spans="1:2">
      <c r="A2610" s="30"/>
      <c r="B2610" s="39"/>
    </row>
    <row r="2611" spans="1:2">
      <c r="A2611" s="30"/>
      <c r="B2611" s="39"/>
    </row>
    <row r="2612" spans="1:2">
      <c r="A2612" s="30"/>
      <c r="B2612" s="39"/>
    </row>
    <row r="2613" spans="1:2">
      <c r="A2613" s="30"/>
      <c r="B2613" s="39"/>
    </row>
    <row r="2614" spans="1:2">
      <c r="A2614" s="30"/>
      <c r="B2614" s="39"/>
    </row>
    <row r="2615" spans="1:2">
      <c r="A2615" s="30"/>
      <c r="B2615" s="39"/>
    </row>
    <row r="2616" spans="1:2">
      <c r="A2616" s="30"/>
      <c r="B2616" s="39"/>
    </row>
    <row r="2617" spans="1:2">
      <c r="A2617" s="30"/>
      <c r="B2617" s="39"/>
    </row>
    <row r="2618" spans="1:2">
      <c r="A2618" s="30"/>
      <c r="B2618" s="39"/>
    </row>
    <row r="2619" spans="1:2">
      <c r="A2619" s="30"/>
      <c r="B2619" s="39"/>
    </row>
    <row r="2620" spans="1:2">
      <c r="A2620" s="30"/>
      <c r="B2620" s="39"/>
    </row>
    <row r="2621" spans="1:2">
      <c r="A2621" s="30"/>
      <c r="B2621" s="39"/>
    </row>
    <row r="2622" spans="1:2">
      <c r="A2622" s="30"/>
      <c r="B2622" s="39"/>
    </row>
    <row r="2623" spans="1:2">
      <c r="A2623" s="30"/>
      <c r="B2623" s="39"/>
    </row>
    <row r="2624" spans="1:2">
      <c r="A2624" s="30"/>
      <c r="B2624" s="39"/>
    </row>
    <row r="2625" spans="1:2">
      <c r="A2625" s="30"/>
      <c r="B2625" s="39"/>
    </row>
    <row r="2626" spans="1:2">
      <c r="A2626" s="30"/>
      <c r="B2626" s="39"/>
    </row>
    <row r="2627" spans="1:2">
      <c r="A2627" s="30"/>
      <c r="B2627" s="39"/>
    </row>
    <row r="2628" spans="1:2">
      <c r="A2628" s="30"/>
      <c r="B2628" s="39"/>
    </row>
    <row r="2629" spans="1:2">
      <c r="A2629" s="30"/>
      <c r="B2629" s="39"/>
    </row>
    <row r="2630" spans="1:2">
      <c r="A2630" s="30"/>
      <c r="B2630" s="39"/>
    </row>
    <row r="2631" spans="1:2">
      <c r="A2631" s="30"/>
      <c r="B2631" s="39"/>
    </row>
    <row r="2632" spans="1:2">
      <c r="A2632" s="30"/>
      <c r="B2632" s="39"/>
    </row>
    <row r="2633" spans="1:2">
      <c r="A2633" s="30"/>
      <c r="B2633" s="39"/>
    </row>
    <row r="2634" spans="1:2">
      <c r="A2634" s="30"/>
      <c r="B2634" s="39"/>
    </row>
    <row r="2635" spans="1:2">
      <c r="A2635" s="30"/>
      <c r="B2635" s="39"/>
    </row>
    <row r="2636" spans="1:2">
      <c r="A2636" s="30"/>
      <c r="B2636" s="39"/>
    </row>
    <row r="2637" spans="1:2">
      <c r="A2637" s="30"/>
      <c r="B2637" s="39"/>
    </row>
    <row r="2638" spans="1:2">
      <c r="A2638" s="30"/>
      <c r="B2638" s="39"/>
    </row>
    <row r="2639" spans="1:2">
      <c r="A2639" s="30"/>
      <c r="B2639" s="39"/>
    </row>
    <row r="2640" spans="1:2">
      <c r="A2640" s="30"/>
      <c r="B2640" s="39"/>
    </row>
    <row r="2641" spans="1:2">
      <c r="A2641" s="30"/>
      <c r="B2641" s="39"/>
    </row>
    <row r="2642" spans="1:2">
      <c r="A2642" s="30"/>
      <c r="B2642" s="39"/>
    </row>
    <row r="2643" spans="1:2">
      <c r="A2643" s="30"/>
      <c r="B2643" s="39"/>
    </row>
    <row r="2644" spans="1:2">
      <c r="A2644" s="30"/>
      <c r="B2644" s="39"/>
    </row>
    <row r="2645" spans="1:2">
      <c r="A2645" s="30"/>
      <c r="B2645" s="39"/>
    </row>
    <row r="2646" spans="1:2">
      <c r="A2646" s="30"/>
      <c r="B2646" s="39"/>
    </row>
    <row r="2647" spans="1:2">
      <c r="A2647" s="30"/>
      <c r="B2647" s="39"/>
    </row>
    <row r="2648" spans="1:2">
      <c r="A2648" s="30"/>
      <c r="B2648" s="39"/>
    </row>
    <row r="2649" spans="1:2">
      <c r="A2649" s="30"/>
      <c r="B2649" s="39"/>
    </row>
    <row r="2650" spans="1:2">
      <c r="A2650" s="30"/>
      <c r="B2650" s="39"/>
    </row>
    <row r="2651" spans="1:2">
      <c r="A2651" s="30"/>
      <c r="B2651" s="39"/>
    </row>
    <row r="2652" spans="1:2">
      <c r="A2652" s="30"/>
      <c r="B2652" s="39"/>
    </row>
    <row r="2653" spans="1:2">
      <c r="A2653" s="30"/>
      <c r="B2653" s="39"/>
    </row>
    <row r="2654" spans="1:2">
      <c r="A2654" s="30"/>
      <c r="B2654" s="39"/>
    </row>
    <row r="2655" spans="1:2">
      <c r="A2655" s="30"/>
      <c r="B2655" s="39"/>
    </row>
    <row r="2656" spans="1:2">
      <c r="A2656" s="30"/>
      <c r="B2656" s="39"/>
    </row>
    <row r="2657" spans="1:2">
      <c r="A2657" s="30"/>
      <c r="B2657" s="39"/>
    </row>
    <row r="2658" spans="1:2">
      <c r="A2658" s="30"/>
      <c r="B2658" s="39"/>
    </row>
    <row r="2659" spans="1:2">
      <c r="A2659" s="30"/>
      <c r="B2659" s="39"/>
    </row>
    <row r="2660" spans="1:2">
      <c r="A2660" s="30"/>
      <c r="B2660" s="39"/>
    </row>
    <row r="2661" spans="1:2">
      <c r="A2661" s="30"/>
      <c r="B2661" s="39"/>
    </row>
    <row r="2662" spans="1:2">
      <c r="A2662" s="30"/>
      <c r="B2662" s="39"/>
    </row>
    <row r="2663" spans="1:2">
      <c r="A2663" s="30"/>
      <c r="B2663" s="39"/>
    </row>
    <row r="2664" spans="1:2">
      <c r="A2664" s="30"/>
      <c r="B2664" s="39"/>
    </row>
    <row r="2665" spans="1:2">
      <c r="A2665" s="30"/>
      <c r="B2665" s="39"/>
    </row>
    <row r="2666" spans="1:2">
      <c r="A2666" s="30"/>
      <c r="B2666" s="39"/>
    </row>
    <row r="2667" spans="1:2">
      <c r="A2667" s="30"/>
      <c r="B2667" s="39"/>
    </row>
    <row r="2668" spans="1:2">
      <c r="A2668" s="30"/>
      <c r="B2668" s="39"/>
    </row>
    <row r="2669" spans="1:2">
      <c r="A2669" s="30"/>
      <c r="B2669" s="39"/>
    </row>
    <row r="2670" spans="1:2">
      <c r="A2670" s="30"/>
      <c r="B2670" s="39"/>
    </row>
    <row r="2671" spans="1:2">
      <c r="A2671" s="30"/>
      <c r="B2671" s="39"/>
    </row>
    <row r="2672" spans="1:2">
      <c r="A2672" s="30"/>
      <c r="B2672" s="39"/>
    </row>
    <row r="2673" spans="1:2">
      <c r="A2673" s="30"/>
      <c r="B2673" s="39"/>
    </row>
    <row r="2674" spans="1:2">
      <c r="A2674" s="30"/>
      <c r="B2674" s="39"/>
    </row>
    <row r="2675" spans="1:2">
      <c r="A2675" s="30"/>
      <c r="B2675" s="39"/>
    </row>
    <row r="2676" spans="1:2">
      <c r="A2676" s="30"/>
      <c r="B2676" s="39"/>
    </row>
    <row r="2677" spans="1:2">
      <c r="A2677" s="30"/>
      <c r="B2677" s="39"/>
    </row>
    <row r="2678" spans="1:2">
      <c r="A2678" s="30"/>
      <c r="B2678" s="39"/>
    </row>
    <row r="2679" spans="1:2">
      <c r="A2679" s="30"/>
      <c r="B2679" s="39"/>
    </row>
    <row r="2680" spans="1:2">
      <c r="A2680" s="30"/>
      <c r="B2680" s="39"/>
    </row>
    <row r="2681" spans="1:2">
      <c r="A2681" s="30"/>
      <c r="B2681" s="39"/>
    </row>
    <row r="2682" spans="1:2">
      <c r="A2682" s="30"/>
      <c r="B2682" s="39"/>
    </row>
    <row r="2683" spans="1:2">
      <c r="A2683" s="30"/>
      <c r="B2683" s="39"/>
    </row>
    <row r="2684" spans="1:2">
      <c r="A2684" s="30"/>
      <c r="B2684" s="39"/>
    </row>
    <row r="2685" spans="1:2">
      <c r="A2685" s="30"/>
      <c r="B2685" s="39"/>
    </row>
    <row r="2686" spans="1:2">
      <c r="A2686" s="30"/>
      <c r="B2686" s="39"/>
    </row>
    <row r="2687" spans="1:2">
      <c r="A2687" s="30"/>
      <c r="B2687" s="39"/>
    </row>
    <row r="2688" spans="1:2">
      <c r="A2688" s="30"/>
      <c r="B2688" s="39"/>
    </row>
    <row r="2689" spans="1:2">
      <c r="A2689" s="30"/>
      <c r="B2689" s="39"/>
    </row>
    <row r="2690" spans="1:2">
      <c r="A2690" s="30"/>
      <c r="B2690" s="39"/>
    </row>
    <row r="2691" spans="1:2">
      <c r="A2691" s="30"/>
      <c r="B2691" s="39"/>
    </row>
    <row r="2692" spans="1:2">
      <c r="A2692" s="30"/>
      <c r="B2692" s="39"/>
    </row>
    <row r="2693" spans="1:2">
      <c r="A2693" s="30"/>
      <c r="B2693" s="39"/>
    </row>
    <row r="2694" spans="1:2">
      <c r="A2694" s="30"/>
      <c r="B2694" s="39"/>
    </row>
    <row r="2695" spans="1:2">
      <c r="A2695" s="30"/>
      <c r="B2695" s="39"/>
    </row>
    <row r="2696" spans="1:2">
      <c r="A2696" s="30"/>
      <c r="B2696" s="39"/>
    </row>
    <row r="2697" spans="1:2">
      <c r="A2697" s="30"/>
      <c r="B2697" s="39"/>
    </row>
    <row r="2698" spans="1:2">
      <c r="A2698" s="30"/>
      <c r="B2698" s="39"/>
    </row>
    <row r="2699" spans="1:2">
      <c r="A2699" s="30"/>
      <c r="B2699" s="39"/>
    </row>
    <row r="2700" spans="1:2">
      <c r="A2700" s="30"/>
      <c r="B2700" s="39"/>
    </row>
    <row r="2701" spans="1:2">
      <c r="A2701" s="30"/>
      <c r="B2701" s="39"/>
    </row>
    <row r="2702" spans="1:2">
      <c r="A2702" s="30"/>
      <c r="B2702" s="39"/>
    </row>
    <row r="2703" spans="1:2">
      <c r="A2703" s="30"/>
      <c r="B2703" s="39"/>
    </row>
    <row r="2704" spans="1:2">
      <c r="A2704" s="30"/>
      <c r="B2704" s="39"/>
    </row>
    <row r="2705" spans="1:2">
      <c r="A2705" s="30"/>
      <c r="B2705" s="39"/>
    </row>
    <row r="2706" spans="1:2">
      <c r="A2706" s="30"/>
      <c r="B2706" s="39"/>
    </row>
    <row r="2707" spans="1:2">
      <c r="A2707" s="30"/>
      <c r="B2707" s="39"/>
    </row>
    <row r="2708" spans="1:2">
      <c r="A2708" s="30"/>
      <c r="B2708" s="39"/>
    </row>
    <row r="2709" spans="1:2">
      <c r="A2709" s="30"/>
      <c r="B2709" s="39"/>
    </row>
    <row r="2710" spans="1:2">
      <c r="A2710" s="30"/>
      <c r="B2710" s="39"/>
    </row>
    <row r="2711" spans="1:2">
      <c r="A2711" s="30"/>
      <c r="B2711" s="39"/>
    </row>
    <row r="2712" spans="1:2">
      <c r="A2712" s="30"/>
      <c r="B2712" s="39"/>
    </row>
    <row r="2713" spans="1:2">
      <c r="A2713" s="30"/>
      <c r="B2713" s="39"/>
    </row>
    <row r="2714" spans="1:2">
      <c r="A2714" s="30"/>
      <c r="B2714" s="39"/>
    </row>
    <row r="2715" spans="1:2">
      <c r="A2715" s="30"/>
      <c r="B2715" s="39"/>
    </row>
    <row r="2716" spans="1:2">
      <c r="A2716" s="30"/>
      <c r="B2716" s="39"/>
    </row>
    <row r="2717" spans="1:2">
      <c r="A2717" s="30"/>
      <c r="B2717" s="39"/>
    </row>
    <row r="2718" spans="1:2">
      <c r="A2718" s="30"/>
      <c r="B2718" s="39"/>
    </row>
    <row r="2719" spans="1:2">
      <c r="A2719" s="30"/>
      <c r="B2719" s="39"/>
    </row>
    <row r="2720" spans="1:2">
      <c r="A2720" s="30"/>
      <c r="B2720" s="39"/>
    </row>
    <row r="2721" spans="1:2">
      <c r="A2721" s="30"/>
      <c r="B2721" s="39"/>
    </row>
    <row r="2722" spans="1:2">
      <c r="A2722" s="30"/>
      <c r="B2722" s="39"/>
    </row>
    <row r="2723" spans="1:2">
      <c r="A2723" s="30"/>
      <c r="B2723" s="39"/>
    </row>
    <row r="2724" spans="1:2">
      <c r="A2724" s="30"/>
      <c r="B2724" s="39"/>
    </row>
    <row r="2725" spans="1:2">
      <c r="A2725" s="30"/>
      <c r="B2725" s="39"/>
    </row>
    <row r="2726" spans="1:2">
      <c r="A2726" s="30"/>
      <c r="B2726" s="39"/>
    </row>
    <row r="2727" spans="1:2">
      <c r="A2727" s="30"/>
      <c r="B2727" s="39"/>
    </row>
    <row r="2728" spans="1:2">
      <c r="A2728" s="30"/>
      <c r="B2728" s="39"/>
    </row>
    <row r="2729" spans="1:2">
      <c r="A2729" s="30"/>
      <c r="B2729" s="39"/>
    </row>
    <row r="2730" spans="1:2">
      <c r="A2730" s="30"/>
      <c r="B2730" s="39"/>
    </row>
    <row r="2731" spans="1:2">
      <c r="A2731" s="30"/>
      <c r="B2731" s="39"/>
    </row>
    <row r="2732" spans="1:2">
      <c r="A2732" s="30"/>
      <c r="B2732" s="39"/>
    </row>
    <row r="2733" spans="1:2">
      <c r="A2733" s="30"/>
      <c r="B2733" s="39"/>
    </row>
    <row r="2734" spans="1:2">
      <c r="A2734" s="30"/>
      <c r="B2734" s="39"/>
    </row>
    <row r="2735" spans="1:2">
      <c r="A2735" s="30"/>
      <c r="B2735" s="39"/>
    </row>
    <row r="2736" spans="1:2">
      <c r="A2736" s="30"/>
      <c r="B2736" s="39"/>
    </row>
    <row r="2737" spans="1:2">
      <c r="A2737" s="30"/>
      <c r="B2737" s="39"/>
    </row>
    <row r="2738" spans="1:2">
      <c r="A2738" s="30"/>
      <c r="B2738" s="39"/>
    </row>
    <row r="2739" spans="1:2">
      <c r="A2739" s="30"/>
      <c r="B2739" s="39"/>
    </row>
    <row r="2740" spans="1:2">
      <c r="A2740" s="30"/>
      <c r="B2740" s="39"/>
    </row>
    <row r="2741" spans="1:2">
      <c r="A2741" s="30"/>
      <c r="B2741" s="39"/>
    </row>
    <row r="2742" spans="1:2">
      <c r="A2742" s="30"/>
      <c r="B2742" s="39"/>
    </row>
    <row r="2743" spans="1:2">
      <c r="A2743" s="30"/>
      <c r="B2743" s="39"/>
    </row>
    <row r="2744" spans="1:2">
      <c r="A2744" s="30"/>
      <c r="B2744" s="39"/>
    </row>
    <row r="2745" spans="1:2">
      <c r="A2745" s="30"/>
      <c r="B2745" s="39"/>
    </row>
    <row r="2746" spans="1:2">
      <c r="A2746" s="30"/>
      <c r="B2746" s="39"/>
    </row>
    <row r="2747" spans="1:2">
      <c r="A2747" s="30"/>
      <c r="B2747" s="39"/>
    </row>
    <row r="2748" spans="1:2">
      <c r="A2748" s="30"/>
      <c r="B2748" s="39"/>
    </row>
    <row r="2749" spans="1:2">
      <c r="A2749" s="30"/>
      <c r="B2749" s="39"/>
    </row>
    <row r="2750" spans="1:2">
      <c r="A2750" s="30"/>
      <c r="B2750" s="39"/>
    </row>
    <row r="2751" spans="1:2">
      <c r="A2751" s="30"/>
      <c r="B2751" s="39"/>
    </row>
    <row r="2752" spans="1:2">
      <c r="A2752" s="30"/>
      <c r="B2752" s="39"/>
    </row>
    <row r="2753" spans="1:2">
      <c r="A2753" s="30"/>
      <c r="B2753" s="39"/>
    </row>
    <row r="2754" spans="1:2">
      <c r="A2754" s="30"/>
      <c r="B2754" s="39"/>
    </row>
    <row r="2755" spans="1:2">
      <c r="A2755" s="30"/>
      <c r="B2755" s="39"/>
    </row>
    <row r="2756" spans="1:2">
      <c r="A2756" s="30"/>
      <c r="B2756" s="39"/>
    </row>
    <row r="2757" spans="1:2">
      <c r="A2757" s="30"/>
      <c r="B2757" s="39"/>
    </row>
    <row r="2758" spans="1:2">
      <c r="A2758" s="30"/>
      <c r="B2758" s="39"/>
    </row>
    <row r="2759" spans="1:2">
      <c r="A2759" s="30"/>
      <c r="B2759" s="39"/>
    </row>
    <row r="2760" spans="1:2">
      <c r="A2760" s="30"/>
      <c r="B2760" s="39"/>
    </row>
    <row r="2761" spans="1:2">
      <c r="A2761" s="30"/>
      <c r="B2761" s="39"/>
    </row>
    <row r="2762" spans="1:2">
      <c r="A2762" s="30"/>
      <c r="B2762" s="39"/>
    </row>
    <row r="2763" spans="1:2">
      <c r="A2763" s="30"/>
      <c r="B2763" s="39"/>
    </row>
    <row r="2764" spans="1:2">
      <c r="A2764" s="30"/>
      <c r="B2764" s="39"/>
    </row>
    <row r="2765" spans="1:2">
      <c r="A2765" s="30"/>
      <c r="B2765" s="39"/>
    </row>
    <row r="2766" spans="1:2">
      <c r="A2766" s="30"/>
      <c r="B2766" s="39"/>
    </row>
    <row r="2767" spans="1:2">
      <c r="A2767" s="30"/>
      <c r="B2767" s="39"/>
    </row>
    <row r="2768" spans="1:2">
      <c r="A2768" s="30"/>
      <c r="B2768" s="39"/>
    </row>
    <row r="2769" spans="1:2">
      <c r="A2769" s="30"/>
      <c r="B2769" s="39"/>
    </row>
    <row r="2770" spans="1:2">
      <c r="A2770" s="30"/>
      <c r="B2770" s="39"/>
    </row>
    <row r="2771" spans="1:2">
      <c r="A2771" s="30"/>
      <c r="B2771" s="39"/>
    </row>
    <row r="2772" spans="1:2">
      <c r="A2772" s="30"/>
      <c r="B2772" s="39"/>
    </row>
    <row r="2773" spans="1:2">
      <c r="A2773" s="30"/>
      <c r="B2773" s="39"/>
    </row>
    <row r="2774" spans="1:2">
      <c r="A2774" s="30"/>
      <c r="B2774" s="39"/>
    </row>
    <row r="2775" spans="1:2">
      <c r="A2775" s="30"/>
      <c r="B2775" s="39"/>
    </row>
    <row r="2776" spans="1:2">
      <c r="A2776" s="30"/>
      <c r="B2776" s="39"/>
    </row>
    <row r="2777" spans="1:2">
      <c r="A2777" s="30"/>
      <c r="B2777" s="39"/>
    </row>
    <row r="2778" spans="1:2">
      <c r="A2778" s="30"/>
      <c r="B2778" s="39"/>
    </row>
    <row r="2779" spans="1:2">
      <c r="A2779" s="30"/>
      <c r="B2779" s="39"/>
    </row>
    <row r="2780" spans="1:2">
      <c r="A2780" s="30"/>
      <c r="B2780" s="39"/>
    </row>
    <row r="2781" spans="1:2">
      <c r="A2781" s="30"/>
      <c r="B2781" s="39"/>
    </row>
    <row r="2782" spans="1:2">
      <c r="A2782" s="30"/>
      <c r="B2782" s="39"/>
    </row>
    <row r="2783" spans="1:2">
      <c r="A2783" s="30"/>
      <c r="B2783" s="39"/>
    </row>
    <row r="2784" spans="1:2">
      <c r="A2784" s="30"/>
      <c r="B2784" s="39"/>
    </row>
    <row r="2785" spans="1:2">
      <c r="A2785" s="30"/>
      <c r="B2785" s="39"/>
    </row>
    <row r="2786" spans="1:2">
      <c r="A2786" s="30"/>
      <c r="B2786" s="39"/>
    </row>
    <row r="2787" spans="1:2">
      <c r="A2787" s="30"/>
      <c r="B2787" s="39"/>
    </row>
    <row r="2788" spans="1:2">
      <c r="A2788" s="30"/>
      <c r="B2788" s="39"/>
    </row>
    <row r="2789" spans="1:2">
      <c r="A2789" s="30"/>
      <c r="B2789" s="39"/>
    </row>
    <row r="2790" spans="1:2">
      <c r="A2790" s="30"/>
      <c r="B2790" s="39"/>
    </row>
    <row r="2791" spans="1:2">
      <c r="A2791" s="30"/>
      <c r="B2791" s="39"/>
    </row>
    <row r="2792" spans="1:2">
      <c r="A2792" s="30"/>
      <c r="B2792" s="39"/>
    </row>
    <row r="2793" spans="1:2">
      <c r="A2793" s="30"/>
      <c r="B2793" s="39"/>
    </row>
    <row r="2794" spans="1:2">
      <c r="A2794" s="30"/>
      <c r="B2794" s="39"/>
    </row>
    <row r="2795" spans="1:2">
      <c r="A2795" s="30"/>
      <c r="B2795" s="39"/>
    </row>
    <row r="2796" spans="1:2">
      <c r="A2796" s="30"/>
      <c r="B2796" s="39"/>
    </row>
    <row r="2797" spans="1:2">
      <c r="A2797" s="30"/>
      <c r="B2797" s="39"/>
    </row>
    <row r="2798" spans="1:2">
      <c r="A2798" s="30"/>
      <c r="B2798" s="39"/>
    </row>
    <row r="2799" spans="1:2">
      <c r="A2799" s="30"/>
      <c r="B2799" s="39"/>
    </row>
    <row r="2800" spans="1:2">
      <c r="A2800" s="30"/>
      <c r="B2800" s="39"/>
    </row>
    <row r="2801" spans="1:2">
      <c r="A2801" s="30"/>
      <c r="B2801" s="39"/>
    </row>
    <row r="2802" spans="1:2">
      <c r="A2802" s="30"/>
      <c r="B2802" s="39"/>
    </row>
    <row r="2803" spans="1:2">
      <c r="A2803" s="30"/>
      <c r="B2803" s="39"/>
    </row>
    <row r="2804" spans="1:2">
      <c r="A2804" s="30"/>
      <c r="B2804" s="39"/>
    </row>
    <row r="2805" spans="1:2">
      <c r="A2805" s="30"/>
      <c r="B2805" s="39"/>
    </row>
    <row r="2806" spans="1:2">
      <c r="A2806" s="30"/>
      <c r="B2806" s="39"/>
    </row>
    <row r="2807" spans="1:2">
      <c r="A2807" s="30"/>
      <c r="B2807" s="39"/>
    </row>
    <row r="2808" spans="1:2">
      <c r="A2808" s="30"/>
      <c r="B2808" s="39"/>
    </row>
    <row r="2809" spans="1:2">
      <c r="A2809" s="30"/>
      <c r="B2809" s="39"/>
    </row>
    <row r="2810" spans="1:2">
      <c r="A2810" s="30"/>
      <c r="B2810" s="39"/>
    </row>
    <row r="2811" spans="1:2">
      <c r="A2811" s="30"/>
      <c r="B2811" s="39"/>
    </row>
    <row r="2812" spans="1:2">
      <c r="A2812" s="30"/>
      <c r="B2812" s="39"/>
    </row>
    <row r="2813" spans="1:2">
      <c r="A2813" s="30"/>
      <c r="B2813" s="39"/>
    </row>
    <row r="2814" spans="1:2">
      <c r="A2814" s="30"/>
      <c r="B2814" s="39"/>
    </row>
    <row r="2815" spans="1:2">
      <c r="A2815" s="30"/>
      <c r="B2815" s="39"/>
    </row>
    <row r="2816" spans="1:2">
      <c r="A2816" s="30"/>
      <c r="B2816" s="39"/>
    </row>
    <row r="2817" spans="1:2">
      <c r="A2817" s="30"/>
      <c r="B2817" s="39"/>
    </row>
    <row r="2818" spans="1:2">
      <c r="A2818" s="30"/>
      <c r="B2818" s="39"/>
    </row>
    <row r="2819" spans="1:2">
      <c r="A2819" s="30"/>
      <c r="B2819" s="39"/>
    </row>
    <row r="2820" spans="1:2">
      <c r="A2820" s="30"/>
      <c r="B2820" s="39"/>
    </row>
    <row r="2821" spans="1:2">
      <c r="A2821" s="30"/>
      <c r="B2821" s="39"/>
    </row>
    <row r="2822" spans="1:2">
      <c r="A2822" s="30"/>
      <c r="B2822" s="39"/>
    </row>
    <row r="2823" spans="1:2">
      <c r="A2823" s="30"/>
      <c r="B2823" s="39"/>
    </row>
    <row r="2824" spans="1:2">
      <c r="A2824" s="30"/>
      <c r="B2824" s="39"/>
    </row>
    <row r="2825" spans="1:2">
      <c r="A2825" s="30"/>
      <c r="B2825" s="39"/>
    </row>
    <row r="2826" spans="1:2">
      <c r="A2826" s="30"/>
      <c r="B2826" s="39"/>
    </row>
    <row r="2827" spans="1:2">
      <c r="A2827" s="30"/>
      <c r="B2827" s="39"/>
    </row>
    <row r="2828" spans="1:2">
      <c r="A2828" s="30"/>
      <c r="B2828" s="39"/>
    </row>
    <row r="2829" spans="1:2">
      <c r="A2829" s="30"/>
      <c r="B2829" s="39"/>
    </row>
    <row r="2830" spans="1:2">
      <c r="A2830" s="30"/>
      <c r="B2830" s="39"/>
    </row>
    <row r="2831" spans="1:2">
      <c r="A2831" s="30"/>
      <c r="B2831" s="39"/>
    </row>
    <row r="2832" spans="1:2">
      <c r="A2832" s="30"/>
      <c r="B2832" s="39"/>
    </row>
    <row r="2833" spans="1:2">
      <c r="A2833" s="30"/>
      <c r="B2833" s="39"/>
    </row>
    <row r="2834" spans="1:2">
      <c r="A2834" s="30"/>
      <c r="B2834" s="39"/>
    </row>
    <row r="2835" spans="1:2">
      <c r="A2835" s="30"/>
      <c r="B2835" s="39"/>
    </row>
    <row r="2836" spans="1:2">
      <c r="A2836" s="30"/>
      <c r="B2836" s="39"/>
    </row>
    <row r="2837" spans="1:2">
      <c r="A2837" s="30"/>
      <c r="B2837" s="39"/>
    </row>
    <row r="2838" spans="1:2">
      <c r="A2838" s="30"/>
      <c r="B2838" s="39"/>
    </row>
    <row r="2839" spans="1:2">
      <c r="A2839" s="30"/>
      <c r="B2839" s="39"/>
    </row>
    <row r="2840" spans="1:2">
      <c r="A2840" s="30"/>
      <c r="B2840" s="39"/>
    </row>
    <row r="2841" spans="1:2">
      <c r="A2841" s="30"/>
      <c r="B2841" s="39"/>
    </row>
    <row r="2842" spans="1:2">
      <c r="A2842" s="30"/>
      <c r="B2842" s="39"/>
    </row>
    <row r="2843" spans="1:2">
      <c r="A2843" s="30"/>
      <c r="B2843" s="39"/>
    </row>
    <row r="2844" spans="1:2">
      <c r="A2844" s="30"/>
      <c r="B2844" s="39"/>
    </row>
    <row r="2845" spans="1:2">
      <c r="A2845" s="30"/>
      <c r="B2845" s="39"/>
    </row>
    <row r="2846" spans="1:2">
      <c r="A2846" s="30"/>
      <c r="B2846" s="39"/>
    </row>
    <row r="2847" spans="1:2">
      <c r="A2847" s="30"/>
      <c r="B2847" s="39"/>
    </row>
    <row r="2848" spans="1:2">
      <c r="A2848" s="30"/>
      <c r="B2848" s="39"/>
    </row>
    <row r="2849" spans="1:2">
      <c r="A2849" s="30"/>
      <c r="B2849" s="39"/>
    </row>
    <row r="2850" spans="1:2">
      <c r="A2850" s="30"/>
      <c r="B2850" s="39"/>
    </row>
    <row r="2851" spans="1:2">
      <c r="A2851" s="30"/>
      <c r="B2851" s="39"/>
    </row>
    <row r="2852" spans="1:2">
      <c r="A2852" s="30"/>
      <c r="B2852" s="39"/>
    </row>
    <row r="2853" spans="1:2">
      <c r="A2853" s="30"/>
      <c r="B2853" s="39"/>
    </row>
    <row r="2854" spans="1:2">
      <c r="A2854" s="30"/>
      <c r="B2854" s="39"/>
    </row>
    <row r="2855" spans="1:2">
      <c r="A2855" s="30"/>
      <c r="B2855" s="39"/>
    </row>
    <row r="2856" spans="1:2">
      <c r="A2856" s="30"/>
      <c r="B2856" s="39"/>
    </row>
    <row r="2857" spans="1:2">
      <c r="A2857" s="30"/>
      <c r="B2857" s="39"/>
    </row>
    <row r="2858" spans="1:2">
      <c r="A2858" s="30"/>
      <c r="B2858" s="39"/>
    </row>
    <row r="2859" spans="1:2">
      <c r="A2859" s="30"/>
      <c r="B2859" s="39"/>
    </row>
    <row r="2860" spans="1:2">
      <c r="A2860" s="30"/>
      <c r="B2860" s="39"/>
    </row>
    <row r="2861" spans="1:2">
      <c r="A2861" s="30"/>
      <c r="B2861" s="39"/>
    </row>
    <row r="2862" spans="1:2">
      <c r="A2862" s="30"/>
      <c r="B2862" s="39"/>
    </row>
    <row r="2863" spans="1:2">
      <c r="A2863" s="30"/>
      <c r="B2863" s="39"/>
    </row>
    <row r="2864" spans="1:2">
      <c r="A2864" s="30"/>
      <c r="B2864" s="39"/>
    </row>
    <row r="2865" spans="1:2">
      <c r="A2865" s="30"/>
      <c r="B2865" s="39"/>
    </row>
    <row r="2866" spans="1:2">
      <c r="A2866" s="30"/>
      <c r="B2866" s="39"/>
    </row>
    <row r="2867" spans="1:2">
      <c r="A2867" s="30"/>
      <c r="B2867" s="39"/>
    </row>
    <row r="2868" spans="1:2">
      <c r="A2868" s="30"/>
      <c r="B2868" s="39"/>
    </row>
    <row r="2869" spans="1:2">
      <c r="A2869" s="30"/>
      <c r="B2869" s="39"/>
    </row>
    <row r="2870" spans="1:2">
      <c r="A2870" s="30"/>
      <c r="B2870" s="39"/>
    </row>
    <row r="2871" spans="1:2">
      <c r="A2871" s="30"/>
      <c r="B2871" s="39"/>
    </row>
    <row r="2872" spans="1:2">
      <c r="A2872" s="30"/>
      <c r="B2872" s="39"/>
    </row>
    <row r="2873" spans="1:2">
      <c r="A2873" s="30"/>
      <c r="B2873" s="39"/>
    </row>
    <row r="2874" spans="1:2">
      <c r="A2874" s="30"/>
      <c r="B2874" s="39"/>
    </row>
    <row r="2875" spans="1:2">
      <c r="A2875" s="30"/>
      <c r="B2875" s="39"/>
    </row>
    <row r="2876" spans="1:2">
      <c r="A2876" s="30"/>
      <c r="B2876" s="39"/>
    </row>
    <row r="2877" spans="1:2">
      <c r="A2877" s="30"/>
      <c r="B2877" s="39"/>
    </row>
    <row r="2878" spans="1:2">
      <c r="A2878" s="30"/>
      <c r="B2878" s="39"/>
    </row>
    <row r="2879" spans="1:2">
      <c r="A2879" s="30"/>
      <c r="B2879" s="39"/>
    </row>
    <row r="2880" spans="1:2">
      <c r="A2880" s="30"/>
      <c r="B2880" s="39"/>
    </row>
    <row r="2881" spans="1:2">
      <c r="A2881" s="30"/>
      <c r="B2881" s="39"/>
    </row>
    <row r="2882" spans="1:2">
      <c r="A2882" s="30"/>
      <c r="B2882" s="39"/>
    </row>
    <row r="2883" spans="1:2">
      <c r="A2883" s="30"/>
      <c r="B2883" s="39"/>
    </row>
    <row r="2884" spans="1:2">
      <c r="A2884" s="30"/>
      <c r="B2884" s="39"/>
    </row>
    <row r="2885" spans="1:2">
      <c r="A2885" s="30"/>
      <c r="B2885" s="39"/>
    </row>
    <row r="2886" spans="1:2">
      <c r="A2886" s="30"/>
      <c r="B2886" s="39"/>
    </row>
    <row r="2887" spans="1:2">
      <c r="A2887" s="30"/>
      <c r="B2887" s="39"/>
    </row>
    <row r="2888" spans="1:2">
      <c r="A2888" s="30"/>
      <c r="B2888" s="39"/>
    </row>
    <row r="2889" spans="1:2">
      <c r="A2889" s="30"/>
      <c r="B2889" s="39"/>
    </row>
    <row r="2890" spans="1:2">
      <c r="A2890" s="30"/>
      <c r="B2890" s="39"/>
    </row>
    <row r="2891" spans="1:2">
      <c r="A2891" s="30"/>
      <c r="B2891" s="39"/>
    </row>
    <row r="2892" spans="1:2">
      <c r="A2892" s="30"/>
      <c r="B2892" s="39"/>
    </row>
    <row r="2893" spans="1:2">
      <c r="A2893" s="30"/>
      <c r="B2893" s="39"/>
    </row>
    <row r="2894" spans="1:2">
      <c r="A2894" s="30"/>
      <c r="B2894" s="39"/>
    </row>
    <row r="2895" spans="1:2">
      <c r="A2895" s="30"/>
      <c r="B2895" s="39"/>
    </row>
    <row r="2896" spans="1:2">
      <c r="A2896" s="30"/>
      <c r="B2896" s="39"/>
    </row>
    <row r="2897" spans="1:2">
      <c r="A2897" s="30"/>
      <c r="B2897" s="39"/>
    </row>
    <row r="2898" spans="1:2">
      <c r="A2898" s="30"/>
      <c r="B2898" s="39"/>
    </row>
    <row r="2899" spans="1:2">
      <c r="A2899" s="30"/>
      <c r="B2899" s="39"/>
    </row>
    <row r="2900" spans="1:2">
      <c r="A2900" s="30"/>
      <c r="B2900" s="39"/>
    </row>
    <row r="2901" spans="1:2">
      <c r="A2901" s="30"/>
      <c r="B2901" s="39"/>
    </row>
    <row r="2902" spans="1:2">
      <c r="A2902" s="30"/>
      <c r="B2902" s="39"/>
    </row>
    <row r="2903" spans="1:2">
      <c r="A2903" s="30"/>
      <c r="B2903" s="39"/>
    </row>
    <row r="2904" spans="1:2">
      <c r="A2904" s="30"/>
      <c r="B2904" s="39"/>
    </row>
    <row r="2905" spans="1:2">
      <c r="A2905" s="30"/>
      <c r="B2905" s="39"/>
    </row>
    <row r="2906" spans="1:2">
      <c r="A2906" s="30"/>
      <c r="B2906" s="39"/>
    </row>
    <row r="2907" spans="1:2">
      <c r="A2907" s="30"/>
      <c r="B2907" s="39"/>
    </row>
    <row r="2908" spans="1:2">
      <c r="A2908" s="30"/>
      <c r="B2908" s="39"/>
    </row>
    <row r="2909" spans="1:2">
      <c r="A2909" s="30"/>
      <c r="B2909" s="39"/>
    </row>
    <row r="2910" spans="1:2">
      <c r="A2910" s="30"/>
      <c r="B2910" s="39"/>
    </row>
    <row r="2911" spans="1:2">
      <c r="A2911" s="30"/>
      <c r="B2911" s="39"/>
    </row>
    <row r="2912" spans="1:2">
      <c r="A2912" s="30"/>
      <c r="B2912" s="39"/>
    </row>
    <row r="2913" spans="1:2">
      <c r="A2913" s="30"/>
      <c r="B2913" s="39"/>
    </row>
    <row r="2914" spans="1:2">
      <c r="A2914" s="30"/>
      <c r="B2914" s="39"/>
    </row>
    <row r="2915" spans="1:2">
      <c r="A2915" s="30"/>
      <c r="B2915" s="39"/>
    </row>
    <row r="2916" spans="1:2">
      <c r="A2916" s="30"/>
      <c r="B2916" s="39"/>
    </row>
    <row r="2917" spans="1:2">
      <c r="A2917" s="30"/>
      <c r="B2917" s="39"/>
    </row>
    <row r="2918" spans="1:2">
      <c r="A2918" s="30"/>
      <c r="B2918" s="39"/>
    </row>
    <row r="2919" spans="1:2">
      <c r="A2919" s="30"/>
      <c r="B2919" s="39"/>
    </row>
    <row r="2920" spans="1:2">
      <c r="A2920" s="30"/>
      <c r="B2920" s="39"/>
    </row>
    <row r="2921" spans="1:2">
      <c r="A2921" s="30"/>
      <c r="B2921" s="39"/>
    </row>
    <row r="2922" spans="1:2">
      <c r="A2922" s="30"/>
      <c r="B2922" s="39"/>
    </row>
    <row r="2923" spans="1:2">
      <c r="A2923" s="30"/>
      <c r="B2923" s="39"/>
    </row>
    <row r="2924" spans="1:2">
      <c r="A2924" s="30"/>
      <c r="B2924" s="39"/>
    </row>
    <row r="2925" spans="1:2">
      <c r="A2925" s="30"/>
      <c r="B2925" s="39"/>
    </row>
    <row r="2926" spans="1:2">
      <c r="A2926" s="30"/>
      <c r="B2926" s="39"/>
    </row>
    <row r="2927" spans="1:2">
      <c r="A2927" s="30"/>
      <c r="B2927" s="39"/>
    </row>
    <row r="2928" spans="1:2">
      <c r="A2928" s="30"/>
      <c r="B2928" s="39"/>
    </row>
    <row r="2929" spans="1:2">
      <c r="A2929" s="30"/>
      <c r="B2929" s="39"/>
    </row>
    <row r="2930" spans="1:2">
      <c r="A2930" s="30"/>
      <c r="B2930" s="39"/>
    </row>
    <row r="2931" spans="1:2">
      <c r="A2931" s="30"/>
      <c r="B2931" s="39"/>
    </row>
    <row r="2932" spans="1:2">
      <c r="A2932" s="30"/>
      <c r="B2932" s="39"/>
    </row>
    <row r="2933" spans="1:2">
      <c r="A2933" s="30"/>
      <c r="B2933" s="39"/>
    </row>
    <row r="2934" spans="1:2">
      <c r="A2934" s="30"/>
      <c r="B2934" s="39"/>
    </row>
    <row r="2935" spans="1:2">
      <c r="A2935" s="30"/>
      <c r="B2935" s="39"/>
    </row>
    <row r="2936" spans="1:2">
      <c r="A2936" s="30"/>
      <c r="B2936" s="39"/>
    </row>
    <row r="2937" spans="1:2">
      <c r="A2937" s="30"/>
      <c r="B2937" s="39"/>
    </row>
    <row r="2938" spans="1:2">
      <c r="A2938" s="30"/>
      <c r="B2938" s="39"/>
    </row>
    <row r="2939" spans="1:2">
      <c r="A2939" s="30"/>
      <c r="B2939" s="39"/>
    </row>
    <row r="2940" spans="1:2">
      <c r="A2940" s="30"/>
      <c r="B2940" s="39"/>
    </row>
    <row r="2941" spans="1:2">
      <c r="A2941" s="30"/>
      <c r="B2941" s="39"/>
    </row>
    <row r="2942" spans="1:2">
      <c r="A2942" s="30"/>
      <c r="B2942" s="39"/>
    </row>
    <row r="2943" spans="1:2">
      <c r="A2943" s="30"/>
      <c r="B2943" s="39"/>
    </row>
    <row r="2944" spans="1:2">
      <c r="A2944" s="30"/>
      <c r="B2944" s="39"/>
    </row>
    <row r="2945" spans="1:2">
      <c r="A2945" s="30"/>
      <c r="B2945" s="39"/>
    </row>
    <row r="2946" spans="1:2">
      <c r="A2946" s="30"/>
      <c r="B2946" s="39"/>
    </row>
    <row r="2947" spans="1:2">
      <c r="A2947" s="30"/>
      <c r="B2947" s="39"/>
    </row>
    <row r="2948" spans="1:2">
      <c r="A2948" s="30"/>
      <c r="B2948" s="39"/>
    </row>
    <row r="2949" spans="1:2">
      <c r="A2949" s="30"/>
      <c r="B2949" s="39"/>
    </row>
    <row r="2950" spans="1:2">
      <c r="A2950" s="30"/>
      <c r="B2950" s="39"/>
    </row>
    <row r="2951" spans="1:2">
      <c r="A2951" s="30"/>
      <c r="B2951" s="39"/>
    </row>
    <row r="2952" spans="1:2">
      <c r="A2952" s="30"/>
      <c r="B2952" s="39"/>
    </row>
    <row r="2953" spans="1:2">
      <c r="A2953" s="30"/>
      <c r="B2953" s="39"/>
    </row>
    <row r="2954" spans="1:2">
      <c r="A2954" s="30"/>
      <c r="B2954" s="39"/>
    </row>
    <row r="2955" spans="1:2">
      <c r="A2955" s="30"/>
      <c r="B2955" s="39"/>
    </row>
    <row r="2956" spans="1:2">
      <c r="A2956" s="30"/>
      <c r="B2956" s="39"/>
    </row>
    <row r="2957" spans="1:2">
      <c r="A2957" s="30"/>
      <c r="B2957" s="39"/>
    </row>
    <row r="2958" spans="1:2">
      <c r="A2958" s="30"/>
      <c r="B2958" s="39"/>
    </row>
    <row r="2959" spans="1:2">
      <c r="A2959" s="30"/>
      <c r="B2959" s="39"/>
    </row>
    <row r="2960" spans="1:2">
      <c r="A2960" s="30"/>
      <c r="B2960" s="39"/>
    </row>
    <row r="2961" spans="1:2">
      <c r="A2961" s="30"/>
      <c r="B2961" s="39"/>
    </row>
    <row r="2962" spans="1:2">
      <c r="A2962" s="30"/>
      <c r="B2962" s="39"/>
    </row>
    <row r="2963" spans="1:2">
      <c r="A2963" s="30"/>
      <c r="B2963" s="39"/>
    </row>
    <row r="2964" spans="1:2">
      <c r="A2964" s="30"/>
      <c r="B2964" s="39"/>
    </row>
    <row r="2965" spans="1:2">
      <c r="A2965" s="30"/>
      <c r="B2965" s="39"/>
    </row>
    <row r="2966" spans="1:2">
      <c r="A2966" s="30"/>
      <c r="B2966" s="39"/>
    </row>
    <row r="2967" spans="1:2">
      <c r="A2967" s="30"/>
      <c r="B2967" s="39"/>
    </row>
    <row r="2968" spans="1:2">
      <c r="A2968" s="30"/>
      <c r="B2968" s="39"/>
    </row>
    <row r="2969" spans="1:2">
      <c r="A2969" s="30"/>
      <c r="B2969" s="39"/>
    </row>
    <row r="2970" spans="1:2">
      <c r="A2970" s="30"/>
      <c r="B2970" s="39"/>
    </row>
    <row r="2971" spans="1:2">
      <c r="A2971" s="30"/>
      <c r="B2971" s="39"/>
    </row>
    <row r="2972" spans="1:2">
      <c r="A2972" s="30"/>
      <c r="B2972" s="39"/>
    </row>
    <row r="2973" spans="1:2">
      <c r="A2973" s="30"/>
      <c r="B2973" s="39"/>
    </row>
    <row r="2974" spans="1:2">
      <c r="A2974" s="30"/>
      <c r="B2974" s="39"/>
    </row>
    <row r="2975" spans="1:2">
      <c r="A2975" s="30"/>
      <c r="B2975" s="39"/>
    </row>
    <row r="2976" spans="1:2">
      <c r="A2976" s="30"/>
      <c r="B2976" s="39"/>
    </row>
    <row r="2977" spans="1:2">
      <c r="A2977" s="30"/>
      <c r="B2977" s="39"/>
    </row>
    <row r="2978" spans="1:2">
      <c r="A2978" s="30"/>
      <c r="B2978" s="39"/>
    </row>
    <row r="2979" spans="1:2">
      <c r="A2979" s="30"/>
      <c r="B2979" s="39"/>
    </row>
    <row r="2980" spans="1:2">
      <c r="A2980" s="30"/>
      <c r="B2980" s="39"/>
    </row>
    <row r="2981" spans="1:2">
      <c r="A2981" s="30"/>
      <c r="B2981" s="39"/>
    </row>
    <row r="2982" spans="1:2">
      <c r="A2982" s="30"/>
      <c r="B2982" s="39"/>
    </row>
    <row r="2983" spans="1:2">
      <c r="A2983" s="30"/>
      <c r="B2983" s="39"/>
    </row>
    <row r="2984" spans="1:2">
      <c r="A2984" s="30"/>
      <c r="B2984" s="39"/>
    </row>
    <row r="2985" spans="1:2">
      <c r="A2985" s="30"/>
      <c r="B2985" s="39"/>
    </row>
    <row r="2986" spans="1:2">
      <c r="A2986" s="30"/>
      <c r="B2986" s="39"/>
    </row>
    <row r="2987" spans="1:2">
      <c r="A2987" s="30"/>
      <c r="B2987" s="39"/>
    </row>
    <row r="2988" spans="1:2">
      <c r="A2988" s="30"/>
      <c r="B2988" s="39"/>
    </row>
    <row r="2989" spans="1:2">
      <c r="A2989" s="30"/>
      <c r="B2989" s="39"/>
    </row>
    <row r="2990" spans="1:2">
      <c r="A2990" s="30"/>
      <c r="B2990" s="39"/>
    </row>
    <row r="2991" spans="1:2">
      <c r="A2991" s="30"/>
      <c r="B2991" s="39"/>
    </row>
    <row r="2992" spans="1:2">
      <c r="A2992" s="30"/>
      <c r="B2992" s="39"/>
    </row>
    <row r="2993" spans="1:2">
      <c r="A2993" s="30"/>
      <c r="B2993" s="39"/>
    </row>
    <row r="2994" spans="1:2">
      <c r="A2994" s="30"/>
      <c r="B2994" s="39"/>
    </row>
    <row r="2995" spans="1:2">
      <c r="A2995" s="30"/>
      <c r="B2995" s="39"/>
    </row>
    <row r="2996" spans="1:2">
      <c r="A2996" s="30"/>
      <c r="B2996" s="39"/>
    </row>
    <row r="2997" spans="1:2">
      <c r="A2997" s="30"/>
      <c r="B2997" s="39"/>
    </row>
    <row r="2998" spans="1:2">
      <c r="A2998" s="30"/>
      <c r="B2998" s="39"/>
    </row>
    <row r="2999" spans="1:2">
      <c r="A2999" s="30"/>
      <c r="B2999" s="39"/>
    </row>
    <row r="3000" spans="1:2">
      <c r="A3000" s="30"/>
      <c r="B3000" s="39"/>
    </row>
    <row r="3001" spans="1:2">
      <c r="A3001" s="30"/>
      <c r="B3001" s="39"/>
    </row>
    <row r="3002" spans="1:2">
      <c r="A3002" s="30"/>
      <c r="B3002" s="39"/>
    </row>
    <row r="3003" spans="1:2">
      <c r="A3003" s="30"/>
      <c r="B3003" s="39"/>
    </row>
    <row r="3004" spans="1:2">
      <c r="A3004" s="30"/>
      <c r="B3004" s="39"/>
    </row>
    <row r="3005" spans="1:2">
      <c r="A3005" s="30"/>
      <c r="B3005" s="39"/>
    </row>
    <row r="3006" spans="1:2">
      <c r="A3006" s="30"/>
      <c r="B3006" s="39"/>
    </row>
    <row r="3007" spans="1:2">
      <c r="A3007" s="30"/>
      <c r="B3007" s="39"/>
    </row>
    <row r="3008" spans="1:2">
      <c r="A3008" s="30"/>
      <c r="B3008" s="39"/>
    </row>
    <row r="3009" spans="1:2">
      <c r="A3009" s="30"/>
      <c r="B3009" s="39"/>
    </row>
    <row r="3010" spans="1:2">
      <c r="A3010" s="30"/>
      <c r="B3010" s="39"/>
    </row>
    <row r="3011" spans="1:2">
      <c r="A3011" s="30"/>
      <c r="B3011" s="39"/>
    </row>
    <row r="3012" spans="1:2">
      <c r="A3012" s="30"/>
      <c r="B3012" s="39"/>
    </row>
    <row r="3013" spans="1:2">
      <c r="A3013" s="30"/>
      <c r="B3013" s="39"/>
    </row>
    <row r="3014" spans="1:2">
      <c r="A3014" s="30"/>
      <c r="B3014" s="39"/>
    </row>
    <row r="3015" spans="1:2">
      <c r="A3015" s="30"/>
      <c r="B3015" s="39"/>
    </row>
    <row r="3016" spans="1:2">
      <c r="A3016" s="30"/>
      <c r="B3016" s="39"/>
    </row>
    <row r="3017" spans="1:2">
      <c r="A3017" s="30"/>
      <c r="B3017" s="39"/>
    </row>
    <row r="3018" spans="1:2">
      <c r="A3018" s="30"/>
      <c r="B3018" s="39"/>
    </row>
    <row r="3019" spans="1:2">
      <c r="A3019" s="30"/>
      <c r="B3019" s="39"/>
    </row>
    <row r="3020" spans="1:2">
      <c r="A3020" s="30"/>
      <c r="B3020" s="39"/>
    </row>
    <row r="3021" spans="1:2">
      <c r="A3021" s="30"/>
      <c r="B3021" s="39"/>
    </row>
    <row r="3022" spans="1:2">
      <c r="A3022" s="30"/>
      <c r="B3022" s="39"/>
    </row>
    <row r="3023" spans="1:2">
      <c r="A3023" s="30"/>
      <c r="B3023" s="39"/>
    </row>
    <row r="3024" spans="1:2">
      <c r="A3024" s="30"/>
      <c r="B3024" s="39"/>
    </row>
    <row r="3025" spans="1:2">
      <c r="A3025" s="30"/>
      <c r="B3025" s="39"/>
    </row>
    <row r="3026" spans="1:2">
      <c r="A3026" s="30"/>
      <c r="B3026" s="39"/>
    </row>
    <row r="3027" spans="1:2">
      <c r="A3027" s="30"/>
      <c r="B3027" s="39"/>
    </row>
    <row r="3028" spans="1:2">
      <c r="A3028" s="30"/>
      <c r="B3028" s="39"/>
    </row>
    <row r="3029" spans="1:2">
      <c r="A3029" s="30"/>
      <c r="B3029" s="39"/>
    </row>
    <row r="3030" spans="1:2">
      <c r="A3030" s="30"/>
      <c r="B3030" s="39"/>
    </row>
    <row r="3031" spans="1:2">
      <c r="A3031" s="30"/>
      <c r="B3031" s="39"/>
    </row>
    <row r="3032" spans="1:2">
      <c r="A3032" s="30"/>
      <c r="B3032" s="39"/>
    </row>
    <row r="3033" spans="1:2">
      <c r="A3033" s="30"/>
      <c r="B3033" s="39"/>
    </row>
    <row r="3034" spans="1:2">
      <c r="A3034" s="30"/>
      <c r="B3034" s="39"/>
    </row>
    <row r="3035" spans="1:2">
      <c r="A3035" s="30"/>
      <c r="B3035" s="39"/>
    </row>
    <row r="3036" spans="1:2">
      <c r="A3036" s="30"/>
      <c r="B3036" s="39"/>
    </row>
    <row r="3037" spans="1:2">
      <c r="A3037" s="30"/>
      <c r="B3037" s="39"/>
    </row>
    <row r="3038" spans="1:2">
      <c r="A3038" s="30"/>
      <c r="B3038" s="39"/>
    </row>
    <row r="3039" spans="1:2">
      <c r="A3039" s="30"/>
      <c r="B3039" s="39"/>
    </row>
    <row r="3040" spans="1:2">
      <c r="A3040" s="30"/>
      <c r="B3040" s="39"/>
    </row>
    <row r="3041" spans="1:2">
      <c r="A3041" s="30"/>
      <c r="B3041" s="39"/>
    </row>
    <row r="3042" spans="1:2">
      <c r="A3042" s="30"/>
      <c r="B3042" s="39"/>
    </row>
    <row r="3043" spans="1:2">
      <c r="A3043" s="30"/>
      <c r="B3043" s="39"/>
    </row>
    <row r="3044" spans="1:2">
      <c r="A3044" s="30"/>
      <c r="B3044" s="39"/>
    </row>
    <row r="3045" spans="1:2">
      <c r="A3045" s="30"/>
      <c r="B3045" s="39"/>
    </row>
    <row r="3046" spans="1:2">
      <c r="A3046" s="30"/>
      <c r="B3046" s="39"/>
    </row>
    <row r="3047" spans="1:2">
      <c r="A3047" s="30"/>
      <c r="B3047" s="39"/>
    </row>
    <row r="3048" spans="1:2">
      <c r="A3048" s="30"/>
      <c r="B3048" s="39"/>
    </row>
    <row r="3049" spans="1:2">
      <c r="A3049" s="30"/>
      <c r="B3049" s="39"/>
    </row>
    <row r="3050" spans="1:2">
      <c r="A3050" s="30"/>
      <c r="B3050" s="39"/>
    </row>
    <row r="3051" spans="1:2">
      <c r="A3051" s="30"/>
      <c r="B3051" s="39"/>
    </row>
    <row r="3052" spans="1:2">
      <c r="A3052" s="30"/>
      <c r="B3052" s="39"/>
    </row>
    <row r="3053" spans="1:2">
      <c r="A3053" s="30"/>
      <c r="B3053" s="39"/>
    </row>
    <row r="3054" spans="1:2">
      <c r="A3054" s="30"/>
      <c r="B3054" s="39"/>
    </row>
    <row r="3055" spans="1:2">
      <c r="A3055" s="30"/>
      <c r="B3055" s="39"/>
    </row>
    <row r="3056" spans="1:2">
      <c r="A3056" s="30"/>
      <c r="B3056" s="39"/>
    </row>
    <row r="3057" spans="1:2">
      <c r="A3057" s="30"/>
      <c r="B3057" s="39"/>
    </row>
    <row r="3058" spans="1:2">
      <c r="A3058" s="30"/>
      <c r="B3058" s="39"/>
    </row>
    <row r="3059" spans="1:2">
      <c r="A3059" s="30"/>
      <c r="B3059" s="39"/>
    </row>
    <row r="3060" spans="1:2">
      <c r="A3060" s="30"/>
      <c r="B3060" s="39"/>
    </row>
    <row r="3061" spans="1:2">
      <c r="A3061" s="30"/>
      <c r="B3061" s="39"/>
    </row>
    <row r="3062" spans="1:2">
      <c r="A3062" s="30"/>
      <c r="B3062" s="39"/>
    </row>
    <row r="3063" spans="1:2">
      <c r="A3063" s="30"/>
      <c r="B3063" s="39"/>
    </row>
    <row r="3064" spans="1:2">
      <c r="A3064" s="30"/>
      <c r="B3064" s="39"/>
    </row>
    <row r="3065" spans="1:2">
      <c r="A3065" s="30"/>
      <c r="B3065" s="39"/>
    </row>
    <row r="3066" spans="1:2">
      <c r="A3066" s="30"/>
      <c r="B3066" s="39"/>
    </row>
    <row r="3067" spans="1:2">
      <c r="A3067" s="30"/>
      <c r="B3067" s="39"/>
    </row>
    <row r="3068" spans="1:2">
      <c r="A3068" s="30"/>
      <c r="B3068" s="39"/>
    </row>
    <row r="3069" spans="1:2">
      <c r="A3069" s="30"/>
      <c r="B3069" s="39"/>
    </row>
    <row r="3070" spans="1:2">
      <c r="A3070" s="30"/>
      <c r="B3070" s="39"/>
    </row>
    <row r="3071" spans="1:2">
      <c r="A3071" s="30"/>
      <c r="B3071" s="39"/>
    </row>
    <row r="3072" spans="1:2">
      <c r="A3072" s="30"/>
      <c r="B3072" s="39"/>
    </row>
    <row r="3073" spans="1:2">
      <c r="A3073" s="30"/>
      <c r="B3073" s="39"/>
    </row>
    <row r="3074" spans="1:2">
      <c r="A3074" s="30"/>
      <c r="B3074" s="39"/>
    </row>
    <row r="3075" spans="1:2">
      <c r="A3075" s="30"/>
      <c r="B3075" s="39"/>
    </row>
    <row r="3076" spans="1:2">
      <c r="A3076" s="30"/>
      <c r="B3076" s="39"/>
    </row>
    <row r="3077" spans="1:2">
      <c r="A3077" s="30"/>
      <c r="B3077" s="39"/>
    </row>
    <row r="3078" spans="1:2">
      <c r="A3078" s="30"/>
      <c r="B3078" s="39"/>
    </row>
    <row r="3079" spans="1:2">
      <c r="A3079" s="30"/>
      <c r="B3079" s="39"/>
    </row>
    <row r="3080" spans="1:2">
      <c r="A3080" s="30"/>
      <c r="B3080" s="39"/>
    </row>
    <row r="3081" spans="1:2">
      <c r="A3081" s="30"/>
      <c r="B3081" s="39"/>
    </row>
    <row r="3082" spans="1:2">
      <c r="A3082" s="30"/>
      <c r="B3082" s="39"/>
    </row>
    <row r="3083" spans="1:2">
      <c r="A3083" s="30"/>
      <c r="B3083" s="39"/>
    </row>
    <row r="3084" spans="1:2">
      <c r="A3084" s="30"/>
      <c r="B3084" s="39"/>
    </row>
    <row r="3085" spans="1:2">
      <c r="A3085" s="30"/>
      <c r="B3085" s="39"/>
    </row>
    <row r="3086" spans="1:2">
      <c r="A3086" s="30"/>
      <c r="B3086" s="39"/>
    </row>
    <row r="3087" spans="1:2">
      <c r="A3087" s="30"/>
      <c r="B3087" s="39"/>
    </row>
    <row r="3088" spans="1:2">
      <c r="A3088" s="30"/>
      <c r="B3088" s="39"/>
    </row>
    <row r="3089" spans="1:2">
      <c r="A3089" s="30"/>
      <c r="B3089" s="39"/>
    </row>
    <row r="3090" spans="1:2">
      <c r="A3090" s="30"/>
      <c r="B3090" s="39"/>
    </row>
    <row r="3091" spans="1:2">
      <c r="A3091" s="30"/>
      <c r="B3091" s="39"/>
    </row>
    <row r="3092" spans="1:2">
      <c r="A3092" s="30"/>
      <c r="B3092" s="39"/>
    </row>
    <row r="3093" spans="1:2">
      <c r="A3093" s="30"/>
      <c r="B3093" s="39"/>
    </row>
    <row r="3094" spans="1:2">
      <c r="A3094" s="30"/>
      <c r="B3094" s="39"/>
    </row>
    <row r="3095" spans="1:2">
      <c r="A3095" s="30"/>
      <c r="B3095" s="39"/>
    </row>
    <row r="3096" spans="1:2">
      <c r="A3096" s="30"/>
      <c r="B3096" s="39"/>
    </row>
    <row r="3097" spans="1:2">
      <c r="A3097" s="30"/>
      <c r="B3097" s="39"/>
    </row>
    <row r="3098" spans="1:2">
      <c r="A3098" s="30"/>
      <c r="B3098" s="39"/>
    </row>
    <row r="3099" spans="1:2">
      <c r="A3099" s="30"/>
      <c r="B3099" s="39"/>
    </row>
    <row r="3100" spans="1:2">
      <c r="A3100" s="30"/>
      <c r="B3100" s="39"/>
    </row>
    <row r="3101" spans="1:2">
      <c r="A3101" s="30"/>
      <c r="B3101" s="39"/>
    </row>
    <row r="3102" spans="1:2">
      <c r="A3102" s="30"/>
      <c r="B3102" s="39"/>
    </row>
    <row r="3103" spans="1:2">
      <c r="A3103" s="30"/>
      <c r="B3103" s="39"/>
    </row>
    <row r="3104" spans="1:2">
      <c r="A3104" s="30"/>
      <c r="B3104" s="39"/>
    </row>
    <row r="3105" spans="1:2">
      <c r="A3105" s="30"/>
      <c r="B3105" s="39"/>
    </row>
    <row r="3106" spans="1:2">
      <c r="A3106" s="30"/>
      <c r="B3106" s="39"/>
    </row>
    <row r="3107" spans="1:2">
      <c r="A3107" s="30"/>
      <c r="B3107" s="39"/>
    </row>
    <row r="3108" spans="1:2">
      <c r="A3108" s="30"/>
      <c r="B3108" s="39"/>
    </row>
    <row r="3109" spans="1:2">
      <c r="A3109" s="30"/>
      <c r="B3109" s="39"/>
    </row>
    <row r="3110" spans="1:2">
      <c r="A3110" s="30"/>
      <c r="B3110" s="39"/>
    </row>
    <row r="3111" spans="1:2">
      <c r="A3111" s="30"/>
      <c r="B3111" s="39"/>
    </row>
    <row r="3112" spans="1:2">
      <c r="A3112" s="30"/>
      <c r="B3112" s="39"/>
    </row>
    <row r="3113" spans="1:2">
      <c r="A3113" s="30"/>
      <c r="B3113" s="39"/>
    </row>
    <row r="3114" spans="1:2">
      <c r="A3114" s="30"/>
      <c r="B3114" s="39"/>
    </row>
    <row r="3115" spans="1:2">
      <c r="A3115" s="30"/>
      <c r="B3115" s="39"/>
    </row>
    <row r="3116" spans="1:2">
      <c r="A3116" s="30"/>
      <c r="B3116" s="39"/>
    </row>
    <row r="3117" spans="1:2">
      <c r="A3117" s="30"/>
      <c r="B3117" s="39"/>
    </row>
    <row r="3118" spans="1:2">
      <c r="A3118" s="30"/>
      <c r="B3118" s="39"/>
    </row>
    <row r="3119" spans="1:2">
      <c r="A3119" s="30"/>
      <c r="B3119" s="39"/>
    </row>
    <row r="3120" spans="1:2">
      <c r="A3120" s="30"/>
      <c r="B3120" s="39"/>
    </row>
    <row r="3121" spans="1:2">
      <c r="A3121" s="30"/>
      <c r="B3121" s="39"/>
    </row>
    <row r="3122" spans="1:2">
      <c r="A3122" s="30"/>
      <c r="B3122" s="39"/>
    </row>
    <row r="3123" spans="1:2">
      <c r="A3123" s="30"/>
      <c r="B3123" s="39"/>
    </row>
    <row r="3124" spans="1:2">
      <c r="A3124" s="30"/>
      <c r="B3124" s="39"/>
    </row>
    <row r="3125" spans="1:2">
      <c r="A3125" s="30"/>
      <c r="B3125" s="39"/>
    </row>
    <row r="3126" spans="1:2">
      <c r="A3126" s="30"/>
      <c r="B3126" s="39"/>
    </row>
    <row r="3127" spans="1:2">
      <c r="A3127" s="30"/>
      <c r="B3127" s="39"/>
    </row>
    <row r="3128" spans="1:2">
      <c r="A3128" s="30"/>
      <c r="B3128" s="39"/>
    </row>
    <row r="3129" spans="1:2">
      <c r="A3129" s="30"/>
      <c r="B3129" s="39"/>
    </row>
    <row r="3130" spans="1:2">
      <c r="A3130" s="30"/>
      <c r="B3130" s="39"/>
    </row>
    <row r="3131" spans="1:2">
      <c r="A3131" s="30"/>
      <c r="B3131" s="39"/>
    </row>
    <row r="3132" spans="1:2">
      <c r="A3132" s="30"/>
      <c r="B3132" s="39"/>
    </row>
    <row r="3133" spans="1:2">
      <c r="A3133" s="30"/>
      <c r="B3133" s="39"/>
    </row>
    <row r="3134" spans="1:2">
      <c r="A3134" s="30"/>
      <c r="B3134" s="39"/>
    </row>
    <row r="3135" spans="1:2">
      <c r="A3135" s="30"/>
      <c r="B3135" s="39"/>
    </row>
    <row r="3136" spans="1:2">
      <c r="A3136" s="30"/>
      <c r="B3136" s="39"/>
    </row>
    <row r="3137" spans="1:2">
      <c r="A3137" s="30"/>
      <c r="B3137" s="39"/>
    </row>
    <row r="3138" spans="1:2">
      <c r="A3138" s="30"/>
      <c r="B3138" s="39"/>
    </row>
    <row r="3139" spans="1:2">
      <c r="A3139" s="30"/>
      <c r="B3139" s="39"/>
    </row>
    <row r="3140" spans="1:2">
      <c r="A3140" s="30"/>
      <c r="B3140" s="39"/>
    </row>
    <row r="3141" spans="1:2">
      <c r="A3141" s="30"/>
      <c r="B3141" s="39"/>
    </row>
    <row r="3142" spans="1:2">
      <c r="A3142" s="30"/>
      <c r="B3142" s="39"/>
    </row>
    <row r="3143" spans="1:2">
      <c r="A3143" s="30"/>
      <c r="B3143" s="39"/>
    </row>
    <row r="3144" spans="1:2">
      <c r="A3144" s="30"/>
      <c r="B3144" s="39"/>
    </row>
    <row r="3145" spans="1:2">
      <c r="A3145" s="30"/>
      <c r="B3145" s="39"/>
    </row>
    <row r="3146" spans="1:2">
      <c r="A3146" s="30"/>
      <c r="B3146" s="39"/>
    </row>
    <row r="3147" spans="1:2">
      <c r="A3147" s="30"/>
      <c r="B3147" s="39"/>
    </row>
    <row r="3148" spans="1:2">
      <c r="A3148" s="30"/>
      <c r="B3148" s="39"/>
    </row>
    <row r="3149" spans="1:2">
      <c r="A3149" s="30"/>
      <c r="B3149" s="39"/>
    </row>
    <row r="3150" spans="1:2">
      <c r="A3150" s="30"/>
      <c r="B3150" s="39"/>
    </row>
    <row r="3151" spans="1:2">
      <c r="A3151" s="30"/>
      <c r="B3151" s="39"/>
    </row>
    <row r="3152" spans="1:2">
      <c r="A3152" s="30"/>
      <c r="B3152" s="39"/>
    </row>
    <row r="3153" spans="1:2">
      <c r="A3153" s="30"/>
      <c r="B3153" s="39"/>
    </row>
    <row r="3154" spans="1:2">
      <c r="A3154" s="30"/>
      <c r="B3154" s="39"/>
    </row>
    <row r="3155" spans="1:2">
      <c r="A3155" s="30"/>
      <c r="B3155" s="39"/>
    </row>
    <row r="3156" spans="1:2">
      <c r="A3156" s="30"/>
      <c r="B3156" s="39"/>
    </row>
    <row r="3157" spans="1:2">
      <c r="A3157" s="30"/>
      <c r="B3157" s="39"/>
    </row>
    <row r="3158" spans="1:2">
      <c r="A3158" s="30"/>
      <c r="B3158" s="39"/>
    </row>
    <row r="3159" spans="1:2">
      <c r="A3159" s="30"/>
      <c r="B3159" s="39"/>
    </row>
    <row r="3160" spans="1:2">
      <c r="A3160" s="30"/>
      <c r="B3160" s="39"/>
    </row>
    <row r="3161" spans="1:2">
      <c r="A3161" s="30"/>
      <c r="B3161" s="39"/>
    </row>
    <row r="3162" spans="1:2">
      <c r="A3162" s="30"/>
      <c r="B3162" s="39"/>
    </row>
    <row r="3163" spans="1:2">
      <c r="A3163" s="30"/>
      <c r="B3163" s="39"/>
    </row>
    <row r="3164" spans="1:2">
      <c r="A3164" s="30"/>
      <c r="B3164" s="39"/>
    </row>
    <row r="3165" spans="1:2">
      <c r="A3165" s="30"/>
      <c r="B3165" s="39"/>
    </row>
    <row r="3166" spans="1:2">
      <c r="A3166" s="30"/>
      <c r="B3166" s="39"/>
    </row>
    <row r="3167" spans="1:2">
      <c r="A3167" s="30"/>
      <c r="B3167" s="39"/>
    </row>
    <row r="3168" spans="1:2">
      <c r="A3168" s="30"/>
      <c r="B3168" s="39"/>
    </row>
    <row r="3169" spans="1:2">
      <c r="A3169" s="30"/>
      <c r="B3169" s="39"/>
    </row>
    <row r="3170" spans="1:2">
      <c r="A3170" s="30"/>
      <c r="B3170" s="39"/>
    </row>
    <row r="3171" spans="1:2">
      <c r="A3171" s="30"/>
      <c r="B3171" s="39"/>
    </row>
    <row r="3172" spans="1:2">
      <c r="A3172" s="30"/>
      <c r="B3172" s="39"/>
    </row>
    <row r="3173" spans="1:2">
      <c r="A3173" s="30"/>
      <c r="B3173" s="39"/>
    </row>
    <row r="3174" spans="1:2">
      <c r="A3174" s="30"/>
      <c r="B3174" s="39"/>
    </row>
    <row r="3175" spans="1:2">
      <c r="A3175" s="30"/>
      <c r="B3175" s="39"/>
    </row>
    <row r="3176" spans="1:2">
      <c r="A3176" s="30"/>
      <c r="B3176" s="39"/>
    </row>
    <row r="3177" spans="1:2">
      <c r="A3177" s="30"/>
      <c r="B3177" s="39"/>
    </row>
    <row r="3178" spans="1:2">
      <c r="A3178" s="30"/>
      <c r="B3178" s="39"/>
    </row>
    <row r="3179" spans="1:2">
      <c r="A3179" s="30"/>
      <c r="B3179" s="39"/>
    </row>
    <row r="3180" spans="1:2">
      <c r="A3180" s="30"/>
      <c r="B3180" s="39"/>
    </row>
    <row r="3181" spans="1:2">
      <c r="A3181" s="30"/>
      <c r="B3181" s="39"/>
    </row>
    <row r="3182" spans="1:2">
      <c r="A3182" s="30"/>
      <c r="B3182" s="39"/>
    </row>
    <row r="3183" spans="1:2">
      <c r="A3183" s="30"/>
      <c r="B3183" s="39"/>
    </row>
    <row r="3184" spans="1:2">
      <c r="A3184" s="30"/>
      <c r="B3184" s="39"/>
    </row>
    <row r="3185" spans="1:2">
      <c r="A3185" s="30"/>
      <c r="B3185" s="39"/>
    </row>
    <row r="3186" spans="1:2">
      <c r="A3186" s="30"/>
      <c r="B3186" s="39"/>
    </row>
    <row r="3187" spans="1:2">
      <c r="A3187" s="30"/>
      <c r="B3187" s="39"/>
    </row>
    <row r="3188" spans="1:2">
      <c r="A3188" s="30"/>
      <c r="B3188" s="39"/>
    </row>
    <row r="3189" spans="1:2">
      <c r="A3189" s="30"/>
      <c r="B3189" s="39"/>
    </row>
    <row r="3190" spans="1:2">
      <c r="A3190" s="30"/>
      <c r="B3190" s="39"/>
    </row>
    <row r="3191" spans="1:2">
      <c r="A3191" s="30"/>
      <c r="B3191" s="39"/>
    </row>
    <row r="3192" spans="1:2">
      <c r="A3192" s="30"/>
      <c r="B3192" s="39"/>
    </row>
    <row r="3193" spans="1:2">
      <c r="A3193" s="30"/>
      <c r="B3193" s="39"/>
    </row>
    <row r="3194" spans="1:2">
      <c r="A3194" s="30"/>
      <c r="B3194" s="39"/>
    </row>
    <row r="3195" spans="1:2">
      <c r="A3195" s="30"/>
      <c r="B3195" s="39"/>
    </row>
    <row r="3196" spans="1:2">
      <c r="A3196" s="30"/>
      <c r="B3196" s="39"/>
    </row>
    <row r="3197" spans="1:2">
      <c r="A3197" s="30"/>
      <c r="B3197" s="39"/>
    </row>
    <row r="3198" spans="1:2">
      <c r="A3198" s="30"/>
      <c r="B3198" s="39"/>
    </row>
    <row r="3199" spans="1:2">
      <c r="A3199" s="30"/>
      <c r="B3199" s="39"/>
    </row>
    <row r="3200" spans="1:2">
      <c r="A3200" s="30"/>
      <c r="B3200" s="39"/>
    </row>
    <row r="3201" spans="1:2">
      <c r="A3201" s="30"/>
      <c r="B3201" s="39"/>
    </row>
    <row r="3202" spans="1:2">
      <c r="A3202" s="30"/>
      <c r="B3202" s="39"/>
    </row>
    <row r="3203" spans="1:2">
      <c r="A3203" s="30"/>
      <c r="B3203" s="39"/>
    </row>
    <row r="3204" spans="1:2">
      <c r="A3204" s="30"/>
      <c r="B3204" s="39"/>
    </row>
    <row r="3205" spans="1:2">
      <c r="A3205" s="30"/>
      <c r="B3205" s="39"/>
    </row>
    <row r="3206" spans="1:2">
      <c r="A3206" s="30"/>
      <c r="B3206" s="39"/>
    </row>
    <row r="3207" spans="1:2">
      <c r="A3207" s="30"/>
      <c r="B3207" s="39"/>
    </row>
    <row r="3208" spans="1:2">
      <c r="A3208" s="30"/>
      <c r="B3208" s="39"/>
    </row>
    <row r="3209" spans="1:2">
      <c r="A3209" s="30"/>
      <c r="B3209" s="39"/>
    </row>
    <row r="3210" spans="1:2">
      <c r="A3210" s="30"/>
      <c r="B3210" s="39"/>
    </row>
    <row r="3211" spans="1:2">
      <c r="A3211" s="30"/>
      <c r="B3211" s="39"/>
    </row>
    <row r="3212" spans="1:2">
      <c r="A3212" s="30"/>
      <c r="B3212" s="39"/>
    </row>
    <row r="3213" spans="1:2">
      <c r="A3213" s="30"/>
      <c r="B3213" s="39"/>
    </row>
    <row r="3214" spans="1:2">
      <c r="A3214" s="30"/>
      <c r="B3214" s="39"/>
    </row>
    <row r="3215" spans="1:2">
      <c r="A3215" s="30"/>
      <c r="B3215" s="39"/>
    </row>
    <row r="3216" spans="1:2">
      <c r="A3216" s="30"/>
      <c r="B3216" s="39"/>
    </row>
    <row r="3217" spans="1:2">
      <c r="A3217" s="30"/>
      <c r="B3217" s="39"/>
    </row>
    <row r="3218" spans="1:2">
      <c r="A3218" s="30"/>
      <c r="B3218" s="39"/>
    </row>
    <row r="3219" spans="1:2">
      <c r="A3219" s="30"/>
      <c r="B3219" s="39"/>
    </row>
    <row r="3220" spans="1:2">
      <c r="A3220" s="30"/>
      <c r="B3220" s="39"/>
    </row>
    <row r="3221" spans="1:2">
      <c r="A3221" s="30"/>
      <c r="B3221" s="39"/>
    </row>
    <row r="3222" spans="1:2">
      <c r="A3222" s="30"/>
      <c r="B3222" s="39"/>
    </row>
    <row r="3223" spans="1:2">
      <c r="A3223" s="30"/>
      <c r="B3223" s="39"/>
    </row>
    <row r="3224" spans="1:2">
      <c r="A3224" s="30"/>
      <c r="B3224" s="39"/>
    </row>
    <row r="3225" spans="1:2">
      <c r="A3225" s="30"/>
      <c r="B3225" s="39"/>
    </row>
    <row r="3226" spans="1:2">
      <c r="A3226" s="30"/>
      <c r="B3226" s="39"/>
    </row>
    <row r="3227" spans="1:2">
      <c r="A3227" s="30"/>
      <c r="B3227" s="39"/>
    </row>
    <row r="3228" spans="1:2">
      <c r="A3228" s="30"/>
      <c r="B3228" s="39"/>
    </row>
    <row r="3229" spans="1:2">
      <c r="A3229" s="30"/>
      <c r="B3229" s="39"/>
    </row>
    <row r="3230" spans="1:2">
      <c r="A3230" s="30"/>
      <c r="B3230" s="39"/>
    </row>
    <row r="3231" spans="1:2">
      <c r="A3231" s="30"/>
      <c r="B3231" s="39"/>
    </row>
    <row r="3232" spans="1:2">
      <c r="A3232" s="30"/>
      <c r="B3232" s="39"/>
    </row>
    <row r="3233" spans="1:2">
      <c r="A3233" s="30"/>
      <c r="B3233" s="39"/>
    </row>
    <row r="3234" spans="1:2">
      <c r="A3234" s="30"/>
      <c r="B3234" s="39"/>
    </row>
    <row r="3235" spans="1:2">
      <c r="A3235" s="30"/>
      <c r="B3235" s="39"/>
    </row>
    <row r="3236" spans="1:2">
      <c r="A3236" s="30"/>
      <c r="B3236" s="39"/>
    </row>
    <row r="3237" spans="1:2">
      <c r="A3237" s="30"/>
      <c r="B3237" s="39"/>
    </row>
    <row r="3238" spans="1:2">
      <c r="A3238" s="30"/>
      <c r="B3238" s="39"/>
    </row>
    <row r="3239" spans="1:2">
      <c r="A3239" s="30"/>
      <c r="B3239" s="39"/>
    </row>
    <row r="3240" spans="1:2">
      <c r="A3240" s="30"/>
      <c r="B3240" s="39"/>
    </row>
    <row r="3241" spans="1:2">
      <c r="A3241" s="30"/>
      <c r="B3241" s="39"/>
    </row>
    <row r="3242" spans="1:2">
      <c r="A3242" s="30"/>
      <c r="B3242" s="39"/>
    </row>
    <row r="3243" spans="1:2">
      <c r="A3243" s="30"/>
      <c r="B3243" s="39"/>
    </row>
    <row r="3244" spans="1:2">
      <c r="A3244" s="30"/>
      <c r="B3244" s="39"/>
    </row>
    <row r="3245" spans="1:2">
      <c r="A3245" s="30"/>
      <c r="B3245" s="39"/>
    </row>
    <row r="3246" spans="1:2">
      <c r="A3246" s="30"/>
      <c r="B3246" s="39"/>
    </row>
    <row r="3247" spans="1:2">
      <c r="A3247" s="30"/>
      <c r="B3247" s="39"/>
    </row>
    <row r="3248" spans="1:2">
      <c r="A3248" s="30"/>
      <c r="B3248" s="39"/>
    </row>
    <row r="3249" spans="1:2">
      <c r="A3249" s="30"/>
      <c r="B3249" s="39"/>
    </row>
    <row r="3250" spans="1:2">
      <c r="A3250" s="30"/>
      <c r="B3250" s="39"/>
    </row>
    <row r="3251" spans="1:2">
      <c r="A3251" s="30"/>
      <c r="B3251" s="39"/>
    </row>
    <row r="3252" spans="1:2">
      <c r="A3252" s="30"/>
      <c r="B3252" s="39"/>
    </row>
    <row r="3253" spans="1:2">
      <c r="A3253" s="30"/>
      <c r="B3253" s="39"/>
    </row>
    <row r="3254" spans="1:2">
      <c r="A3254" s="30"/>
      <c r="B3254" s="39"/>
    </row>
    <row r="3255" spans="1:2">
      <c r="A3255" s="30"/>
      <c r="B3255" s="39"/>
    </row>
    <row r="3256" spans="1:2">
      <c r="A3256" s="30"/>
      <c r="B3256" s="39"/>
    </row>
    <row r="3257" spans="1:2">
      <c r="A3257" s="30"/>
      <c r="B3257" s="39"/>
    </row>
    <row r="3258" spans="1:2">
      <c r="A3258" s="30"/>
      <c r="B3258" s="39"/>
    </row>
    <row r="3259" spans="1:2">
      <c r="A3259" s="30"/>
      <c r="B3259" s="39"/>
    </row>
    <row r="3260" spans="1:2">
      <c r="A3260" s="30"/>
      <c r="B3260" s="39"/>
    </row>
    <row r="3261" spans="1:2">
      <c r="A3261" s="30"/>
      <c r="B3261" s="39"/>
    </row>
    <row r="3262" spans="1:2">
      <c r="A3262" s="30"/>
      <c r="B3262" s="39"/>
    </row>
    <row r="3263" spans="1:2">
      <c r="A3263" s="30"/>
      <c r="B3263" s="39"/>
    </row>
    <row r="3264" spans="1:2">
      <c r="A3264" s="30"/>
      <c r="B3264" s="39"/>
    </row>
    <row r="3265" spans="1:2">
      <c r="A3265" s="30"/>
      <c r="B3265" s="39"/>
    </row>
    <row r="3266" spans="1:2">
      <c r="A3266" s="30"/>
      <c r="B3266" s="39"/>
    </row>
    <row r="3267" spans="1:2">
      <c r="A3267" s="30"/>
      <c r="B3267" s="39"/>
    </row>
    <row r="3268" spans="1:2">
      <c r="A3268" s="30"/>
      <c r="B3268" s="39"/>
    </row>
    <row r="3269" spans="1:2">
      <c r="A3269" s="30"/>
      <c r="B3269" s="39"/>
    </row>
    <row r="3270" spans="1:2">
      <c r="A3270" s="30"/>
      <c r="B3270" s="39"/>
    </row>
    <row r="3271" spans="1:2">
      <c r="A3271" s="30"/>
      <c r="B3271" s="39"/>
    </row>
    <row r="3272" spans="1:2">
      <c r="A3272" s="30"/>
      <c r="B3272" s="39"/>
    </row>
    <row r="3273" spans="1:2">
      <c r="A3273" s="30"/>
      <c r="B3273" s="39"/>
    </row>
    <row r="3274" spans="1:2">
      <c r="A3274" s="30"/>
      <c r="B3274" s="39"/>
    </row>
    <row r="3275" spans="1:2">
      <c r="A3275" s="30"/>
      <c r="B3275" s="39"/>
    </row>
    <row r="3276" spans="1:2">
      <c r="A3276" s="30"/>
      <c r="B3276" s="39"/>
    </row>
    <row r="3277" spans="1:2">
      <c r="A3277" s="30"/>
      <c r="B3277" s="39"/>
    </row>
    <row r="3278" spans="1:2">
      <c r="A3278" s="30"/>
      <c r="B3278" s="39"/>
    </row>
    <row r="3279" spans="1:2">
      <c r="A3279" s="30"/>
      <c r="B3279" s="39"/>
    </row>
    <row r="3280" spans="1:2">
      <c r="A3280" s="30"/>
      <c r="B3280" s="39"/>
    </row>
    <row r="3281" spans="1:2">
      <c r="A3281" s="30"/>
      <c r="B3281" s="39"/>
    </row>
    <row r="3282" spans="1:2">
      <c r="A3282" s="30"/>
      <c r="B3282" s="39"/>
    </row>
    <row r="3283" spans="1:2">
      <c r="A3283" s="30"/>
      <c r="B3283" s="39"/>
    </row>
    <row r="3284" spans="1:2">
      <c r="A3284" s="30"/>
      <c r="B3284" s="39"/>
    </row>
    <row r="3285" spans="1:2">
      <c r="A3285" s="30"/>
      <c r="B3285" s="39"/>
    </row>
    <row r="3286" spans="1:2">
      <c r="A3286" s="30"/>
      <c r="B3286" s="39"/>
    </row>
    <row r="3287" spans="1:2">
      <c r="A3287" s="30"/>
      <c r="B3287" s="39"/>
    </row>
    <row r="3288" spans="1:2">
      <c r="A3288" s="30"/>
      <c r="B3288" s="39"/>
    </row>
    <row r="3289" spans="1:2">
      <c r="A3289" s="30"/>
      <c r="B3289" s="39"/>
    </row>
    <row r="3290" spans="1:2">
      <c r="A3290" s="30"/>
      <c r="B3290" s="39"/>
    </row>
    <row r="3291" spans="1:2">
      <c r="A3291" s="30"/>
      <c r="B3291" s="39"/>
    </row>
    <row r="3292" spans="1:2">
      <c r="A3292" s="30"/>
      <c r="B3292" s="39"/>
    </row>
    <row r="3293" spans="1:2">
      <c r="A3293" s="30"/>
      <c r="B3293" s="39"/>
    </row>
    <row r="3294" spans="1:2">
      <c r="A3294" s="30"/>
      <c r="B3294" s="39"/>
    </row>
    <row r="3295" spans="1:2">
      <c r="A3295" s="30"/>
      <c r="B3295" s="39"/>
    </row>
    <row r="3296" spans="1:2">
      <c r="A3296" s="30"/>
      <c r="B3296" s="39"/>
    </row>
    <row r="3297" spans="1:2">
      <c r="A3297" s="30"/>
      <c r="B3297" s="39"/>
    </row>
    <row r="3298" spans="1:2">
      <c r="A3298" s="30"/>
      <c r="B3298" s="39"/>
    </row>
    <row r="3299" spans="1:2">
      <c r="A3299" s="30"/>
      <c r="B3299" s="39"/>
    </row>
    <row r="3300" spans="1:2">
      <c r="A3300" s="30"/>
      <c r="B3300" s="39"/>
    </row>
    <row r="3301" spans="1:2">
      <c r="A3301" s="30"/>
      <c r="B3301" s="39"/>
    </row>
    <row r="3302" spans="1:2">
      <c r="A3302" s="30"/>
      <c r="B3302" s="39"/>
    </row>
    <row r="3303" spans="1:2">
      <c r="A3303" s="30"/>
      <c r="B3303" s="39"/>
    </row>
    <row r="3304" spans="1:2">
      <c r="A3304" s="30"/>
      <c r="B3304" s="39"/>
    </row>
    <row r="3305" spans="1:2">
      <c r="A3305" s="30"/>
      <c r="B3305" s="39"/>
    </row>
    <row r="3306" spans="1:2">
      <c r="A3306" s="30"/>
      <c r="B3306" s="39"/>
    </row>
    <row r="3307" spans="1:2">
      <c r="A3307" s="30"/>
      <c r="B3307" s="39"/>
    </row>
    <row r="3308" spans="1:2">
      <c r="A3308" s="30"/>
      <c r="B3308" s="39"/>
    </row>
    <row r="3309" spans="1:2">
      <c r="A3309" s="30"/>
      <c r="B3309" s="39"/>
    </row>
    <row r="3310" spans="1:2">
      <c r="A3310" s="30"/>
      <c r="B3310" s="39"/>
    </row>
    <row r="3311" spans="1:2">
      <c r="A3311" s="30"/>
      <c r="B3311" s="39"/>
    </row>
    <row r="3312" spans="1:2">
      <c r="A3312" s="30"/>
      <c r="B3312" s="39"/>
    </row>
    <row r="3313" spans="1:2">
      <c r="A3313" s="30"/>
      <c r="B3313" s="39"/>
    </row>
    <row r="3314" spans="1:2">
      <c r="A3314" s="30"/>
      <c r="B3314" s="39"/>
    </row>
    <row r="3315" spans="1:2">
      <c r="A3315" s="30"/>
      <c r="B3315" s="39"/>
    </row>
    <row r="3316" spans="1:2">
      <c r="A3316" s="30"/>
      <c r="B3316" s="39"/>
    </row>
    <row r="3317" spans="1:2">
      <c r="A3317" s="30"/>
      <c r="B3317" s="39"/>
    </row>
    <row r="3318" spans="1:2">
      <c r="A3318" s="30"/>
      <c r="B3318" s="39"/>
    </row>
    <row r="3319" spans="1:2">
      <c r="A3319" s="30"/>
      <c r="B3319" s="39"/>
    </row>
    <row r="3320" spans="1:2">
      <c r="A3320" s="30"/>
      <c r="B3320" s="39"/>
    </row>
    <row r="3321" spans="1:2">
      <c r="A3321" s="30"/>
      <c r="B3321" s="39"/>
    </row>
    <row r="3322" spans="1:2">
      <c r="A3322" s="30"/>
      <c r="B3322" s="39"/>
    </row>
    <row r="3323" spans="1:2">
      <c r="A3323" s="30"/>
      <c r="B3323" s="39"/>
    </row>
    <row r="3324" spans="1:2">
      <c r="A3324" s="30"/>
      <c r="B3324" s="39"/>
    </row>
    <row r="3325" spans="1:2">
      <c r="A3325" s="30"/>
      <c r="B3325" s="39"/>
    </row>
    <row r="3326" spans="1:2">
      <c r="A3326" s="30"/>
      <c r="B3326" s="39"/>
    </row>
    <row r="3327" spans="1:2">
      <c r="A3327" s="30"/>
      <c r="B3327" s="39"/>
    </row>
    <row r="3328" spans="1:2">
      <c r="A3328" s="30"/>
      <c r="B3328" s="39"/>
    </row>
    <row r="3329" spans="1:2">
      <c r="A3329" s="30"/>
      <c r="B3329" s="39"/>
    </row>
    <row r="3330" spans="1:2">
      <c r="A3330" s="30"/>
      <c r="B3330" s="39"/>
    </row>
    <row r="3331" spans="1:2">
      <c r="A3331" s="30"/>
      <c r="B3331" s="39"/>
    </row>
    <row r="3332" spans="1:2">
      <c r="A3332" s="30"/>
      <c r="B3332" s="39"/>
    </row>
    <row r="3333" spans="1:2">
      <c r="A3333" s="30"/>
      <c r="B3333" s="39"/>
    </row>
    <row r="3334" spans="1:2">
      <c r="A3334" s="30"/>
      <c r="B3334" s="39"/>
    </row>
    <row r="3335" spans="1:2">
      <c r="A3335" s="30"/>
      <c r="B3335" s="39"/>
    </row>
    <row r="3336" spans="1:2">
      <c r="A3336" s="30"/>
      <c r="B3336" s="39"/>
    </row>
    <row r="3337" spans="1:2">
      <c r="A3337" s="30"/>
      <c r="B3337" s="39"/>
    </row>
    <row r="3338" spans="1:2">
      <c r="A3338" s="30"/>
      <c r="B3338" s="39"/>
    </row>
    <row r="3339" spans="1:2">
      <c r="A3339" s="30"/>
      <c r="B3339" s="39"/>
    </row>
    <row r="3340" spans="1:2">
      <c r="A3340" s="30"/>
      <c r="B3340" s="39"/>
    </row>
    <row r="3341" spans="1:2">
      <c r="A3341" s="30"/>
      <c r="B3341" s="39"/>
    </row>
    <row r="3342" spans="1:2">
      <c r="A3342" s="30"/>
      <c r="B3342" s="39"/>
    </row>
    <row r="3343" spans="1:2">
      <c r="A3343" s="30"/>
      <c r="B3343" s="39"/>
    </row>
    <row r="3344" spans="1:2">
      <c r="A3344" s="30"/>
      <c r="B3344" s="39"/>
    </row>
    <row r="3345" spans="1:2">
      <c r="A3345" s="30"/>
      <c r="B3345" s="39"/>
    </row>
    <row r="3346" spans="1:2">
      <c r="A3346" s="30"/>
      <c r="B3346" s="39"/>
    </row>
    <row r="3347" spans="1:2">
      <c r="A3347" s="30"/>
      <c r="B3347" s="39"/>
    </row>
    <row r="3348" spans="1:2">
      <c r="A3348" s="30"/>
      <c r="B3348" s="39"/>
    </row>
    <row r="3349" spans="1:2">
      <c r="A3349" s="30"/>
      <c r="B3349" s="39"/>
    </row>
    <row r="3350" spans="1:2">
      <c r="A3350" s="30"/>
      <c r="B3350" s="39"/>
    </row>
    <row r="3351" spans="1:2">
      <c r="A3351" s="30"/>
      <c r="B3351" s="39"/>
    </row>
    <row r="3352" spans="1:2">
      <c r="A3352" s="30"/>
      <c r="B3352" s="39"/>
    </row>
    <row r="3353" spans="1:2">
      <c r="A3353" s="30"/>
      <c r="B3353" s="39"/>
    </row>
    <row r="3354" spans="1:2">
      <c r="A3354" s="30"/>
      <c r="B3354" s="39"/>
    </row>
    <row r="3355" spans="1:2">
      <c r="A3355" s="30"/>
      <c r="B3355" s="39"/>
    </row>
    <row r="3356" spans="1:2">
      <c r="A3356" s="30"/>
      <c r="B3356" s="39"/>
    </row>
    <row r="3357" spans="1:2">
      <c r="A3357" s="30"/>
      <c r="B3357" s="39"/>
    </row>
    <row r="3358" spans="1:2">
      <c r="A3358" s="30"/>
      <c r="B3358" s="39"/>
    </row>
    <row r="3359" spans="1:2">
      <c r="A3359" s="30"/>
      <c r="B3359" s="39"/>
    </row>
    <row r="3360" spans="1:2">
      <c r="A3360" s="30"/>
      <c r="B3360" s="39"/>
    </row>
    <row r="3361" spans="1:2">
      <c r="A3361" s="30"/>
      <c r="B3361" s="39"/>
    </row>
    <row r="3362" spans="1:2">
      <c r="A3362" s="30"/>
      <c r="B3362" s="39"/>
    </row>
    <row r="3363" spans="1:2">
      <c r="A3363" s="30"/>
      <c r="B3363" s="39"/>
    </row>
    <row r="3364" spans="1:2">
      <c r="A3364" s="30"/>
      <c r="B3364" s="39"/>
    </row>
    <row r="3365" spans="1:2">
      <c r="A3365" s="30"/>
      <c r="B3365" s="39"/>
    </row>
    <row r="3366" spans="1:2">
      <c r="A3366" s="30"/>
      <c r="B3366" s="39"/>
    </row>
    <row r="3367" spans="1:2">
      <c r="A3367" s="30"/>
      <c r="B3367" s="39"/>
    </row>
    <row r="3368" spans="1:2">
      <c r="A3368" s="30"/>
      <c r="B3368" s="39"/>
    </row>
    <row r="3369" spans="1:2">
      <c r="A3369" s="30"/>
      <c r="B3369" s="39"/>
    </row>
    <row r="3370" spans="1:2">
      <c r="A3370" s="30"/>
      <c r="B3370" s="39"/>
    </row>
    <row r="3371" spans="1:2">
      <c r="A3371" s="30"/>
      <c r="B3371" s="39"/>
    </row>
    <row r="3372" spans="1:2">
      <c r="A3372" s="30"/>
      <c r="B3372" s="39"/>
    </row>
    <row r="3373" spans="1:2">
      <c r="A3373" s="30"/>
      <c r="B3373" s="39"/>
    </row>
    <row r="3374" spans="1:2">
      <c r="A3374" s="30"/>
      <c r="B3374" s="39"/>
    </row>
    <row r="3375" spans="1:2">
      <c r="A3375" s="30"/>
      <c r="B3375" s="39"/>
    </row>
    <row r="3376" spans="1:2">
      <c r="A3376" s="30"/>
      <c r="B3376" s="39"/>
    </row>
    <row r="3377" spans="1:2">
      <c r="A3377" s="30"/>
      <c r="B3377" s="39"/>
    </row>
    <row r="3378" spans="1:2">
      <c r="A3378" s="30"/>
      <c r="B3378" s="39"/>
    </row>
    <row r="3379" spans="1:2">
      <c r="A3379" s="30"/>
      <c r="B3379" s="39"/>
    </row>
    <row r="3380" spans="1:2">
      <c r="A3380" s="30"/>
      <c r="B3380" s="39"/>
    </row>
    <row r="3381" spans="1:2">
      <c r="A3381" s="30"/>
      <c r="B3381" s="39"/>
    </row>
    <row r="3382" spans="1:2">
      <c r="A3382" s="30"/>
      <c r="B3382" s="39"/>
    </row>
    <row r="3383" spans="1:2">
      <c r="A3383" s="30"/>
      <c r="B3383" s="39"/>
    </row>
    <row r="3384" spans="1:2">
      <c r="A3384" s="30"/>
      <c r="B3384" s="39"/>
    </row>
    <row r="3385" spans="1:2">
      <c r="A3385" s="30"/>
      <c r="B3385" s="39"/>
    </row>
    <row r="3386" spans="1:2">
      <c r="A3386" s="30"/>
      <c r="B3386" s="39"/>
    </row>
    <row r="3387" spans="1:2">
      <c r="A3387" s="30"/>
      <c r="B3387" s="39"/>
    </row>
    <row r="3388" spans="1:2">
      <c r="A3388" s="30"/>
      <c r="B3388" s="39"/>
    </row>
    <row r="3389" spans="1:2">
      <c r="A3389" s="30"/>
      <c r="B3389" s="39"/>
    </row>
    <row r="3390" spans="1:2">
      <c r="A3390" s="30"/>
      <c r="B3390" s="39"/>
    </row>
    <row r="3391" spans="1:2">
      <c r="A3391" s="30"/>
      <c r="B3391" s="39"/>
    </row>
    <row r="3392" spans="1:2">
      <c r="A3392" s="30"/>
      <c r="B3392" s="39"/>
    </row>
  </sheetData>
  <sheetProtection algorithmName="SHA-512" hashValue="vt3mf+759Qzvy6JngKo4JyDi22Q8NssPmBiaYpCbPnYENPkf7OeBDEQy1l8/NueDhCT4TBPtzUAxTvVXofULYQ==" saltValue="XEnigUHIHM5ZZre6MWc7lA==" spinCount="100000" sheet="1" objects="1" scenarios="1" selectLockedCells="1"/>
  <mergeCells count="55">
    <mergeCell ref="F469:F477"/>
    <mergeCell ref="F444:F449"/>
    <mergeCell ref="F437:F443"/>
    <mergeCell ref="F653:F678"/>
    <mergeCell ref="F605:F652"/>
    <mergeCell ref="F585:F604"/>
    <mergeCell ref="F450:F457"/>
    <mergeCell ref="F458:F466"/>
    <mergeCell ref="F499:F504"/>
    <mergeCell ref="F367:F372"/>
    <mergeCell ref="E237:E253"/>
    <mergeCell ref="F334:F339"/>
    <mergeCell ref="F340:F347"/>
    <mergeCell ref="F348:F355"/>
    <mergeCell ref="F356:F361"/>
    <mergeCell ref="F315:F324"/>
    <mergeCell ref="F256:F269"/>
    <mergeCell ref="F270:F280"/>
    <mergeCell ref="F311:F314"/>
    <mergeCell ref="F281:F290"/>
    <mergeCell ref="F291:F300"/>
    <mergeCell ref="F301:F310"/>
    <mergeCell ref="F325:F333"/>
    <mergeCell ref="E135:E145"/>
    <mergeCell ref="F707:F731"/>
    <mergeCell ref="F751:F758"/>
    <mergeCell ref="F732:F750"/>
    <mergeCell ref="F135:F144"/>
    <mergeCell ref="F167:F173"/>
    <mergeCell ref="F228:F236"/>
    <mergeCell ref="F219:F227"/>
    <mergeCell ref="F189:F210"/>
    <mergeCell ref="F174:F188"/>
    <mergeCell ref="F213:F218"/>
    <mergeCell ref="F237:F253"/>
    <mergeCell ref="F679:F687"/>
    <mergeCell ref="F688:F694"/>
    <mergeCell ref="F695:F704"/>
    <mergeCell ref="F362:F366"/>
    <mergeCell ref="J4:K4"/>
    <mergeCell ref="C591:C592"/>
    <mergeCell ref="C593:C594"/>
    <mergeCell ref="F96:F104"/>
    <mergeCell ref="J2:L2"/>
    <mergeCell ref="F84:F95"/>
    <mergeCell ref="F74:F83"/>
    <mergeCell ref="F13:F37"/>
    <mergeCell ref="F41:F73"/>
    <mergeCell ref="F127:F134"/>
    <mergeCell ref="F156:F164"/>
    <mergeCell ref="F116:F126"/>
    <mergeCell ref="F107:F115"/>
    <mergeCell ref="F145:F155"/>
    <mergeCell ref="E157:E165"/>
    <mergeCell ref="E146:E156"/>
  </mergeCells>
  <phoneticPr fontId="24" type="noConversion"/>
  <pageMargins left="0.70866141732283472" right="0.70866141732283472" top="0.74803149606299213" bottom="0.74803149606299213" header="0.31496062992125984" footer="0.31496062992125984"/>
  <pageSetup paperSize="9" scale="61" fitToHeight="0" orientation="landscape" r:id="rId1"/>
  <headerFooter>
    <oddFooter>&amp;C&amp;P</oddFooter>
  </headerFooter>
  <rowBreaks count="19" manualBreakCount="19">
    <brk id="37" max="90" man="1"/>
    <brk id="80" max="90" man="1"/>
    <brk id="103" max="90" man="1"/>
    <brk id="132" max="90" man="1"/>
    <brk id="154" max="90" man="1"/>
    <brk id="194" max="90" man="1"/>
    <brk id="242" max="90" man="1"/>
    <brk id="278" max="90" man="1"/>
    <brk id="300" max="16383" man="1"/>
    <brk id="325" max="16383" man="1"/>
    <brk id="355" max="16383" man="1"/>
    <brk id="390" max="90" man="1"/>
    <brk id="433" max="90" man="1"/>
    <brk id="474" max="16139" man="1"/>
    <brk id="517" max="16139" man="1"/>
    <brk id="550" max="16383" man="1"/>
    <brk id="582" max="16383" man="1"/>
    <brk id="704" max="16383" man="1"/>
    <brk id="747" max="90" man="1"/>
  </rowBreaks>
  <colBreaks count="1" manualBreakCount="1">
    <brk id="12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Opis opreme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worker</dc:creator>
  <cp:lastModifiedBy>Špela Navotnik</cp:lastModifiedBy>
  <cp:lastPrinted>2021-09-10T08:08:54Z</cp:lastPrinted>
  <dcterms:created xsi:type="dcterms:W3CDTF">2014-06-02T16:56:06Z</dcterms:created>
  <dcterms:modified xsi:type="dcterms:W3CDTF">2022-08-30T10:06:03Z</dcterms:modified>
</cp:coreProperties>
</file>