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D:\Špela\PROJEKTI\JN_ZDSG\03_JN_Prizidek_ZD_SG_Popisi\"/>
    </mc:Choice>
  </mc:AlternateContent>
  <xr:revisionPtr revIDLastSave="0" documentId="13_ncr:1_{86F2AE82-C160-441A-B464-FAB9A6921FFA}" xr6:coauthVersionLast="47" xr6:coauthVersionMax="47" xr10:uidLastSave="{00000000-0000-0000-0000-000000000000}"/>
  <bookViews>
    <workbookView xWindow="-120" yWindow="-120" windowWidth="29040" windowHeight="15840" tabRatio="883" xr2:uid="{00000000-000D-0000-FFFF-FFFF00000000}"/>
  </bookViews>
  <sheets>
    <sheet name="1_REK" sheetId="2" r:id="rId1"/>
    <sheet name="Navodila" sheetId="3" r:id="rId2"/>
    <sheet name="Splošne opombe" sheetId="5" r:id="rId3"/>
  </sheets>
  <externalReferences>
    <externalReference r:id="rId4"/>
    <externalReference r:id="rId5"/>
    <externalReference r:id="rId6"/>
    <externalReference r:id="rId7"/>
    <externalReference r:id="rId8"/>
    <externalReference r:id="rId9"/>
    <externalReference r:id="rId10"/>
  </externalReferences>
  <definedNames>
    <definedName name="_xlnm.Print_Area" localSheetId="0">'1_REK'!$A$1:$G$50</definedName>
    <definedName name="_xlnm.Print_Titles" localSheetId="0">'1_REK'!$5:$5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2" i="2" l="1"/>
  <c r="E32" i="2" l="1"/>
  <c r="F31" i="2" l="1"/>
  <c r="E31" i="2" l="1"/>
  <c r="F30" i="2" l="1"/>
  <c r="F29" i="2" l="1"/>
  <c r="F28" i="2" l="1"/>
  <c r="E33" i="2" l="1"/>
  <c r="F33" i="2" l="1"/>
  <c r="F27" i="2" l="1"/>
  <c r="F35" i="2" s="1"/>
  <c r="F44" i="2" s="1"/>
  <c r="E27" i="2"/>
  <c r="E35" i="2" s="1"/>
  <c r="E44" i="2" s="1"/>
  <c r="F45" i="2" l="1"/>
  <c r="E48" i="2"/>
  <c r="E49" i="2" s="1"/>
  <c r="E50" i="2" s="1"/>
  <c r="E46" i="2"/>
  <c r="F46" i="2" l="1"/>
</calcChain>
</file>

<file path=xl/sharedStrings.xml><?xml version="1.0" encoding="utf-8"?>
<sst xmlns="http://schemas.openxmlformats.org/spreadsheetml/2006/main" count="156" uniqueCount="107">
  <si>
    <t>DDV (22%)</t>
  </si>
  <si>
    <t>SKUPAJ Z DDV (22%)</t>
  </si>
  <si>
    <t>OBJEKT:</t>
  </si>
  <si>
    <t>REKAPITULACIJA:</t>
  </si>
  <si>
    <t>SESTAVIL:</t>
  </si>
  <si>
    <t>KRAJ IN DATUM:</t>
  </si>
  <si>
    <t>INVESTITOR:</t>
  </si>
  <si>
    <t>© Copyright Savaprojekt d.d.</t>
  </si>
  <si>
    <t>verzija: SPK_01</t>
  </si>
  <si>
    <t>3/2</t>
  </si>
  <si>
    <t>4/1</t>
  </si>
  <si>
    <t>3/1</t>
  </si>
  <si>
    <t>Tina Božičnik, univ.dipl.inž.arh.</t>
  </si>
  <si>
    <t xml:space="preserve"> SKUPNA REKAPITULACIJA </t>
  </si>
  <si>
    <t>2/2</t>
  </si>
  <si>
    <t xml:space="preserve">Mestna občina Slovenj Gradec, 
</t>
  </si>
  <si>
    <t>Šolska ulica 5, 2380 Slovenj Gradec</t>
  </si>
  <si>
    <t>Prizidek k Zdravstvenemu domu Slovenj Gradec</t>
  </si>
  <si>
    <t>01</t>
  </si>
  <si>
    <t>2/3</t>
  </si>
  <si>
    <t>GRADBENO OBRTNIŠKA DELA</t>
  </si>
  <si>
    <t>ZUNANJA UREDITEV</t>
  </si>
  <si>
    <t>PRESTAVITEV INTERVENTNE POTI</t>
  </si>
  <si>
    <t>TEHNIČNA ZAŠČITA</t>
  </si>
  <si>
    <t xml:space="preserve">ELEKTRIČNE INŠTALACIJE </t>
  </si>
  <si>
    <t>STROJNE INŠTALACIJE</t>
  </si>
  <si>
    <t>SKUPAJ</t>
  </si>
  <si>
    <t>kpl</t>
  </si>
  <si>
    <r>
      <rPr>
        <b/>
        <sz val="10"/>
        <color theme="1"/>
        <rFont val="Arial"/>
        <family val="2"/>
        <charset val="238"/>
      </rPr>
      <t>Izkaz toplotnih karakteristik stavbe</t>
    </r>
    <r>
      <rPr>
        <sz val="10"/>
        <color theme="1"/>
        <rFont val="Arial"/>
        <family val="2"/>
        <charset val="238"/>
      </rPr>
      <t xml:space="preserve">
Izdelava in potrditev Izkaza na osnovi izvedenega stanja in izdelane PID dokum., kompletno s potrebnimi pregledi in pripravo dokumentacije.</t>
    </r>
    <r>
      <rPr>
        <sz val="10"/>
        <color rgb="FFFF0000"/>
        <rFont val="Arial"/>
        <family val="2"/>
        <charset val="238"/>
      </rPr>
      <t xml:space="preserve"> </t>
    </r>
  </si>
  <si>
    <r>
      <rPr>
        <b/>
        <sz val="10"/>
        <color theme="1"/>
        <rFont val="Arial"/>
        <family val="2"/>
        <charset val="238"/>
      </rPr>
      <t>Energetska izkaznica</t>
    </r>
    <r>
      <rPr>
        <sz val="10"/>
        <color theme="1"/>
        <rFont val="Arial"/>
        <family val="2"/>
        <charset val="238"/>
      </rPr>
      <t xml:space="preserve"> 
Izdelava</t>
    </r>
    <r>
      <rPr>
        <sz val="10"/>
        <rFont val="Arial"/>
        <family val="2"/>
        <charset val="238"/>
      </rPr>
      <t xml:space="preserve"> in potrditev s strani odgovornega izdelovalca</t>
    </r>
    <r>
      <rPr>
        <sz val="10"/>
        <color theme="1"/>
        <rFont val="Arial"/>
        <family val="2"/>
        <charset val="238"/>
      </rPr>
      <t>. Uokvirjanje in zasteklitev izdelane energetske izkaznice ter namestitev oziroma obešanje na steno v objektu.</t>
    </r>
  </si>
  <si>
    <r>
      <rPr>
        <b/>
        <sz val="10"/>
        <color theme="1"/>
        <rFont val="Arial"/>
        <family val="2"/>
        <charset val="238"/>
      </rPr>
      <t>Izkaz energijskih lastnosti objekta</t>
    </r>
    <r>
      <rPr>
        <sz val="10"/>
        <color theme="1"/>
        <rFont val="Arial"/>
        <family val="2"/>
        <charset val="238"/>
      </rPr>
      <t xml:space="preserve">
Izdelava in potrditev Izkaza energijskih lastnosti objekta na osnovi izvedenega stanja in izdelane PID dokumentacije, kompletno s potrebnimi pregledi in pripravo dokumentacije.</t>
    </r>
  </si>
  <si>
    <t>1/2</t>
  </si>
  <si>
    <t>NAČRT OPREME (ZD)</t>
  </si>
  <si>
    <t>NEUPRAVIČENI STROŠKI (€)</t>
  </si>
  <si>
    <t>UPRAVIČENI STROŠKI (€)</t>
  </si>
  <si>
    <t>Krško, julij 2021, november 2021-rev.1, februar 2022-rev.1b</t>
  </si>
  <si>
    <t>PREDRAČUN</t>
  </si>
  <si>
    <t>Predračun za predmet javnega naročila mora biti izpolnjen na priloženem obrazcu.</t>
  </si>
  <si>
    <t>Ponudnik sestavi ponudbeni predračun  tako, da v obrazec iz priloge vnese:</t>
  </si>
  <si>
    <t>-</t>
  </si>
  <si>
    <t>cene na enoto dela in materiala;</t>
  </si>
  <si>
    <t>izračunano skupno ceno postavke;</t>
  </si>
  <si>
    <t>izdelano rekapitulacijo vseh del;</t>
  </si>
  <si>
    <t>izkazano skupno vrednost vseh del brez DDV in z DDV.</t>
  </si>
  <si>
    <t xml:space="preserve">Cene za enoto vsebujejo vse stroške (materiala, dela in strojev, drobnega materiala in kala, režijskih pripravljalnih in zaključnih del, morebitne trošarine, takse, prispevke, uvozne dajatve, stroške embaliranja, nabave, prevoza, zavarovanja, ipd.) in davke, ki bi lahko nastali pri izvedbi  tovrstnih del, zato jih izvajalec kot strokovnjak mora predvideti in vkalkulirati v ceno na enoto. </t>
  </si>
  <si>
    <t>V priloženem predračunu je v nekaterih postavkah zaradi ustreznejšega opisa materialov ali opreme v informativne namene naveden tudi proizvajalec in tip materiala ali opreme. Navedba je zgolj informativne narave, potrebno je ponuditi tehnično enakovreden ali boljši material oz. opremo.</t>
  </si>
  <si>
    <r>
      <t>V končni ponudbeni ceni mora ponudnik zajeti tudi naslednje stroške (kjer niso ločeno opredeljeni, se šteje da so vključeni v ceno povezanih postavk):</t>
    </r>
    <r>
      <rPr>
        <b/>
        <sz val="10"/>
        <color indexed="8"/>
        <rFont val="Arial"/>
        <family val="2"/>
        <charset val="238"/>
      </rPr>
      <t xml:space="preserve"> </t>
    </r>
  </si>
  <si>
    <t>pripravo mesečnih poročil s fotografijami, ki so priloga vsaki začasni oz. končni situaciji,</t>
  </si>
  <si>
    <t>vrednost vseh del po popisu s potrebnim materialom, z dostavo, montažo in vsemi potrebnimi deli, vsa pripravljalna, zaključna in izvedbena dela, vsa pomožna dela za izvedbo pogodbenih del,</t>
  </si>
  <si>
    <t>pripravljalnih del, organizacije, vodenja, ureditve, zaščite in varovanja gradbišča do primopredaje objekta, vključno s postavitvijo vseh potrebnih začasnih objektov (sanitarije, pisarna na gradbišču, ipd.),</t>
  </si>
  <si>
    <r>
      <rPr>
        <sz val="10"/>
        <color indexed="8"/>
        <rFont val="Arial"/>
        <family val="2"/>
        <charset val="238"/>
      </rPr>
      <t>izdelava načrta organizacije gradbišča</t>
    </r>
    <r>
      <rPr>
        <sz val="10"/>
        <color indexed="8"/>
        <rFont val="Arial"/>
        <family val="2"/>
        <charset val="238"/>
      </rPr>
      <t xml:space="preserve">, </t>
    </r>
  </si>
  <si>
    <r>
      <t>snemanja obstoječega stanja sosednjih objektov, okolice objekta in cestnih površin, ki jih bo uporabljal v času gradnje; kopijo posnetka (DVD oz. ustrezen nosilec podatkov</t>
    </r>
    <r>
      <rPr>
        <sz val="10"/>
        <color indexed="8"/>
        <rFont val="Arial"/>
        <family val="2"/>
        <charset val="238"/>
      </rPr>
      <t xml:space="preserve">, posnetek nultega stanja) </t>
    </r>
    <r>
      <rPr>
        <sz val="10"/>
        <color indexed="8"/>
        <rFont val="Arial"/>
        <family val="2"/>
        <charset val="238"/>
      </rPr>
      <t>je izvajalec dolžan dostaviti naročniku oziroma nadzorniku, v kolikor bo naročnik oz. nadzornik to zahteval,</t>
    </r>
  </si>
  <si>
    <t>režijskih delavcev, vodje del, vodje gradnje in delovodje,</t>
  </si>
  <si>
    <t>za izvedbo del preko rednega delovnega časa,</t>
  </si>
  <si>
    <t>stroške morebitne stojnine,</t>
  </si>
  <si>
    <t>vse potrebne stroške dokumentacije za  pridobitev uporabnega dovoljenja ter ostalih morebitnih dovoljenj (geodetski načrt, PID, DZO, navodil za obratovanje in vzdrževanje, Poročilo o ravnanju z odpadki, ipd.),</t>
  </si>
  <si>
    <t>stroške izpolnitve vlog za pridobitev soglasij za priključitve na energetsko, telekomunikacijsko in komunalno infrastrukturo,</t>
  </si>
  <si>
    <t xml:space="preserve">stroške priprave in dobave delavniških risb, tehnoloških in ekonomskih elaboratov, </t>
  </si>
  <si>
    <t>ureditve in varovanja skladiščne kapacitete za material tega naročila skozi celoten potek izvedbe del,</t>
  </si>
  <si>
    <t>vsakodnevnega sprotnega čiščenja gradbišča,</t>
  </si>
  <si>
    <t>deponij, odvozov gradbenih odpadkov z vsemi taksami,</t>
  </si>
  <si>
    <t>črpanja podtalne, bočne oz. zaledne vode za ves čas izvedbe, tudi v primeru nepredvidenih in dodatno naročenih del,</t>
  </si>
  <si>
    <t>nabave in vgradnje vsega materiala in opreme, predvidenega za vgradnjo z vsemi potrebnim veznim, pritrdilnim, drobnim in ostalim materialom,</t>
  </si>
  <si>
    <t>izdelave ali najema in koriščenja, montaže in demontaže vseh delovnih ter zaščitnih odrov, ograj ipd.,</t>
  </si>
  <si>
    <t>organiziranja in označevanja prometne ureditve v času izvajanja del (zapore cest, obvozi, table, prometni znaki in signalizacija, ipd.) ter stroški oglaševanja na lokalnem radiu,</t>
  </si>
  <si>
    <t>prevozov, raztovarjanja in skladiščenja na gradbišču ter notranjega transporta na gradbišču,</t>
  </si>
  <si>
    <t>prostora za skupne sestanke z naročnikom,</t>
  </si>
  <si>
    <t>prostora na gradbišču za nadzornika in naročnika,</t>
  </si>
  <si>
    <t>izvedbe priključkov na omrežja, obratovalni stroške gradbišča, stroške energije, vode, TK priključkov, razsvetljave za nočno delo in morebitne ostale stroške v času gradnje,</t>
  </si>
  <si>
    <t>izvedbe začasnih priključitev za potrebe nemotene oskrbe porabnikov s komunalnimi dobrinami,</t>
  </si>
  <si>
    <t xml:space="preserve">zaključnih del na gradbišču z odvozom odvečnega materiala in stroške vzpostavitve prvotnega stanja, </t>
  </si>
  <si>
    <t>vzdrževanja začasnih internih poti na gradbišču in stroške čiščenja javnih ter drugih poti in okolja izven gradbišča, ki jih bo onesnažil s svojimi vozili ali deli izvajalec ali njegov podizvajalec,</t>
  </si>
  <si>
    <t xml:space="preserve">zavarovanja gradbišča v času izvedbe del in delavcev ter materiala na gradbišču v času izvajanja del, od začetka do predaje objekta. </t>
  </si>
  <si>
    <t>vse stroške predpisanih ukrepov varstva pri delu in varstva pred požarom, ki jih mora izvajalec obvezno upoštevati ter stroške ureditve gradbišča in izvajanja skupnih ukrepov za zagotavljanje varnosti in zdravja na gradbišču v skladu z varnostnim načrtom,</t>
  </si>
  <si>
    <t>za popravilo morebitnih škod, ki bi nastale na objektu, kot celoti oz. delu objekta, dovoznih cestah, zunanjem okolju, komunalnih vodih in priključkih po krivdi izvajalca,</t>
  </si>
  <si>
    <t>povračilo škode, povzročene tretjim osebam ali odškodnine za poškodbe tretjih oseb,</t>
  </si>
  <si>
    <t>vseh predpisanih kontrol materialov, certifikatov in garancij za materiale vgrajene v objekt, stroški nostrifikacije in meritev pooblaščenih institucij, potrebnih za uspešno primopredajo del, pri čemer morajo biti dokumenti obvezno prevedeni v slovenščino in nostrificirani s strani pooblaščene institucije v RS,</t>
  </si>
  <si>
    <t>zakoličbe objekta in zaščite obstoječih komunalnih naprav (križanja in približevanja) in označitev v skladu z zahtevami upravljavcev ter stroški upravljavskega nadzora,  </t>
  </si>
  <si>
    <t>vseh potrebnih meritev za obratovanje objekta vključno s stroški priprave potrebnih shem, označitve opreme, ipd.,</t>
  </si>
  <si>
    <t>strokovne odprave vseh napak v zvezi s pogodbeno dogovorjenimi deli,</t>
  </si>
  <si>
    <t>vsi manipulativni in ostali stroški (zapore cest, potrebna dovoljenja za dela ipd.), ki jih bo imel izvajalec pri izvedbi predmeta te pogodbe,</t>
  </si>
  <si>
    <t>stroške funkcionalnega preizkusa brezhibnosti požarnega sistema (potrdilo o brezhibnosti sistema aktivne požarne zaščite),</t>
  </si>
  <si>
    <t>stroški komunalnih organizacij in pristojnega elektro distributerja za nadzor pri opravljanju del,</t>
  </si>
  <si>
    <t>obračun faktorja razsutosti zemeljskega planuma in planuma temeljnih tal vezljive zemljine,</t>
  </si>
  <si>
    <t xml:space="preserve">morebitni ne-našteti, a za izvedbo neobhodno potrebni ostali stroški. </t>
  </si>
  <si>
    <t>SPLOŠNE OPOMBE:</t>
  </si>
  <si>
    <t>Izvajalec je dolžan pri sestavi ponudbe (in izvajanju del) upoštevati vse grafične in tekstualne dele projekta. V primeru tiskarskih napak in neskladij v projektu je dolžan na to opozoriti projektanta pred  oddajo ponudbe.</t>
  </si>
  <si>
    <t>Pred in med izvedbo del mora izvajalec ustrezno zaščiti vse transportne površine in po končanih delih vzpostaviti prvotno stanje.  Stroški, za popravila površin ali objektov, ki bi posledično nastali zaradi neustrezne zaščite, so v celoti strošek izvajalca.</t>
  </si>
  <si>
    <t>Izvajalec je dolžan v ponudbi upoštevati vse povezane stroške, ki so potrebni za tehnično pravilno izvedbo del, ki jih ponuja v izvedbo (kot npr. odre, razni pritrdilni material, vezni in tesnilni material, podkonstrukcije in podobno).</t>
  </si>
  <si>
    <t>Vsa dela je potrebno izvajati v skladu z veljavnimi tehničnimi predpisi, normativi in standardi.</t>
  </si>
  <si>
    <t>Polega navedenega mora biti v cenah posameznih postavk upoštevano tudi sledeče:</t>
  </si>
  <si>
    <t xml:space="preserve"> - </t>
  </si>
  <si>
    <t xml:space="preserve">vsi notranji in zunanji vertikalni in horizontalni transporti do začasnih in stalnih deponij ter vsa pripravljalna, pomožna in zaključna dela pri posameznih postavkah (tudi, če to ni posebej navedeno v posameznih postavkah). Odpadni material se deponira na deponije, katere morajo imeti dovoljenja za deponiranje posameznih vrst materiala. Ponudnik izbere lokacije posameznih deponij v skladu s tem popisom in v cenah za E.M. upošteva vse stroške deponiranja in transporta. </t>
  </si>
  <si>
    <t>vgrajeni material mora ustrezati veljavnim normativom in predpisanim standardom. Ponudnik to dokaže s predložitvijo ustreznih dokazil (izjav o skladnosti, certifikatov ,...), pridobitev teh listin mora biti vkalkulirana v cenah po enoti.</t>
  </si>
  <si>
    <t xml:space="preserve"> -</t>
  </si>
  <si>
    <t>v času izvedbe del morajo biti vsi vgrajeni materiali kot tudi začasno deponiran material na delovišču in skladiščih zaščiteni pred fizičnimi poškodbami, dežjem, mrazom in hudim vetrom ter ostalimi škodljivimi vremenskimi pogoji.</t>
  </si>
  <si>
    <t>material za napravo odrov mora biti kvaliteten, kar je potrebno pred uporabo preveriti. Prav tako mora pred uporabo, enkrat tedensko med uporabo in po daljši prekinitvi del vse odre pregledati odgovorna strokovna oseba.</t>
  </si>
  <si>
    <t>Naročnik ali nadzornik projekta mora poskrbeti, da se bo pred pričetkom gradnje izdelal Varnostni načrt. Hkrati je potrebno imenovati še koordinatorja(e) za varnost in zdravje pri delu. Vse urediti v skladu z veljavno zakonodajo.</t>
  </si>
  <si>
    <t>Pred oddajo ponudbe naročniku je  izvajalec dolžan sam preveriti zmnožke in seštevke ter prenos le teh v skupne rekapitulacije.</t>
  </si>
  <si>
    <t>V sklopu posamezne postavke mora biti zajet ves drobni montažni in vezni material, vključno z usklajevanji na objektu, prevozom materiala na gradbišče ter komplet transportni in manipulativni stroški. V ceni je potrebno upoštevati komplet primepredajno dokumentacijo (certifikati, izjava o skladnosti z zahtevanimi standardi in predpisi, poročila o meritvah, itd....)</t>
  </si>
  <si>
    <r>
      <rPr>
        <b/>
        <sz val="10"/>
        <color theme="1"/>
        <rFont val="Arial"/>
        <family val="2"/>
        <charset val="238"/>
      </rPr>
      <t>PID dokumentacija</t>
    </r>
    <r>
      <rPr>
        <sz val="10"/>
        <color theme="1"/>
        <rFont val="Arial"/>
        <family val="2"/>
        <charset val="238"/>
      </rPr>
      <t xml:space="preserve"> 
3X tiskani izvodi in elektronska oblika 1X odprta verzija ter 1X zaprta verzija</t>
    </r>
  </si>
  <si>
    <t xml:space="preserve">NEPREDVIDENA DELA </t>
  </si>
  <si>
    <t>SKUPAJ UPRAVIČENI IN NEUPRAVIČENI BREZ DDV</t>
  </si>
  <si>
    <t>DDV 22%</t>
  </si>
  <si>
    <t>SKUPAJ UPRAVIČENI IN NEUPRAVIČENI Z DDV</t>
  </si>
  <si>
    <t xml:space="preserve">izdelave in postavitve gradbiščne table v skladu z veljavno zakonodajo, </t>
  </si>
  <si>
    <t>posamezni materiali, ki so v popisu navedeni z imenom ali tipom so za ponudnika obvezni v smislu, da vgradi material istih ali boljših karakteristik! Za vse materiale, ki imajo naveden točno določen tip velja, da lahko ponudnik nudi "enakovredno"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</si>
</sst>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_-* #,##0.00\ [$€-1]_-;\-* #,##0.00\ [$€-1]_-;_-* &quot;-&quot;??\ [$€-1]_-;_-@_-"/>
    <numFmt numFmtId="166" formatCode="_-* #,##0.00\ &quot;SIT&quot;_-;\-* #,##0.00\ &quot;SIT&quot;_-;_-* &quot;-&quot;??\ &quot;SIT&quot;_-;_-@_-"/>
    <numFmt numFmtId="167" formatCode="_-* #,##0.00\ _S_I_T_-;\-* #,##0.00\ _S_I_T_-;_-* &quot;-&quot;??\ _S_I_T_-;_-@_-"/>
  </numFmts>
  <fonts count="32" x14ac:knownFonts="1">
    <font>
      <sz val="10"/>
      <color theme="1"/>
      <name val="Arial"/>
      <family val="2"/>
      <charset val="238"/>
    </font>
    <font>
      <sz val="11"/>
      <color theme="1"/>
      <name val="Calibri"/>
      <family val="2"/>
      <charset val="238"/>
      <scheme val="minor"/>
    </font>
    <font>
      <sz val="11"/>
      <color theme="1"/>
      <name val="Calibri"/>
      <family val="2"/>
      <charset val="238"/>
      <scheme val="minor"/>
    </font>
    <font>
      <sz val="10"/>
      <color theme="1"/>
      <name val="Arial"/>
      <family val="2"/>
      <charset val="238"/>
    </font>
    <font>
      <b/>
      <sz val="10"/>
      <color theme="1"/>
      <name val="Arial"/>
      <family val="2"/>
      <charset val="238"/>
    </font>
    <font>
      <b/>
      <sz val="11"/>
      <color theme="1"/>
      <name val="Arial"/>
      <family val="2"/>
      <charset val="238"/>
    </font>
    <font>
      <sz val="6"/>
      <color theme="0" tint="-0.14999847407452621"/>
      <name val="Arial"/>
      <family val="2"/>
      <charset val="238"/>
    </font>
    <font>
      <sz val="10"/>
      <name val="Arial"/>
      <family val="2"/>
      <charset val="238"/>
    </font>
    <font>
      <sz val="9"/>
      <name val="Courier New CE"/>
      <charset val="238"/>
    </font>
    <font>
      <sz val="5"/>
      <name val="Courier New CE"/>
      <family val="3"/>
      <charset val="238"/>
    </font>
    <font>
      <b/>
      <sz val="10"/>
      <name val="Courier New CE"/>
      <family val="3"/>
      <charset val="238"/>
    </font>
    <font>
      <sz val="9"/>
      <name val="Courier New"/>
      <family val="3"/>
      <charset val="238"/>
    </font>
    <font>
      <sz val="10"/>
      <name val="Arial CE"/>
      <family val="2"/>
      <charset val="238"/>
    </font>
    <font>
      <u/>
      <sz val="10"/>
      <color indexed="12"/>
      <name val="Trebuchet MS"/>
      <family val="2"/>
    </font>
    <font>
      <sz val="9"/>
      <name val="Arial CE"/>
      <charset val="238"/>
    </font>
    <font>
      <sz val="10"/>
      <name val="Arial CE"/>
      <charset val="238"/>
    </font>
    <font>
      <b/>
      <i/>
      <sz val="10"/>
      <color rgb="FFFF0000"/>
      <name val="Arial"/>
      <family val="2"/>
      <charset val="238"/>
    </font>
    <font>
      <sz val="11"/>
      <color rgb="FF000000"/>
      <name val="Calibri"/>
      <family val="2"/>
      <scheme val="minor"/>
    </font>
    <font>
      <b/>
      <sz val="13"/>
      <color theme="1"/>
      <name val="Arial"/>
      <family val="2"/>
      <charset val="238"/>
    </font>
    <font>
      <b/>
      <sz val="10"/>
      <color rgb="FFFF0000"/>
      <name val="Arial"/>
      <family val="2"/>
      <charset val="238"/>
    </font>
    <font>
      <sz val="10"/>
      <color rgb="FFFF0000"/>
      <name val="Arial"/>
      <family val="2"/>
      <charset val="238"/>
    </font>
    <font>
      <sz val="10"/>
      <name val="Courier"/>
      <family val="3"/>
    </font>
    <font>
      <b/>
      <sz val="10"/>
      <color rgb="FF000000"/>
      <name val="Arial"/>
      <family val="2"/>
      <charset val="238"/>
    </font>
    <font>
      <b/>
      <sz val="10"/>
      <color indexed="8"/>
      <name val="Arial"/>
      <family val="2"/>
      <charset val="238"/>
    </font>
    <font>
      <sz val="10"/>
      <color rgb="FF000000"/>
      <name val="Arial"/>
      <family val="2"/>
      <charset val="238"/>
    </font>
    <font>
      <sz val="10"/>
      <color indexed="8"/>
      <name val="Arial"/>
      <family val="2"/>
      <charset val="238"/>
    </font>
    <font>
      <b/>
      <sz val="11"/>
      <name val="Calibri Light"/>
      <family val="2"/>
      <charset val="238"/>
    </font>
    <font>
      <sz val="11"/>
      <name val="Calibri Light"/>
      <family val="2"/>
      <charset val="238"/>
    </font>
    <font>
      <b/>
      <i/>
      <sz val="11"/>
      <name val="Calibri Light"/>
      <family val="2"/>
      <charset val="238"/>
    </font>
    <font>
      <sz val="10"/>
      <name val="Calibri Light"/>
      <family val="2"/>
      <charset val="238"/>
    </font>
    <font>
      <sz val="11"/>
      <name val="Garamond"/>
      <family val="1"/>
      <charset val="238"/>
    </font>
    <font>
      <b/>
      <sz val="10"/>
      <name val="Arial"/>
      <family val="2"/>
      <charset val="238"/>
    </font>
  </fonts>
  <fills count="7">
    <fill>
      <patternFill patternType="none"/>
    </fill>
    <fill>
      <patternFill patternType="gray125"/>
    </fill>
    <fill>
      <patternFill patternType="solid">
        <fgColor theme="9" tint="0.59996337778862885"/>
        <bgColor indexed="64"/>
      </patternFill>
    </fill>
    <fill>
      <patternFill patternType="solid">
        <fgColor theme="4" tint="0.79998168889431442"/>
        <bgColor indexed="64"/>
      </patternFill>
    </fill>
    <fill>
      <patternFill patternType="solid">
        <fgColor theme="6" tint="0.39994506668294322"/>
        <bgColor indexed="64"/>
      </patternFill>
    </fill>
    <fill>
      <patternFill patternType="solid">
        <fgColor theme="0"/>
        <bgColor indexed="64"/>
      </patternFill>
    </fill>
    <fill>
      <patternFill patternType="solid">
        <fgColor theme="9" tint="0.59999389629810485"/>
        <bgColor indexed="64"/>
      </patternFill>
    </fill>
  </fills>
  <borders count="45">
    <border>
      <left/>
      <right/>
      <top/>
      <bottom/>
      <diagonal/>
    </border>
    <border>
      <left/>
      <right/>
      <top style="thin">
        <color auto="1"/>
      </top>
      <bottom style="thin">
        <color auto="1"/>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double">
        <color indexed="64"/>
      </bottom>
      <diagonal/>
    </border>
    <border>
      <left/>
      <right/>
      <top/>
      <bottom style="hair">
        <color auto="1"/>
      </bottom>
      <diagonal/>
    </border>
    <border>
      <left/>
      <right/>
      <top style="hair">
        <color auto="1"/>
      </top>
      <bottom/>
      <diagonal/>
    </border>
    <border>
      <left/>
      <right/>
      <top/>
      <bottom style="double">
        <color indexed="64"/>
      </bottom>
      <diagonal/>
    </border>
    <border>
      <left style="medium">
        <color indexed="64"/>
      </left>
      <right/>
      <top/>
      <bottom/>
      <diagonal/>
    </border>
    <border>
      <left style="medium">
        <color indexed="64"/>
      </left>
      <right style="medium">
        <color indexed="64"/>
      </right>
      <top/>
      <bottom/>
      <diagonal/>
    </border>
    <border>
      <left/>
      <right/>
      <top style="double">
        <color indexed="64"/>
      </top>
      <bottom style="double">
        <color indexed="64"/>
      </bottom>
      <diagonal/>
    </border>
    <border>
      <left style="medium">
        <color indexed="64"/>
      </left>
      <right/>
      <top/>
      <bottom style="thin">
        <color indexed="64"/>
      </bottom>
      <diagonal/>
    </border>
    <border>
      <left/>
      <right/>
      <top/>
      <bottom style="thin">
        <color auto="1"/>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45">
    <xf numFmtId="0" fontId="0" fillId="0" borderId="0"/>
    <xf numFmtId="4" fontId="3" fillId="2" borderId="0">
      <alignment horizontal="right" wrapText="1"/>
      <protection locked="0"/>
    </xf>
    <xf numFmtId="0" fontId="8" fillId="0" borderId="0"/>
    <xf numFmtId="4" fontId="10" fillId="0" borderId="0">
      <alignment horizontal="left" vertical="top"/>
      <protection locked="0"/>
    </xf>
    <xf numFmtId="4" fontId="9" fillId="0" borderId="0">
      <alignment vertical="top"/>
      <protection hidden="1"/>
    </xf>
    <xf numFmtId="4" fontId="10" fillId="0" borderId="0" applyProtection="0">
      <alignment horizontal="left"/>
      <protection locked="0"/>
    </xf>
    <xf numFmtId="4" fontId="11" fillId="3" borderId="0">
      <alignment horizontal="right"/>
      <protection locked="0"/>
    </xf>
    <xf numFmtId="0" fontId="11" fillId="4" borderId="0">
      <protection locked="0"/>
    </xf>
    <xf numFmtId="9" fontId="8" fillId="0" borderId="0" applyFont="0" applyFill="0" applyBorder="0" applyAlignment="0" applyProtection="0"/>
    <xf numFmtId="0" fontId="12" fillId="0" borderId="0"/>
    <xf numFmtId="166"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13" fillId="0" borderId="0" applyNumberFormat="0" applyFill="0" applyBorder="0" applyAlignment="0" applyProtection="0">
      <alignment vertical="top"/>
      <protection locked="0"/>
    </xf>
    <xf numFmtId="0" fontId="2"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7" fillId="0" borderId="0"/>
    <xf numFmtId="0" fontId="7" fillId="0" borderId="0"/>
    <xf numFmtId="0" fontId="7" fillId="0" borderId="0"/>
    <xf numFmtId="0" fontId="2" fillId="0" borderId="0"/>
    <xf numFmtId="164" fontId="8" fillId="0" borderId="0" applyFont="0" applyFill="0" applyBorder="0" applyAlignment="0" applyProtection="0"/>
    <xf numFmtId="9" fontId="8" fillId="0" borderId="0" applyFont="0" applyFill="0" applyBorder="0" applyAlignment="0" applyProtection="0"/>
    <xf numFmtId="0" fontId="14" fillId="0" borderId="0"/>
    <xf numFmtId="167" fontId="14" fillId="0" borderId="0" applyFont="0" applyFill="0" applyBorder="0" applyAlignment="0" applyProtection="0"/>
    <xf numFmtId="0" fontId="15" fillId="0" borderId="0"/>
    <xf numFmtId="9" fontId="8" fillId="0" borderId="0" applyFont="0" applyFill="0" applyBorder="0" applyAlignment="0" applyProtection="0"/>
    <xf numFmtId="0" fontId="8" fillId="0" borderId="0"/>
    <xf numFmtId="4" fontId="10" fillId="0" borderId="0">
      <alignment horizontal="left" vertical="top"/>
      <protection locked="0"/>
    </xf>
    <xf numFmtId="0" fontId="17" fillId="0" borderId="0"/>
    <xf numFmtId="164" fontId="3" fillId="0" borderId="0" applyFont="0" applyFill="0" applyBorder="0" applyAlignment="0" applyProtection="0"/>
    <xf numFmtId="0" fontId="1" fillId="0" borderId="0"/>
    <xf numFmtId="0" fontId="21" fillId="0" borderId="0"/>
    <xf numFmtId="0" fontId="7" fillId="0" borderId="0"/>
    <xf numFmtId="0" fontId="30" fillId="0" borderId="0"/>
  </cellStyleXfs>
  <cellXfs count="146">
    <xf numFmtId="0" fontId="0" fillId="0" borderId="0" xfId="0"/>
    <xf numFmtId="0" fontId="3" fillId="0" borderId="0" xfId="41" applyFont="1"/>
    <xf numFmtId="0" fontId="3" fillId="0" borderId="0" xfId="41" applyFont="1" applyAlignment="1">
      <alignment horizontal="right" vertical="top"/>
    </xf>
    <xf numFmtId="0" fontId="5" fillId="0" borderId="0" xfId="41" applyFont="1" applyAlignment="1">
      <alignment horizontal="center"/>
    </xf>
    <xf numFmtId="0" fontId="3" fillId="0" borderId="0" xfId="41" quotePrefix="1" applyFont="1" applyAlignment="1">
      <alignment horizontal="right" vertical="top"/>
    </xf>
    <xf numFmtId="0" fontId="3" fillId="0" borderId="0" xfId="42" applyFont="1"/>
    <xf numFmtId="0" fontId="3" fillId="0" borderId="0" xfId="42" applyFont="1" applyAlignment="1">
      <alignment horizontal="left" wrapText="1"/>
    </xf>
    <xf numFmtId="0" fontId="24" fillId="0" borderId="0" xfId="41" applyFont="1" applyAlignment="1">
      <alignment horizontal="right" vertical="center" wrapText="1"/>
    </xf>
    <xf numFmtId="0" fontId="24" fillId="0" borderId="0" xfId="41" applyFont="1" applyAlignment="1">
      <alignment horizontal="left" vertical="center" wrapText="1"/>
    </xf>
    <xf numFmtId="0" fontId="24" fillId="0" borderId="0" xfId="41" applyFont="1" applyAlignment="1">
      <alignment horizontal="justify" vertical="center"/>
    </xf>
    <xf numFmtId="0" fontId="3" fillId="0" borderId="0" xfId="41" applyFont="1" applyAlignment="1">
      <alignment horizontal="justify" vertical="center"/>
    </xf>
    <xf numFmtId="0" fontId="25" fillId="0" borderId="0" xfId="41" applyFont="1" applyAlignment="1">
      <alignment horizontal="justify" vertical="center"/>
    </xf>
    <xf numFmtId="0" fontId="20" fillId="0" borderId="0" xfId="41" applyFont="1" applyAlignment="1">
      <alignment horizontal="justify" vertical="center"/>
    </xf>
    <xf numFmtId="0" fontId="7" fillId="0" borderId="0" xfId="41" applyFont="1" applyAlignment="1">
      <alignment horizontal="justify" vertical="center"/>
    </xf>
    <xf numFmtId="49" fontId="26" fillId="0" borderId="23" xfId="0" applyNumberFormat="1" applyFont="1" applyBorder="1" applyAlignment="1">
      <alignment vertical="top"/>
    </xf>
    <xf numFmtId="2" fontId="27" fillId="0" borderId="24" xfId="0" applyNumberFormat="1" applyFont="1" applyBorder="1" applyAlignment="1">
      <alignment vertical="top" wrapText="1"/>
    </xf>
    <xf numFmtId="2" fontId="27" fillId="0" borderId="24" xfId="0" applyNumberFormat="1" applyFont="1" applyBorder="1" applyAlignment="1">
      <alignment horizontal="left"/>
    </xf>
    <xf numFmtId="2" fontId="27" fillId="0" borderId="24" xfId="0" applyNumberFormat="1" applyFont="1" applyBorder="1"/>
    <xf numFmtId="4" fontId="27" fillId="0" borderId="24" xfId="0" applyNumberFormat="1" applyFont="1" applyBorder="1"/>
    <xf numFmtId="4" fontId="27" fillId="0" borderId="25" xfId="0" applyNumberFormat="1" applyFont="1" applyBorder="1"/>
    <xf numFmtId="0" fontId="27" fillId="0" borderId="0" xfId="0" applyFont="1"/>
    <xf numFmtId="2" fontId="27" fillId="0" borderId="0" xfId="0" applyNumberFormat="1" applyFont="1"/>
    <xf numFmtId="49" fontId="26" fillId="0" borderId="26" xfId="0" applyNumberFormat="1" applyFont="1" applyBorder="1" applyAlignment="1">
      <alignment vertical="top"/>
    </xf>
    <xf numFmtId="2" fontId="27" fillId="0" borderId="0" xfId="0" applyNumberFormat="1" applyFont="1" applyAlignment="1">
      <alignment vertical="top" wrapText="1"/>
    </xf>
    <xf numFmtId="2" fontId="27" fillId="0" borderId="0" xfId="0" applyNumberFormat="1" applyFont="1" applyAlignment="1">
      <alignment horizontal="left"/>
    </xf>
    <xf numFmtId="4" fontId="27" fillId="0" borderId="0" xfId="0" applyNumberFormat="1" applyFont="1"/>
    <xf numFmtId="4" fontId="27" fillId="0" borderId="27" xfId="0" applyNumberFormat="1" applyFont="1" applyBorder="1"/>
    <xf numFmtId="2" fontId="28" fillId="0" borderId="26" xfId="43" applyNumberFormat="1" applyFont="1" applyBorder="1" applyAlignment="1">
      <alignment horizontal="left" vertical="top" wrapText="1"/>
    </xf>
    <xf numFmtId="2" fontId="28" fillId="0" borderId="0" xfId="43" applyNumberFormat="1" applyFont="1" applyAlignment="1">
      <alignment horizontal="left" vertical="top" wrapText="1"/>
    </xf>
    <xf numFmtId="2" fontId="28" fillId="0" borderId="27" xfId="43" applyNumberFormat="1" applyFont="1" applyBorder="1" applyAlignment="1">
      <alignment horizontal="left" vertical="top" wrapText="1"/>
    </xf>
    <xf numFmtId="49" fontId="27" fillId="0" borderId="28" xfId="0" applyNumberFormat="1" applyFont="1" applyBorder="1" applyAlignment="1">
      <alignment vertical="top"/>
    </xf>
    <xf numFmtId="49" fontId="29" fillId="0" borderId="0" xfId="0" applyNumberFormat="1" applyFont="1" applyAlignment="1">
      <alignment vertical="top"/>
    </xf>
    <xf numFmtId="2" fontId="29" fillId="0" borderId="0" xfId="0" applyNumberFormat="1" applyFont="1" applyAlignment="1">
      <alignment vertical="top" wrapText="1"/>
    </xf>
    <xf numFmtId="2" fontId="29" fillId="0" borderId="0" xfId="0" applyNumberFormat="1" applyFont="1" applyAlignment="1">
      <alignment horizontal="left"/>
    </xf>
    <xf numFmtId="2" fontId="29" fillId="0" borderId="0" xfId="0" applyNumberFormat="1" applyFont="1"/>
    <xf numFmtId="4" fontId="29" fillId="0" borderId="0" xfId="0" applyNumberFormat="1" applyFont="1"/>
    <xf numFmtId="0" fontId="29" fillId="0" borderId="0" xfId="0" applyFont="1"/>
    <xf numFmtId="0" fontId="29" fillId="0" borderId="0" xfId="44" applyFont="1" applyAlignment="1">
      <alignment horizontal="justify" vertical="top" wrapText="1"/>
    </xf>
    <xf numFmtId="165" fontId="0" fillId="6" borderId="10" xfId="0" applyNumberFormat="1" applyFill="1" applyBorder="1" applyAlignment="1" applyProtection="1">
      <alignment horizontal="right" vertical="center"/>
      <protection locked="0"/>
    </xf>
    <xf numFmtId="165" fontId="0" fillId="6" borderId="11" xfId="0" applyNumberFormat="1" applyFill="1" applyBorder="1" applyAlignment="1" applyProtection="1">
      <alignment horizontal="right" vertical="center"/>
      <protection locked="0"/>
    </xf>
    <xf numFmtId="49" fontId="0" fillId="0" borderId="0" xfId="0" applyNumberFormat="1" applyAlignment="1" applyProtection="1">
      <alignment horizontal="right" wrapText="1"/>
    </xf>
    <xf numFmtId="0" fontId="0" fillId="0" borderId="0" xfId="0" applyAlignment="1" applyProtection="1">
      <alignment horizontal="left" wrapText="1"/>
    </xf>
    <xf numFmtId="0" fontId="0" fillId="0" borderId="0" xfId="0" applyAlignment="1" applyProtection="1">
      <alignment horizontal="right" wrapText="1"/>
    </xf>
    <xf numFmtId="4" fontId="0" fillId="0" borderId="0" xfId="0" applyNumberFormat="1" applyAlignment="1" applyProtection="1">
      <alignment horizontal="right" wrapText="1"/>
    </xf>
    <xf numFmtId="0" fontId="0" fillId="0" borderId="0" xfId="0" applyAlignment="1" applyProtection="1">
      <alignment wrapText="1"/>
    </xf>
    <xf numFmtId="49" fontId="0" fillId="0" borderId="12" xfId="0" applyNumberFormat="1" applyBorder="1" applyProtection="1"/>
    <xf numFmtId="0" fontId="4" fillId="0" borderId="12" xfId="0" quotePrefix="1" applyFont="1" applyBorder="1" applyProtection="1"/>
    <xf numFmtId="0" fontId="4" fillId="0" borderId="12" xfId="0" applyFont="1" applyBorder="1" applyProtection="1"/>
    <xf numFmtId="0" fontId="0" fillId="0" borderId="12" xfId="0" applyBorder="1" applyProtection="1"/>
    <xf numFmtId="49" fontId="6" fillId="0" borderId="13" xfId="0" applyNumberFormat="1" applyFont="1" applyBorder="1" applyAlignment="1" applyProtection="1">
      <alignment vertical="top"/>
    </xf>
    <xf numFmtId="49" fontId="6" fillId="0" borderId="0" xfId="0" applyNumberFormat="1" applyFont="1" applyAlignment="1" applyProtection="1">
      <alignment horizontal="right" vertical="top"/>
    </xf>
    <xf numFmtId="49" fontId="18" fillId="0" borderId="0" xfId="0" applyNumberFormat="1" applyFont="1" applyProtection="1"/>
    <xf numFmtId="0" fontId="5" fillId="0" borderId="0" xfId="0" applyFont="1" applyProtection="1"/>
    <xf numFmtId="0" fontId="0" fillId="0" borderId="0" xfId="0" applyProtection="1"/>
    <xf numFmtId="49" fontId="0" fillId="0" borderId="0" xfId="0" applyNumberFormat="1" applyProtection="1"/>
    <xf numFmtId="0" fontId="4" fillId="0" borderId="0" xfId="0" applyFont="1" applyProtection="1"/>
    <xf numFmtId="0" fontId="0" fillId="0" borderId="0" xfId="0" applyAlignment="1" applyProtection="1">
      <alignment horizontal="right"/>
    </xf>
    <xf numFmtId="0" fontId="4" fillId="0" borderId="0" xfId="0" quotePrefix="1" applyFont="1" applyProtection="1"/>
    <xf numFmtId="49" fontId="0" fillId="0" borderId="0" xfId="0" applyNumberFormat="1" applyBorder="1" applyProtection="1"/>
    <xf numFmtId="0" fontId="4" fillId="0" borderId="0" xfId="0" quotePrefix="1" applyFont="1" applyBorder="1" applyProtection="1"/>
    <xf numFmtId="0" fontId="4" fillId="0" borderId="0" xfId="0" applyFont="1" applyBorder="1" applyProtection="1"/>
    <xf numFmtId="0" fontId="0" fillId="0" borderId="0" xfId="0" applyBorder="1" applyProtection="1"/>
    <xf numFmtId="0" fontId="0" fillId="0" borderId="12" xfId="0" applyFill="1" applyBorder="1" applyProtection="1"/>
    <xf numFmtId="49" fontId="0" fillId="0" borderId="0" xfId="0" applyNumberFormat="1" applyAlignment="1" applyProtection="1">
      <alignment horizontal="left"/>
    </xf>
    <xf numFmtId="0" fontId="4" fillId="0" borderId="0" xfId="0" applyFont="1" applyAlignment="1" applyProtection="1">
      <alignment horizontal="left" vertical="center"/>
    </xf>
    <xf numFmtId="0" fontId="0" fillId="0" borderId="0" xfId="0" applyAlignment="1" applyProtection="1">
      <alignment vertical="center"/>
    </xf>
    <xf numFmtId="165" fontId="4" fillId="0" borderId="0" xfId="0" applyNumberFormat="1" applyFont="1" applyAlignment="1" applyProtection="1">
      <alignment horizontal="right" vertical="center"/>
    </xf>
    <xf numFmtId="0" fontId="16" fillId="0" borderId="0" xfId="0" applyFont="1" applyProtection="1"/>
    <xf numFmtId="0" fontId="4" fillId="0" borderId="4" xfId="0" applyFont="1" applyFill="1" applyBorder="1" applyAlignment="1" applyProtection="1">
      <alignment horizontal="left" vertical="center"/>
    </xf>
    <xf numFmtId="0" fontId="0" fillId="0" borderId="5" xfId="0" applyBorder="1" applyAlignment="1" applyProtection="1">
      <alignment vertical="center"/>
    </xf>
    <xf numFmtId="165" fontId="0" fillId="0" borderId="22" xfId="0" applyNumberFormat="1" applyBorder="1" applyAlignment="1" applyProtection="1">
      <alignment horizontal="right" vertical="center"/>
    </xf>
    <xf numFmtId="49" fontId="4" fillId="0" borderId="0" xfId="0" applyNumberFormat="1" applyFont="1" applyAlignment="1" applyProtection="1">
      <alignment horizontal="right"/>
    </xf>
    <xf numFmtId="0" fontId="4" fillId="0" borderId="18" xfId="0" applyFont="1" applyFill="1" applyBorder="1" applyAlignment="1" applyProtection="1">
      <alignment horizontal="left" vertical="center"/>
    </xf>
    <xf numFmtId="0" fontId="0" fillId="0" borderId="19" xfId="0" applyBorder="1" applyAlignment="1" applyProtection="1">
      <alignment vertical="center"/>
    </xf>
    <xf numFmtId="165" fontId="0" fillId="0" borderId="10" xfId="0" applyNumberFormat="1" applyBorder="1" applyAlignment="1" applyProtection="1">
      <alignment horizontal="right" vertical="center"/>
    </xf>
    <xf numFmtId="165" fontId="0" fillId="0" borderId="21" xfId="0" applyNumberFormat="1" applyBorder="1" applyAlignment="1" applyProtection="1">
      <alignment horizontal="right" vertical="center"/>
    </xf>
    <xf numFmtId="0" fontId="4" fillId="0" borderId="6" xfId="0" applyFont="1" applyFill="1" applyBorder="1" applyAlignment="1" applyProtection="1">
      <alignment horizontal="left" vertical="center"/>
    </xf>
    <xf numFmtId="0" fontId="0" fillId="0" borderId="1" xfId="0" applyBorder="1" applyAlignment="1" applyProtection="1">
      <alignment vertical="center"/>
    </xf>
    <xf numFmtId="2" fontId="0" fillId="0" borderId="0" xfId="0" applyNumberFormat="1" applyProtection="1"/>
    <xf numFmtId="0" fontId="4" fillId="0" borderId="6" xfId="0" applyFont="1" applyBorder="1" applyAlignment="1" applyProtection="1">
      <alignment horizontal="left" vertical="center"/>
    </xf>
    <xf numFmtId="0" fontId="4" fillId="0" borderId="7" xfId="0" applyFont="1" applyFill="1" applyBorder="1" applyAlignment="1" applyProtection="1">
      <alignment horizontal="left" vertical="center"/>
    </xf>
    <xf numFmtId="0" fontId="0" fillId="0" borderId="14" xfId="0" applyFill="1" applyBorder="1" applyAlignment="1" applyProtection="1">
      <alignment vertical="center"/>
    </xf>
    <xf numFmtId="0" fontId="0" fillId="0" borderId="14" xfId="0" applyBorder="1" applyAlignment="1" applyProtection="1">
      <alignment vertical="center"/>
    </xf>
    <xf numFmtId="165" fontId="0" fillId="0" borderId="11" xfId="0" applyNumberFormat="1" applyFont="1" applyBorder="1" applyAlignment="1" applyProtection="1">
      <alignment horizontal="right" vertical="center"/>
    </xf>
    <xf numFmtId="165" fontId="4" fillId="0" borderId="11" xfId="0" applyNumberFormat="1" applyFont="1" applyBorder="1" applyAlignment="1" applyProtection="1">
      <alignment horizontal="right" vertical="center"/>
    </xf>
    <xf numFmtId="49" fontId="4" fillId="0" borderId="0" xfId="0" applyNumberFormat="1" applyFont="1" applyAlignment="1" applyProtection="1">
      <alignment horizontal="left"/>
    </xf>
    <xf numFmtId="0" fontId="0" fillId="0" borderId="17" xfId="0" applyBorder="1" applyProtection="1"/>
    <xf numFmtId="0" fontId="20" fillId="0" borderId="17" xfId="0" applyFont="1" applyFill="1" applyBorder="1" applyAlignment="1" applyProtection="1">
      <alignment vertical="center"/>
    </xf>
    <xf numFmtId="0" fontId="20" fillId="0" borderId="17" xfId="0" applyFont="1" applyBorder="1" applyAlignment="1" applyProtection="1">
      <alignment vertical="center"/>
    </xf>
    <xf numFmtId="0" fontId="19" fillId="0" borderId="17" xfId="0" applyFont="1" applyFill="1" applyBorder="1" applyAlignment="1" applyProtection="1">
      <alignment horizontal="left" vertical="center"/>
    </xf>
    <xf numFmtId="10" fontId="20" fillId="0" borderId="17" xfId="0" applyNumberFormat="1" applyFont="1" applyFill="1" applyBorder="1" applyAlignment="1" applyProtection="1">
      <alignment vertical="center"/>
    </xf>
    <xf numFmtId="165" fontId="19" fillId="0" borderId="17" xfId="0" applyNumberFormat="1" applyFont="1" applyBorder="1" applyAlignment="1" applyProtection="1">
      <alignment horizontal="right" vertical="center"/>
    </xf>
    <xf numFmtId="0" fontId="0" fillId="0" borderId="1" xfId="0" applyBorder="1" applyAlignment="1" applyProtection="1">
      <alignment horizontal="right" vertical="center"/>
    </xf>
    <xf numFmtId="0" fontId="0" fillId="0" borderId="8" xfId="0" applyBorder="1" applyAlignment="1" applyProtection="1">
      <alignment horizontal="right" vertical="center"/>
    </xf>
    <xf numFmtId="165" fontId="0" fillId="0" borderId="11" xfId="0" applyNumberFormat="1" applyBorder="1" applyAlignment="1" applyProtection="1">
      <alignment horizontal="right" vertical="center"/>
    </xf>
    <xf numFmtId="0" fontId="0" fillId="0" borderId="14" xfId="0" applyBorder="1" applyProtection="1"/>
    <xf numFmtId="0" fontId="0" fillId="0" borderId="14" xfId="0" applyFill="1" applyBorder="1" applyProtection="1"/>
    <xf numFmtId="0" fontId="4" fillId="0" borderId="15" xfId="0" applyFont="1" applyFill="1" applyBorder="1" applyAlignment="1" applyProtection="1">
      <alignment horizontal="left" vertical="center"/>
    </xf>
    <xf numFmtId="0" fontId="0" fillId="0" borderId="0" xfId="0" applyFill="1" applyBorder="1" applyAlignment="1" applyProtection="1">
      <alignment vertical="center"/>
    </xf>
    <xf numFmtId="0" fontId="0" fillId="0" borderId="0" xfId="0" applyBorder="1" applyAlignment="1" applyProtection="1">
      <alignment vertical="center"/>
    </xf>
    <xf numFmtId="165" fontId="4" fillId="0" borderId="16" xfId="0" applyNumberFormat="1" applyFont="1" applyBorder="1" applyAlignment="1" applyProtection="1">
      <alignment horizontal="right" vertical="center"/>
    </xf>
    <xf numFmtId="0" fontId="0" fillId="0" borderId="7" xfId="0" applyBorder="1" applyAlignment="1" applyProtection="1">
      <alignment horizontal="left" vertical="center"/>
    </xf>
    <xf numFmtId="0" fontId="0" fillId="0" borderId="8" xfId="0" applyBorder="1" applyAlignment="1" applyProtection="1">
      <alignment vertical="center"/>
    </xf>
    <xf numFmtId="165" fontId="0" fillId="0" borderId="11" xfId="0" applyNumberFormat="1" applyFill="1" applyBorder="1" applyAlignment="1" applyProtection="1">
      <alignment horizontal="right" vertical="center"/>
    </xf>
    <xf numFmtId="0" fontId="4" fillId="0" borderId="2" xfId="0" applyFont="1" applyBorder="1" applyAlignment="1" applyProtection="1">
      <alignment horizontal="left" vertical="center"/>
    </xf>
    <xf numFmtId="0" fontId="4" fillId="0" borderId="3" xfId="0" applyFont="1" applyBorder="1" applyAlignment="1" applyProtection="1">
      <alignment vertical="center"/>
    </xf>
    <xf numFmtId="165" fontId="4" fillId="0" borderId="9" xfId="0" applyNumberFormat="1" applyFont="1" applyBorder="1" applyAlignment="1" applyProtection="1">
      <alignment horizontal="right" vertical="center"/>
    </xf>
    <xf numFmtId="0" fontId="0" fillId="0" borderId="0" xfId="41" applyFont="1" applyAlignment="1">
      <alignment horizontal="justify" vertical="center"/>
    </xf>
    <xf numFmtId="0" fontId="31" fillId="0" borderId="18" xfId="0" applyFont="1" applyBorder="1" applyAlignment="1" applyProtection="1">
      <alignment horizontal="left" vertical="center"/>
    </xf>
    <xf numFmtId="0" fontId="7" fillId="0" borderId="19" xfId="0" applyFont="1" applyFill="1" applyBorder="1" applyAlignment="1" applyProtection="1">
      <alignment vertical="center"/>
    </xf>
    <xf numFmtId="0" fontId="7" fillId="0" borderId="20" xfId="0" applyFont="1" applyBorder="1" applyAlignment="1" applyProtection="1">
      <alignment vertical="center"/>
    </xf>
    <xf numFmtId="165" fontId="31" fillId="0" borderId="21" xfId="0" applyNumberFormat="1" applyFont="1" applyBorder="1" applyAlignment="1" applyProtection="1">
      <alignment horizontal="right" vertical="center"/>
    </xf>
    <xf numFmtId="0" fontId="0" fillId="0" borderId="7" xfId="0" quotePrefix="1" applyFont="1" applyFill="1" applyBorder="1" applyAlignment="1" applyProtection="1">
      <alignment horizontal="left" vertical="top" wrapText="1"/>
    </xf>
    <xf numFmtId="0" fontId="0" fillId="0" borderId="8" xfId="0" quotePrefix="1" applyFont="1" applyFill="1" applyBorder="1" applyAlignment="1" applyProtection="1">
      <alignment horizontal="left" vertical="top" wrapText="1"/>
    </xf>
    <xf numFmtId="0" fontId="0" fillId="0" borderId="6" xfId="0" quotePrefix="1" applyFont="1" applyFill="1" applyBorder="1" applyAlignment="1" applyProtection="1">
      <alignment horizontal="left" vertical="top" wrapText="1"/>
    </xf>
    <xf numFmtId="0" fontId="0" fillId="0" borderId="1" xfId="0" quotePrefix="1" applyFont="1" applyFill="1" applyBorder="1" applyAlignment="1" applyProtection="1">
      <alignment horizontal="left" vertical="top" wrapText="1"/>
    </xf>
    <xf numFmtId="0" fontId="0" fillId="0" borderId="6" xfId="0" applyFont="1" applyFill="1" applyBorder="1" applyAlignment="1" applyProtection="1">
      <alignment horizontal="left" vertical="top" wrapText="1"/>
    </xf>
    <xf numFmtId="0" fontId="0" fillId="0" borderId="1" xfId="0" applyFont="1" applyFill="1" applyBorder="1" applyAlignment="1" applyProtection="1">
      <alignment horizontal="left" vertical="top" wrapText="1"/>
    </xf>
    <xf numFmtId="165" fontId="4" fillId="0" borderId="32" xfId="0" applyNumberFormat="1" applyFont="1" applyBorder="1" applyAlignment="1" applyProtection="1">
      <alignment horizontal="center"/>
    </xf>
    <xf numFmtId="0" fontId="4" fillId="0" borderId="33" xfId="0" applyFont="1" applyBorder="1" applyAlignment="1" applyProtection="1">
      <alignment horizontal="center"/>
    </xf>
    <xf numFmtId="165" fontId="0" fillId="0" borderId="34" xfId="0" applyNumberFormat="1" applyBorder="1" applyAlignment="1" applyProtection="1">
      <alignment horizontal="center"/>
    </xf>
    <xf numFmtId="0" fontId="0" fillId="0" borderId="35" xfId="0" applyBorder="1" applyAlignment="1" applyProtection="1">
      <alignment horizontal="center"/>
    </xf>
    <xf numFmtId="0" fontId="0" fillId="0" borderId="36" xfId="0" applyBorder="1" applyAlignment="1" applyProtection="1">
      <alignment horizontal="center"/>
    </xf>
    <xf numFmtId="0" fontId="0" fillId="0" borderId="37" xfId="0" applyBorder="1" applyAlignment="1" applyProtection="1">
      <alignment horizontal="center"/>
    </xf>
    <xf numFmtId="0" fontId="0" fillId="0" borderId="38" xfId="0" applyBorder="1" applyAlignment="1" applyProtection="1">
      <alignment horizontal="center"/>
    </xf>
    <xf numFmtId="0" fontId="4" fillId="0" borderId="4" xfId="0" applyFont="1" applyBorder="1" applyAlignment="1" applyProtection="1">
      <alignment horizontal="center"/>
    </xf>
    <xf numFmtId="0" fontId="4" fillId="0" borderId="5" xfId="0" applyFont="1" applyBorder="1" applyAlignment="1" applyProtection="1">
      <alignment horizontal="center"/>
    </xf>
    <xf numFmtId="0" fontId="4" fillId="0" borderId="39" xfId="0" applyFont="1" applyBorder="1" applyAlignment="1" applyProtection="1">
      <alignment horizontal="center"/>
    </xf>
    <xf numFmtId="0" fontId="4" fillId="0" borderId="40" xfId="0" applyFont="1" applyBorder="1" applyAlignment="1" applyProtection="1">
      <alignment horizontal="center"/>
    </xf>
    <xf numFmtId="0" fontId="4" fillId="0" borderId="41" xfId="0" applyFont="1" applyBorder="1" applyAlignment="1" applyProtection="1">
      <alignment horizontal="center"/>
    </xf>
    <xf numFmtId="0" fontId="4" fillId="0" borderId="42" xfId="0" applyFont="1" applyBorder="1" applyAlignment="1" applyProtection="1">
      <alignment horizontal="center"/>
    </xf>
    <xf numFmtId="165" fontId="4" fillId="0" borderId="43" xfId="0" applyNumberFormat="1" applyFont="1" applyBorder="1" applyAlignment="1" applyProtection="1">
      <alignment horizontal="center"/>
    </xf>
    <xf numFmtId="165" fontId="4" fillId="0" borderId="44" xfId="0" applyNumberFormat="1" applyFont="1" applyBorder="1" applyAlignment="1" applyProtection="1">
      <alignment horizontal="center"/>
    </xf>
    <xf numFmtId="0" fontId="22" fillId="0" borderId="0" xfId="41" applyFont="1" applyAlignment="1">
      <alignment horizontal="left" vertical="center" wrapText="1"/>
    </xf>
    <xf numFmtId="0" fontId="0" fillId="0" borderId="0" xfId="0" applyAlignment="1">
      <alignment horizontal="left" wrapText="1"/>
    </xf>
    <xf numFmtId="0" fontId="3" fillId="5" borderId="0" xfId="41" applyFont="1" applyFill="1" applyAlignment="1">
      <alignment horizontal="left" vertical="center"/>
    </xf>
    <xf numFmtId="0" fontId="3" fillId="0" borderId="0" xfId="42" applyFont="1" applyAlignment="1">
      <alignment horizontal="left"/>
    </xf>
    <xf numFmtId="0" fontId="3" fillId="0" borderId="0" xfId="42" applyFont="1" applyAlignment="1">
      <alignment horizontal="left" wrapText="1"/>
    </xf>
    <xf numFmtId="2" fontId="28" fillId="0" borderId="30" xfId="43" applyNumberFormat="1" applyFont="1" applyBorder="1" applyAlignment="1">
      <alignment horizontal="left" vertical="top" wrapText="1"/>
    </xf>
    <xf numFmtId="2" fontId="28" fillId="0" borderId="1" xfId="43" applyNumberFormat="1" applyFont="1" applyBorder="1" applyAlignment="1">
      <alignment horizontal="left" vertical="top" wrapText="1"/>
    </xf>
    <xf numFmtId="2" fontId="28" fillId="0" borderId="31" xfId="43" applyNumberFormat="1" applyFont="1" applyBorder="1" applyAlignment="1">
      <alignment horizontal="left" vertical="top" wrapText="1"/>
    </xf>
    <xf numFmtId="2" fontId="28" fillId="0" borderId="26" xfId="43" applyNumberFormat="1" applyFont="1" applyBorder="1" applyAlignment="1">
      <alignment horizontal="left" vertical="top" wrapText="1"/>
    </xf>
    <xf numFmtId="2" fontId="28" fillId="0" borderId="0" xfId="43" applyNumberFormat="1" applyFont="1" applyAlignment="1">
      <alignment horizontal="left" vertical="top" wrapText="1"/>
    </xf>
    <xf numFmtId="2" fontId="28" fillId="0" borderId="27" xfId="43" applyNumberFormat="1" applyFont="1" applyBorder="1" applyAlignment="1">
      <alignment horizontal="left" vertical="top" wrapText="1"/>
    </xf>
    <xf numFmtId="2" fontId="28" fillId="0" borderId="19" xfId="43" applyNumberFormat="1" applyFont="1" applyBorder="1" applyAlignment="1">
      <alignment horizontal="left" vertical="top" wrapText="1"/>
    </xf>
    <xf numFmtId="2" fontId="28" fillId="0" borderId="29" xfId="43" applyNumberFormat="1" applyFont="1" applyBorder="1" applyAlignment="1">
      <alignment horizontal="left" vertical="top" wrapText="1"/>
    </xf>
  </cellXfs>
  <cellStyles count="45">
    <cellStyle name="CENA" xfId="1" xr:uid="{00000000-0005-0000-0000-000000000000}"/>
    <cellStyle name="Comma 2" xfId="31" xr:uid="{00000000-0005-0000-0000-000001000000}"/>
    <cellStyle name="Comma 3 2" xfId="13" xr:uid="{00000000-0005-0000-0000-000002000000}"/>
    <cellStyle name="Comma 3 3" xfId="14" xr:uid="{00000000-0005-0000-0000-000003000000}"/>
    <cellStyle name="Comma 3 4" xfId="15" xr:uid="{00000000-0005-0000-0000-000004000000}"/>
    <cellStyle name="Comma 4 2" xfId="16" xr:uid="{00000000-0005-0000-0000-000005000000}"/>
    <cellStyle name="Comma 4 3" xfId="17" xr:uid="{00000000-0005-0000-0000-000006000000}"/>
    <cellStyle name="Comma 4 4" xfId="18" xr:uid="{00000000-0005-0000-0000-000007000000}"/>
    <cellStyle name="Comma 5 2" xfId="19" xr:uid="{00000000-0005-0000-0000-000008000000}"/>
    <cellStyle name="Comma 6 2" xfId="20" xr:uid="{00000000-0005-0000-0000-000009000000}"/>
    <cellStyle name="Excel Built-in Normal" xfId="44" xr:uid="{648D391F-1CDC-49C7-8277-F65302D9AB3C}"/>
    <cellStyle name="Hiperpovezava 2" xfId="21" xr:uid="{00000000-0005-0000-0000-00000A000000}"/>
    <cellStyle name="KOMENTAR" xfId="7" xr:uid="{00000000-0005-0000-0000-00000B000000}"/>
    <cellStyle name="Naslov 5" xfId="38" xr:uid="{00000000-0005-0000-0000-00000C000000}"/>
    <cellStyle name="Navadno" xfId="0" builtinId="0"/>
    <cellStyle name="Navadno 19 2" xfId="41" xr:uid="{8BAF7216-F289-4E72-8100-2E2D37061AAF}"/>
    <cellStyle name="Navadno 2" xfId="22" xr:uid="{00000000-0005-0000-0000-00000E000000}"/>
    <cellStyle name="Navadno 2 2" xfId="30" xr:uid="{00000000-0005-0000-0000-00000F000000}"/>
    <cellStyle name="Navadno 2 2 2" xfId="35" xr:uid="{00000000-0005-0000-0000-000010000000}"/>
    <cellStyle name="Navadno 3" xfId="29" xr:uid="{00000000-0005-0000-0000-000011000000}"/>
    <cellStyle name="Navadno 3 2 2" xfId="42" xr:uid="{5FE7B310-D312-4A43-BA2D-8C9992E2AEF5}"/>
    <cellStyle name="Navadno 4" xfId="33" xr:uid="{00000000-0005-0000-0000-000012000000}"/>
    <cellStyle name="Navadno 5" xfId="37" xr:uid="{00000000-0005-0000-0000-000013000000}"/>
    <cellStyle name="Navadno 6" xfId="27" xr:uid="{00000000-0005-0000-0000-000014000000}"/>
    <cellStyle name="Navadno 7" xfId="28" xr:uid="{00000000-0005-0000-0000-000015000000}"/>
    <cellStyle name="Normal" xfId="39" xr:uid="{B3A4EEA2-E61D-4512-BFD8-B0AF9834DACC}"/>
    <cellStyle name="Normal 2" xfId="2" xr:uid="{00000000-0005-0000-0000-000017000000}"/>
    <cellStyle name="Odstotek 2" xfId="8" xr:uid="{00000000-0005-0000-0000-000019000000}"/>
    <cellStyle name="Odstotek 2 2" xfId="36" xr:uid="{00000000-0005-0000-0000-00001A000000}"/>
    <cellStyle name="Percent 2" xfId="32" xr:uid="{00000000-0005-0000-0000-00001B000000}"/>
    <cellStyle name="Percent 3 2" xfId="23" xr:uid="{00000000-0005-0000-0000-00001C000000}"/>
    <cellStyle name="Percent 3 3" xfId="24" xr:uid="{00000000-0005-0000-0000-00001D000000}"/>
    <cellStyle name="Percent 3 4" xfId="25" xr:uid="{00000000-0005-0000-0000-00001E000000}"/>
    <cellStyle name="Percent 5 2" xfId="26" xr:uid="{00000000-0005-0000-0000-00001F000000}"/>
    <cellStyle name="Pomoc" xfId="4" xr:uid="{00000000-0005-0000-0000-000020000000}"/>
    <cellStyle name="Poudarek6 7 2" xfId="43" xr:uid="{D54DDDEB-7108-4E15-857E-CB7F2A137DF1}"/>
    <cellStyle name="Rekapitulacija" xfId="5" xr:uid="{00000000-0005-0000-0000-000021000000}"/>
    <cellStyle name="Slog 1" xfId="9" xr:uid="{00000000-0005-0000-0000-000022000000}"/>
    <cellStyle name="STOLPEC_E" xfId="6" xr:uid="{00000000-0005-0000-0000-000023000000}"/>
    <cellStyle name="Title 2" xfId="3" xr:uid="{00000000-0005-0000-0000-000024000000}"/>
    <cellStyle name="Valuta 2" xfId="10" xr:uid="{00000000-0005-0000-0000-000025000000}"/>
    <cellStyle name="Vejica 2" xfId="12" xr:uid="{00000000-0005-0000-0000-000027000000}"/>
    <cellStyle name="Vejica 3" xfId="11" xr:uid="{00000000-0005-0000-0000-000028000000}"/>
    <cellStyle name="Vejica 4" xfId="34" xr:uid="{00000000-0005-0000-0000-000029000000}"/>
    <cellStyle name="Vejica 5" xfId="40" xr:uid="{B91CD9C1-D36D-40D3-B679-329F1EDE08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theme" Target="theme/theme1.xml"/><Relationship Id="rId5" Type="http://schemas.openxmlformats.org/officeDocument/2006/relationships/externalLink" Target="externalLinks/externalLink2.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5</xdr:col>
      <xdr:colOff>692604</xdr:colOff>
      <xdr:row>0</xdr:row>
      <xdr:rowOff>19050</xdr:rowOff>
    </xdr:from>
    <xdr:to>
      <xdr:col>5</xdr:col>
      <xdr:colOff>1444444</xdr:colOff>
      <xdr:row>2</xdr:row>
      <xdr:rowOff>118110</xdr:rowOff>
    </xdr:to>
    <xdr:pic>
      <xdr:nvPicPr>
        <xdr:cNvPr id="13" name="Slika 12">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92461" y="19050"/>
          <a:ext cx="740410" cy="43515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1012-00-PZI-01-PP_rev1b.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1012-00-PZI-12-PP_rev1b.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1012-00-PZI-22-PP_rev1b.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1012-00-PZI-23-PP_rev1b.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1012-00-PZI-31-PP_rev1b.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1012-00-PZI-32-PP_rev1b.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1012-00-PZI-4-PP_rev1b_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tran"/>
      <sheetName val="Rekapitulacija"/>
      <sheetName val="Uvod"/>
      <sheetName val="A|Pripravljalna d."/>
      <sheetName val="A|Rušitvena d."/>
      <sheetName val="A|Zemeljska d."/>
      <sheetName val="A|Betonska d."/>
      <sheetName val="A|Opaž-tesarska d."/>
      <sheetName val="A|Zidarska d."/>
      <sheetName val="A|Fasada"/>
      <sheetName val="A|Kanalizacija"/>
      <sheetName val="B|Krovsko kleparska d."/>
      <sheetName val="B|Odvodnjavanje s strehe"/>
      <sheetName val="B|Ključavničarska d."/>
      <sheetName val="B|Estrih"/>
      <sheetName val="B|Tlakarska d."/>
      <sheetName val="B|Keramičarska d."/>
      <sheetName val="B|Slikopleskarska d."/>
      <sheetName val="B|Montažerska d. "/>
      <sheetName val="B|Dvigalo"/>
      <sheetName val="B|Stavbno pohi."/>
      <sheetName val="B|Stavbno pohištvo - interlock"/>
      <sheetName val="B|Stavbno pohištvo - oprema"/>
      <sheetName val="B|Razno"/>
    </sheetNames>
    <sheetDataSet>
      <sheetData sheetId="0"/>
      <sheetData sheetId="1">
        <row r="42">
          <cell r="J42">
            <v>0</v>
          </cell>
        </row>
        <row r="46">
          <cell r="I46">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 opreme"/>
    </sheetNames>
    <sheetDataSet>
      <sheetData sheetId="0">
        <row r="760">
          <cell r="L760">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2_REK"/>
      <sheetName val="2.2_0._SPLOŠNO"/>
      <sheetName val="2.2_I.1._PRIP_IN_ZAKLJ_DELA_"/>
      <sheetName val="2.2_I.2._GEOD_DELA"/>
      <sheetName val="2.2_I.3._RUS_DELA"/>
      <sheetName val="2.2_I.4._ZEM_DELA"/>
      <sheetName val="2.2_I.5._ZG_USTOJ"/>
      <sheetName val="2.2_I.6._ASF_DELA "/>
      <sheetName val="2.2_I.7._ZID_DELA"/>
      <sheetName val="2.2_I.8._BET_DELA"/>
      <sheetName val="2.2_I.9._MET_IN_FEK_KANAL"/>
      <sheetName val="2.2_I.10._HORTIKULTURA"/>
      <sheetName val="2.2_I.11._SIGNALIZACIJA"/>
      <sheetName val="2.2_I.12._OPREMA"/>
      <sheetName val="2.2_II.1._GD-Vodovod"/>
      <sheetName val="2.2_II.2._GD-Plinovod"/>
      <sheetName val="2.2_II.3._GD-EL"/>
    </sheetNames>
    <sheetDataSet>
      <sheetData sheetId="0">
        <row r="49">
          <cell r="F49">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_REK"/>
      <sheetName val="2.3_0._SPLOŠNO"/>
      <sheetName val="2.3_I.1._PRIP_IN_ZAKLJ_DELA_"/>
      <sheetName val="2.3_I.2._GEOD_DELA"/>
      <sheetName val="2.3_I.3._RUS_DELA"/>
      <sheetName val="2.3_I.4._ZEM_DELA"/>
      <sheetName val="2.3_I.5._ZG_USTOJ"/>
      <sheetName val="2.3_I.6._ASF_DELA "/>
      <sheetName val="2.3_I.7._HORTIKULTURA"/>
      <sheetName val="2.3_I.8._SIGNALIZACIJA"/>
    </sheetNames>
    <sheetDataSet>
      <sheetData sheetId="0">
        <row r="39">
          <cell r="F39">
            <v>0</v>
          </cell>
        </row>
      </sheetData>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_REK"/>
      <sheetName val="A0_SPL"/>
      <sheetName val="A1_MOČ"/>
      <sheetName val="A2_DEA"/>
      <sheetName val="A3_UPS"/>
      <sheetName val="A4_EM"/>
      <sheetName val="A5_RAZ"/>
      <sheetName val="A6_KRM"/>
      <sheetName val="A7_VR"/>
      <sheetName val="A8_UOZ"/>
      <sheetName val="A9_OZV"/>
      <sheetName val="A10_URE"/>
      <sheetName val="A11_SOS"/>
      <sheetName val="A12_NKL"/>
      <sheetName val="A13_KS"/>
      <sheetName val="A14_INT"/>
      <sheetName val="A15_INFO"/>
      <sheetName val="A16_AJP"/>
      <sheetName val="A17_IP"/>
      <sheetName val="A18_STR"/>
      <sheetName val="A19_DEM"/>
      <sheetName val="REK. Preureditev SN kab."/>
      <sheetName val="Preureditev SN kablovoda"/>
    </sheetNames>
    <sheetDataSet>
      <sheetData sheetId="0">
        <row r="49">
          <cell r="F49">
            <v>0</v>
          </cell>
          <cell r="G49">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_REK"/>
      <sheetName val="32_0.SPL"/>
      <sheetName val="32_1_VNS"/>
      <sheetName val="32_2_PV"/>
      <sheetName val="32_3_KP"/>
      <sheetName val="32_4_DOM"/>
    </sheetNames>
    <sheetDataSet>
      <sheetData sheetId="0">
        <row r="31">
          <cell r="F31">
            <v>0</v>
          </cell>
          <cell r="G31">
            <v>0</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 str. inst."/>
      <sheetName val="I."/>
      <sheetName val="II.1 OGREVANJE IN POHLAJEVANJE"/>
      <sheetName val="II.2 PREZRAČEVANJE"/>
      <sheetName val="II.3 VODOVOD"/>
      <sheetName val="II.4 ZEM. PLIN"/>
      <sheetName val="II. 5 MEDICINSKI PLINI"/>
      <sheetName val="II.6 ČRPALIŠČA"/>
      <sheetName val="II.7 - VODOVOD ZR"/>
      <sheetName val="II.8 PLIN ZR"/>
    </sheetNames>
    <sheetDataSet>
      <sheetData sheetId="0">
        <row r="42">
          <cell r="F42">
            <v>0</v>
          </cell>
          <cell r="G42">
            <v>0</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50"/>
  <sheetViews>
    <sheetView tabSelected="1" view="pageBreakPreview" topLeftCell="A14" zoomScaleNormal="100" zoomScaleSheetLayoutView="100" workbookViewId="0">
      <selection activeCell="F39" sqref="F39"/>
    </sheetView>
  </sheetViews>
  <sheetFormatPr defaultColWidth="9.140625" defaultRowHeight="12.75" x14ac:dyDescent="0.2"/>
  <cols>
    <col min="1" max="1" width="6.7109375" style="54" customWidth="1"/>
    <col min="2" max="2" width="31.7109375" style="53" customWidth="1"/>
    <col min="3" max="3" width="12.28515625" style="53" customWidth="1"/>
    <col min="4" max="4" width="8.7109375" style="53" customWidth="1"/>
    <col min="5" max="6" width="27" style="53" customWidth="1"/>
    <col min="7" max="8" width="9.140625" style="53"/>
    <col min="9" max="9" width="13.85546875" style="53" bestFit="1" customWidth="1"/>
    <col min="10" max="16384" width="9.140625" style="53"/>
  </cols>
  <sheetData>
    <row r="1" spans="1:6" s="44" customFormat="1" x14ac:dyDescent="0.2">
      <c r="A1" s="40"/>
      <c r="B1" s="41"/>
      <c r="C1" s="42"/>
      <c r="D1" s="43"/>
      <c r="E1" s="43"/>
      <c r="F1" s="43"/>
    </row>
    <row r="2" spans="1:6" s="44" customFormat="1" x14ac:dyDescent="0.2">
      <c r="A2" s="40"/>
      <c r="B2" s="41"/>
      <c r="C2" s="42"/>
      <c r="D2" s="43"/>
      <c r="E2" s="43"/>
      <c r="F2" s="43"/>
    </row>
    <row r="3" spans="1:6" s="44" customFormat="1" x14ac:dyDescent="0.2">
      <c r="A3" s="45"/>
      <c r="B3" s="46"/>
      <c r="C3" s="47"/>
      <c r="D3" s="48"/>
      <c r="E3" s="48"/>
      <c r="F3" s="48"/>
    </row>
    <row r="4" spans="1:6" s="44" customFormat="1" x14ac:dyDescent="0.2">
      <c r="A4" s="49" t="s">
        <v>8</v>
      </c>
      <c r="B4" s="41"/>
      <c r="C4" s="42"/>
      <c r="D4" s="43"/>
      <c r="E4" s="50"/>
      <c r="F4" s="50" t="s">
        <v>7</v>
      </c>
    </row>
    <row r="6" spans="1:6" ht="16.5" x14ac:dyDescent="0.25">
      <c r="A6" s="51" t="s">
        <v>13</v>
      </c>
      <c r="B6" s="52"/>
    </row>
    <row r="7" spans="1:6" x14ac:dyDescent="0.2">
      <c r="B7" s="55"/>
      <c r="E7" s="56"/>
      <c r="F7" s="56"/>
    </row>
    <row r="8" spans="1:6" x14ac:dyDescent="0.2">
      <c r="B8" s="55"/>
      <c r="E8" s="56"/>
      <c r="F8" s="56"/>
    </row>
    <row r="9" spans="1:6" x14ac:dyDescent="0.2">
      <c r="B9" s="55"/>
      <c r="C9" s="47" t="s">
        <v>15</v>
      </c>
    </row>
    <row r="10" spans="1:6" x14ac:dyDescent="0.2">
      <c r="A10" s="45" t="s">
        <v>6</v>
      </c>
      <c r="B10" s="46"/>
      <c r="C10" s="47" t="s">
        <v>16</v>
      </c>
      <c r="D10" s="48"/>
      <c r="E10" s="48"/>
      <c r="F10" s="48"/>
    </row>
    <row r="11" spans="1:6" x14ac:dyDescent="0.2">
      <c r="B11" s="57"/>
      <c r="C11" s="55"/>
    </row>
    <row r="12" spans="1:6" x14ac:dyDescent="0.2">
      <c r="B12" s="55"/>
      <c r="C12" s="55"/>
      <c r="E12" s="56"/>
      <c r="F12" s="56"/>
    </row>
    <row r="13" spans="1:6" x14ac:dyDescent="0.2">
      <c r="A13" s="45" t="s">
        <v>2</v>
      </c>
      <c r="B13" s="46"/>
      <c r="C13" s="47" t="s">
        <v>17</v>
      </c>
      <c r="D13" s="48"/>
      <c r="E13" s="48"/>
      <c r="F13" s="48"/>
    </row>
    <row r="14" spans="1:6" x14ac:dyDescent="0.2">
      <c r="B14" s="57"/>
      <c r="C14" s="55"/>
    </row>
    <row r="15" spans="1:6" x14ac:dyDescent="0.2">
      <c r="B15" s="57"/>
      <c r="C15" s="55"/>
    </row>
    <row r="16" spans="1:6" x14ac:dyDescent="0.2">
      <c r="A16" s="45" t="s">
        <v>4</v>
      </c>
      <c r="B16" s="46"/>
      <c r="C16" s="47" t="s">
        <v>12</v>
      </c>
      <c r="D16" s="48"/>
      <c r="E16" s="48"/>
      <c r="F16" s="48"/>
    </row>
    <row r="17" spans="1:8" x14ac:dyDescent="0.2">
      <c r="A17" s="58"/>
      <c r="B17" s="59"/>
      <c r="C17" s="60"/>
      <c r="D17" s="61"/>
      <c r="E17" s="61"/>
      <c r="F17" s="61"/>
    </row>
    <row r="18" spans="1:8" x14ac:dyDescent="0.2">
      <c r="B18" s="57"/>
      <c r="C18" s="55"/>
    </row>
    <row r="19" spans="1:8" x14ac:dyDescent="0.2">
      <c r="A19" s="45" t="s">
        <v>5</v>
      </c>
      <c r="B19" s="46"/>
      <c r="C19" s="47" t="s">
        <v>35</v>
      </c>
      <c r="D19" s="62"/>
      <c r="E19" s="48"/>
      <c r="F19" s="48"/>
    </row>
    <row r="20" spans="1:8" x14ac:dyDescent="0.2">
      <c r="B20" s="57"/>
      <c r="C20" s="55"/>
    </row>
    <row r="21" spans="1:8" x14ac:dyDescent="0.2">
      <c r="B21" s="57"/>
      <c r="C21" s="55"/>
    </row>
    <row r="22" spans="1:8" x14ac:dyDescent="0.2">
      <c r="B22" s="55"/>
    </row>
    <row r="23" spans="1:8" x14ac:dyDescent="0.2">
      <c r="A23" s="45" t="s">
        <v>3</v>
      </c>
      <c r="B23" s="46"/>
      <c r="C23" s="47"/>
      <c r="D23" s="48"/>
      <c r="E23" s="48"/>
      <c r="F23" s="48"/>
    </row>
    <row r="24" spans="1:8" x14ac:dyDescent="0.2">
      <c r="A24" s="63"/>
      <c r="B24" s="64"/>
      <c r="C24" s="65"/>
      <c r="D24" s="65"/>
      <c r="E24" s="66"/>
      <c r="F24" s="66"/>
    </row>
    <row r="25" spans="1:8" ht="13.5" thickBot="1" x14ac:dyDescent="0.25">
      <c r="A25" s="63"/>
      <c r="B25" s="64"/>
      <c r="C25" s="65"/>
      <c r="D25" s="65"/>
      <c r="E25" s="66"/>
      <c r="F25" s="66"/>
      <c r="G25" s="67"/>
    </row>
    <row r="26" spans="1:8" x14ac:dyDescent="0.2">
      <c r="B26" s="68"/>
      <c r="C26" s="69"/>
      <c r="D26" s="69"/>
      <c r="E26" s="70" t="s">
        <v>34</v>
      </c>
      <c r="F26" s="70" t="s">
        <v>33</v>
      </c>
    </row>
    <row r="27" spans="1:8" x14ac:dyDescent="0.2">
      <c r="A27" s="71" t="s">
        <v>18</v>
      </c>
      <c r="B27" s="72" t="s">
        <v>20</v>
      </c>
      <c r="C27" s="73"/>
      <c r="D27" s="73"/>
      <c r="E27" s="74">
        <f>[1]Rekapitulacija!$I$46</f>
        <v>0</v>
      </c>
      <c r="F27" s="74">
        <f>[1]Rekapitulacija!$J$42</f>
        <v>0</v>
      </c>
    </row>
    <row r="28" spans="1:8" x14ac:dyDescent="0.2">
      <c r="A28" s="71" t="s">
        <v>31</v>
      </c>
      <c r="B28" s="72" t="s">
        <v>32</v>
      </c>
      <c r="C28" s="73"/>
      <c r="D28" s="73"/>
      <c r="E28" s="75"/>
      <c r="F28" s="75">
        <f>'[2]Opis opreme'!$L$760</f>
        <v>0</v>
      </c>
    </row>
    <row r="29" spans="1:8" x14ac:dyDescent="0.2">
      <c r="A29" s="71" t="s">
        <v>14</v>
      </c>
      <c r="B29" s="76" t="s">
        <v>21</v>
      </c>
      <c r="C29" s="77"/>
      <c r="D29" s="77"/>
      <c r="E29" s="74"/>
      <c r="F29" s="74">
        <f>'[3]2.2_REK'!$F$49</f>
        <v>0</v>
      </c>
      <c r="H29" s="78"/>
    </row>
    <row r="30" spans="1:8" x14ac:dyDescent="0.2">
      <c r="A30" s="71" t="s">
        <v>19</v>
      </c>
      <c r="B30" s="76" t="s">
        <v>22</v>
      </c>
      <c r="C30" s="77"/>
      <c r="D30" s="77"/>
      <c r="E30" s="74"/>
      <c r="F30" s="74">
        <f>'[4]2.3_REK'!$F$39</f>
        <v>0</v>
      </c>
      <c r="H30" s="78"/>
    </row>
    <row r="31" spans="1:8" x14ac:dyDescent="0.2">
      <c r="A31" s="71" t="s">
        <v>11</v>
      </c>
      <c r="B31" s="79" t="s">
        <v>24</v>
      </c>
      <c r="C31" s="77"/>
      <c r="D31" s="77"/>
      <c r="E31" s="74">
        <f>'[5]31_REK'!$G$49</f>
        <v>0</v>
      </c>
      <c r="F31" s="74">
        <f>'[5]31_REK'!$F$49</f>
        <v>0</v>
      </c>
      <c r="H31" s="78"/>
    </row>
    <row r="32" spans="1:8" x14ac:dyDescent="0.2">
      <c r="A32" s="71" t="s">
        <v>9</v>
      </c>
      <c r="B32" s="79" t="s">
        <v>23</v>
      </c>
      <c r="C32" s="77"/>
      <c r="D32" s="77"/>
      <c r="E32" s="74">
        <f>'[6]32_REK'!$G$31</f>
        <v>0</v>
      </c>
      <c r="F32" s="74">
        <f>'[6]32_REK'!$F$31</f>
        <v>0</v>
      </c>
      <c r="H32" s="78"/>
    </row>
    <row r="33" spans="1:6" x14ac:dyDescent="0.2">
      <c r="A33" s="71" t="s">
        <v>10</v>
      </c>
      <c r="B33" s="79" t="s">
        <v>25</v>
      </c>
      <c r="C33" s="77"/>
      <c r="D33" s="77"/>
      <c r="E33" s="74">
        <f>'[7]rekapitulacija - str. inst.'!$G$42</f>
        <v>0</v>
      </c>
      <c r="F33" s="74">
        <f>'[7]rekapitulacija - str. inst.'!$F$42</f>
        <v>0</v>
      </c>
    </row>
    <row r="34" spans="1:6" ht="13.5" thickBot="1" x14ac:dyDescent="0.25">
      <c r="A34" s="71"/>
      <c r="B34" s="80"/>
      <c r="C34" s="81"/>
      <c r="D34" s="82"/>
      <c r="E34" s="83"/>
      <c r="F34" s="83"/>
    </row>
    <row r="35" spans="1:6" ht="14.25" thickTop="1" thickBot="1" x14ac:dyDescent="0.25">
      <c r="A35" s="71"/>
      <c r="B35" s="80" t="s">
        <v>26</v>
      </c>
      <c r="C35" s="81"/>
      <c r="D35" s="82"/>
      <c r="E35" s="84">
        <f>SUM(E27:E33)</f>
        <v>0</v>
      </c>
      <c r="F35" s="84">
        <f>SUM(F27:F33)</f>
        <v>0</v>
      </c>
    </row>
    <row r="36" spans="1:6" ht="14.25" thickTop="1" thickBot="1" x14ac:dyDescent="0.25">
      <c r="A36" s="85"/>
      <c r="B36" s="86"/>
      <c r="C36" s="87"/>
      <c r="D36" s="88"/>
      <c r="E36" s="86"/>
      <c r="F36" s="86"/>
    </row>
    <row r="37" spans="1:6" ht="14.25" thickTop="1" thickBot="1" x14ac:dyDescent="0.25">
      <c r="A37" s="85"/>
      <c r="B37" s="108" t="s">
        <v>101</v>
      </c>
      <c r="C37" s="109"/>
      <c r="D37" s="110"/>
      <c r="E37" s="111">
        <v>250000</v>
      </c>
      <c r="F37" s="111">
        <v>50000</v>
      </c>
    </row>
    <row r="38" spans="1:6" ht="14.25" thickTop="1" thickBot="1" x14ac:dyDescent="0.25">
      <c r="A38" s="85"/>
      <c r="B38" s="89"/>
      <c r="C38" s="87"/>
      <c r="D38" s="90"/>
      <c r="E38" s="91"/>
      <c r="F38" s="91"/>
    </row>
    <row r="39" spans="1:6" ht="42.75" customHeight="1" thickTop="1" x14ac:dyDescent="0.2">
      <c r="A39" s="85"/>
      <c r="B39" s="114" t="s">
        <v>100</v>
      </c>
      <c r="C39" s="115"/>
      <c r="D39" s="92" t="s">
        <v>27</v>
      </c>
      <c r="E39" s="74"/>
      <c r="F39" s="38"/>
    </row>
    <row r="40" spans="1:6" ht="70.5" customHeight="1" x14ac:dyDescent="0.2">
      <c r="A40" s="85"/>
      <c r="B40" s="114" t="s">
        <v>30</v>
      </c>
      <c r="C40" s="115"/>
      <c r="D40" s="92" t="s">
        <v>27</v>
      </c>
      <c r="E40" s="74"/>
      <c r="F40" s="38"/>
    </row>
    <row r="41" spans="1:6" ht="58.5" customHeight="1" x14ac:dyDescent="0.2">
      <c r="A41" s="85"/>
      <c r="B41" s="116" t="s">
        <v>28</v>
      </c>
      <c r="C41" s="117"/>
      <c r="D41" s="92" t="s">
        <v>27</v>
      </c>
      <c r="E41" s="74"/>
      <c r="F41" s="38"/>
    </row>
    <row r="42" spans="1:6" ht="69" customHeight="1" thickBot="1" x14ac:dyDescent="0.25">
      <c r="A42" s="85"/>
      <c r="B42" s="112" t="s">
        <v>29</v>
      </c>
      <c r="C42" s="113"/>
      <c r="D42" s="93" t="s">
        <v>27</v>
      </c>
      <c r="E42" s="94"/>
      <c r="F42" s="39"/>
    </row>
    <row r="43" spans="1:6" ht="14.25" thickTop="1" thickBot="1" x14ac:dyDescent="0.25">
      <c r="A43" s="85"/>
      <c r="B43" s="95"/>
      <c r="C43" s="95"/>
      <c r="D43" s="96"/>
      <c r="E43" s="95"/>
      <c r="F43" s="95"/>
    </row>
    <row r="44" spans="1:6" ht="13.5" thickTop="1" x14ac:dyDescent="0.2">
      <c r="A44" s="85"/>
      <c r="B44" s="97" t="s">
        <v>26</v>
      </c>
      <c r="C44" s="98"/>
      <c r="D44" s="99"/>
      <c r="E44" s="100">
        <f>SUM(E35:E42)</f>
        <v>250000</v>
      </c>
      <c r="F44" s="100">
        <f>SUM(F35:F42)</f>
        <v>50000</v>
      </c>
    </row>
    <row r="45" spans="1:6" ht="13.5" thickBot="1" x14ac:dyDescent="0.25">
      <c r="B45" s="101" t="s">
        <v>0</v>
      </c>
      <c r="C45" s="102"/>
      <c r="D45" s="102"/>
      <c r="E45" s="103"/>
      <c r="F45" s="94">
        <f>(E44+F44)*0.22</f>
        <v>66000</v>
      </c>
    </row>
    <row r="46" spans="1:6" ht="14.25" thickTop="1" thickBot="1" x14ac:dyDescent="0.25">
      <c r="B46" s="104" t="s">
        <v>1</v>
      </c>
      <c r="C46" s="105"/>
      <c r="D46" s="105"/>
      <c r="E46" s="106">
        <f>E44+E45</f>
        <v>250000</v>
      </c>
      <c r="F46" s="106">
        <f>F44+F45</f>
        <v>116000</v>
      </c>
    </row>
    <row r="47" spans="1:6" ht="13.5" thickBot="1" x14ac:dyDescent="0.25">
      <c r="B47" s="65"/>
      <c r="C47" s="65"/>
      <c r="D47" s="65"/>
      <c r="E47" s="66"/>
      <c r="F47" s="66"/>
    </row>
    <row r="48" spans="1:6" x14ac:dyDescent="0.2">
      <c r="B48" s="125" t="s">
        <v>102</v>
      </c>
      <c r="C48" s="126"/>
      <c r="D48" s="127"/>
      <c r="E48" s="118">
        <f>E44+F44</f>
        <v>300000</v>
      </c>
      <c r="F48" s="119"/>
    </row>
    <row r="49" spans="2:6" ht="13.5" thickBot="1" x14ac:dyDescent="0.25">
      <c r="B49" s="122" t="s">
        <v>103</v>
      </c>
      <c r="C49" s="123"/>
      <c r="D49" s="124"/>
      <c r="E49" s="120">
        <f>E48*0.22</f>
        <v>66000</v>
      </c>
      <c r="F49" s="121"/>
    </row>
    <row r="50" spans="2:6" ht="13.5" thickBot="1" x14ac:dyDescent="0.25">
      <c r="B50" s="128" t="s">
        <v>104</v>
      </c>
      <c r="C50" s="129"/>
      <c r="D50" s="130"/>
      <c r="E50" s="131">
        <f>E48+E49</f>
        <v>366000</v>
      </c>
      <c r="F50" s="132"/>
    </row>
  </sheetData>
  <sheetProtection algorithmName="SHA-512" hashValue="14wP13Vea42lDjAyOg1ql/DhH4NfpnQzS+G4cvA8zPFD5b/eJrDQcXOQuzcNnSF1SLjILUrpUe9id31fx8GZEA==" saltValue="DpZ47cqHkWKbNpjj1ax89w==" spinCount="100000" sheet="1" objects="1" scenarios="1" selectLockedCells="1"/>
  <mergeCells count="10">
    <mergeCell ref="E49:F49"/>
    <mergeCell ref="B49:D49"/>
    <mergeCell ref="B48:D48"/>
    <mergeCell ref="B50:D50"/>
    <mergeCell ref="E50:F50"/>
    <mergeCell ref="B42:C42"/>
    <mergeCell ref="B40:C40"/>
    <mergeCell ref="B41:C41"/>
    <mergeCell ref="B39:C39"/>
    <mergeCell ref="E48:F48"/>
  </mergeCells>
  <pageMargins left="0.98425196850393704" right="0.59055118110236227" top="0.59055118110236227" bottom="1.3779527559055118" header="0" footer="0.51181102362204722"/>
  <pageSetup paperSize="9" scale="70" orientation="portrait" r:id="rId1"/>
  <headerFooter>
    <oddFooter xml:space="preserve">&amp;L&amp;8Prizidek ZD Slovenj Gradec
Rev_0&amp;C&amp;8&amp;G&amp;10
&amp;R&amp;"Arial,Krepko"&amp;18 0&amp;"Arial,Navadno"&amp;8
Št. projekta: 21012-00
Stran: &amp;P/&amp;N </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1F5D02-35DD-4A36-AEDF-51ED833F956D}">
  <dimension ref="A1:B56"/>
  <sheetViews>
    <sheetView workbookViewId="0">
      <selection sqref="A1:XFD1048576"/>
    </sheetView>
  </sheetViews>
  <sheetFormatPr defaultRowHeight="12.75" x14ac:dyDescent="0.2"/>
  <cols>
    <col min="1" max="1" width="4" style="2" customWidth="1"/>
    <col min="2" max="2" width="83.7109375" style="1" bestFit="1" customWidth="1"/>
    <col min="3" max="256" width="9.140625" style="1"/>
    <col min="257" max="257" width="4" style="1" customWidth="1"/>
    <col min="258" max="258" width="83.7109375" style="1" bestFit="1" customWidth="1"/>
    <col min="259" max="512" width="9.140625" style="1"/>
    <col min="513" max="513" width="4" style="1" customWidth="1"/>
    <col min="514" max="514" width="83.7109375" style="1" bestFit="1" customWidth="1"/>
    <col min="515" max="768" width="9.140625" style="1"/>
    <col min="769" max="769" width="4" style="1" customWidth="1"/>
    <col min="770" max="770" width="83.7109375" style="1" bestFit="1" customWidth="1"/>
    <col min="771" max="1024" width="9.140625" style="1"/>
    <col min="1025" max="1025" width="4" style="1" customWidth="1"/>
    <col min="1026" max="1026" width="83.7109375" style="1" bestFit="1" customWidth="1"/>
    <col min="1027" max="1280" width="9.140625" style="1"/>
    <col min="1281" max="1281" width="4" style="1" customWidth="1"/>
    <col min="1282" max="1282" width="83.7109375" style="1" bestFit="1" customWidth="1"/>
    <col min="1283" max="1536" width="9.140625" style="1"/>
    <col min="1537" max="1537" width="4" style="1" customWidth="1"/>
    <col min="1538" max="1538" width="83.7109375" style="1" bestFit="1" customWidth="1"/>
    <col min="1539" max="1792" width="9.140625" style="1"/>
    <col min="1793" max="1793" width="4" style="1" customWidth="1"/>
    <col min="1794" max="1794" width="83.7109375" style="1" bestFit="1" customWidth="1"/>
    <col min="1795" max="2048" width="9.140625" style="1"/>
    <col min="2049" max="2049" width="4" style="1" customWidth="1"/>
    <col min="2050" max="2050" width="83.7109375" style="1" bestFit="1" customWidth="1"/>
    <col min="2051" max="2304" width="9.140625" style="1"/>
    <col min="2305" max="2305" width="4" style="1" customWidth="1"/>
    <col min="2306" max="2306" width="83.7109375" style="1" bestFit="1" customWidth="1"/>
    <col min="2307" max="2560" width="9.140625" style="1"/>
    <col min="2561" max="2561" width="4" style="1" customWidth="1"/>
    <col min="2562" max="2562" width="83.7109375" style="1" bestFit="1" customWidth="1"/>
    <col min="2563" max="2816" width="9.140625" style="1"/>
    <col min="2817" max="2817" width="4" style="1" customWidth="1"/>
    <col min="2818" max="2818" width="83.7109375" style="1" bestFit="1" customWidth="1"/>
    <col min="2819" max="3072" width="9.140625" style="1"/>
    <col min="3073" max="3073" width="4" style="1" customWidth="1"/>
    <col min="3074" max="3074" width="83.7109375" style="1" bestFit="1" customWidth="1"/>
    <col min="3075" max="3328" width="9.140625" style="1"/>
    <col min="3329" max="3329" width="4" style="1" customWidth="1"/>
    <col min="3330" max="3330" width="83.7109375" style="1" bestFit="1" customWidth="1"/>
    <col min="3331" max="3584" width="9.140625" style="1"/>
    <col min="3585" max="3585" width="4" style="1" customWidth="1"/>
    <col min="3586" max="3586" width="83.7109375" style="1" bestFit="1" customWidth="1"/>
    <col min="3587" max="3840" width="9.140625" style="1"/>
    <col min="3841" max="3841" width="4" style="1" customWidth="1"/>
    <col min="3842" max="3842" width="83.7109375" style="1" bestFit="1" customWidth="1"/>
    <col min="3843" max="4096" width="9.140625" style="1"/>
    <col min="4097" max="4097" width="4" style="1" customWidth="1"/>
    <col min="4098" max="4098" width="83.7109375" style="1" bestFit="1" customWidth="1"/>
    <col min="4099" max="4352" width="9.140625" style="1"/>
    <col min="4353" max="4353" width="4" style="1" customWidth="1"/>
    <col min="4354" max="4354" width="83.7109375" style="1" bestFit="1" customWidth="1"/>
    <col min="4355" max="4608" width="9.140625" style="1"/>
    <col min="4609" max="4609" width="4" style="1" customWidth="1"/>
    <col min="4610" max="4610" width="83.7109375" style="1" bestFit="1" customWidth="1"/>
    <col min="4611" max="4864" width="9.140625" style="1"/>
    <col min="4865" max="4865" width="4" style="1" customWidth="1"/>
    <col min="4866" max="4866" width="83.7109375" style="1" bestFit="1" customWidth="1"/>
    <col min="4867" max="5120" width="9.140625" style="1"/>
    <col min="5121" max="5121" width="4" style="1" customWidth="1"/>
    <col min="5122" max="5122" width="83.7109375" style="1" bestFit="1" customWidth="1"/>
    <col min="5123" max="5376" width="9.140625" style="1"/>
    <col min="5377" max="5377" width="4" style="1" customWidth="1"/>
    <col min="5378" max="5378" width="83.7109375" style="1" bestFit="1" customWidth="1"/>
    <col min="5379" max="5632" width="9.140625" style="1"/>
    <col min="5633" max="5633" width="4" style="1" customWidth="1"/>
    <col min="5634" max="5634" width="83.7109375" style="1" bestFit="1" customWidth="1"/>
    <col min="5635" max="5888" width="9.140625" style="1"/>
    <col min="5889" max="5889" width="4" style="1" customWidth="1"/>
    <col min="5890" max="5890" width="83.7109375" style="1" bestFit="1" customWidth="1"/>
    <col min="5891" max="6144" width="9.140625" style="1"/>
    <col min="6145" max="6145" width="4" style="1" customWidth="1"/>
    <col min="6146" max="6146" width="83.7109375" style="1" bestFit="1" customWidth="1"/>
    <col min="6147" max="6400" width="9.140625" style="1"/>
    <col min="6401" max="6401" width="4" style="1" customWidth="1"/>
    <col min="6402" max="6402" width="83.7109375" style="1" bestFit="1" customWidth="1"/>
    <col min="6403" max="6656" width="9.140625" style="1"/>
    <col min="6657" max="6657" width="4" style="1" customWidth="1"/>
    <col min="6658" max="6658" width="83.7109375" style="1" bestFit="1" customWidth="1"/>
    <col min="6659" max="6912" width="9.140625" style="1"/>
    <col min="6913" max="6913" width="4" style="1" customWidth="1"/>
    <col min="6914" max="6914" width="83.7109375" style="1" bestFit="1" customWidth="1"/>
    <col min="6915" max="7168" width="9.140625" style="1"/>
    <col min="7169" max="7169" width="4" style="1" customWidth="1"/>
    <col min="7170" max="7170" width="83.7109375" style="1" bestFit="1" customWidth="1"/>
    <col min="7171" max="7424" width="9.140625" style="1"/>
    <col min="7425" max="7425" width="4" style="1" customWidth="1"/>
    <col min="7426" max="7426" width="83.7109375" style="1" bestFit="1" customWidth="1"/>
    <col min="7427" max="7680" width="9.140625" style="1"/>
    <col min="7681" max="7681" width="4" style="1" customWidth="1"/>
    <col min="7682" max="7682" width="83.7109375" style="1" bestFit="1" customWidth="1"/>
    <col min="7683" max="7936" width="9.140625" style="1"/>
    <col min="7937" max="7937" width="4" style="1" customWidth="1"/>
    <col min="7938" max="7938" width="83.7109375" style="1" bestFit="1" customWidth="1"/>
    <col min="7939" max="8192" width="9.140625" style="1"/>
    <col min="8193" max="8193" width="4" style="1" customWidth="1"/>
    <col min="8194" max="8194" width="83.7109375" style="1" bestFit="1" customWidth="1"/>
    <col min="8195" max="8448" width="9.140625" style="1"/>
    <col min="8449" max="8449" width="4" style="1" customWidth="1"/>
    <col min="8450" max="8450" width="83.7109375" style="1" bestFit="1" customWidth="1"/>
    <col min="8451" max="8704" width="9.140625" style="1"/>
    <col min="8705" max="8705" width="4" style="1" customWidth="1"/>
    <col min="8706" max="8706" width="83.7109375" style="1" bestFit="1" customWidth="1"/>
    <col min="8707" max="8960" width="9.140625" style="1"/>
    <col min="8961" max="8961" width="4" style="1" customWidth="1"/>
    <col min="8962" max="8962" width="83.7109375" style="1" bestFit="1" customWidth="1"/>
    <col min="8963" max="9216" width="9.140625" style="1"/>
    <col min="9217" max="9217" width="4" style="1" customWidth="1"/>
    <col min="9218" max="9218" width="83.7109375" style="1" bestFit="1" customWidth="1"/>
    <col min="9219" max="9472" width="9.140625" style="1"/>
    <col min="9473" max="9473" width="4" style="1" customWidth="1"/>
    <col min="9474" max="9474" width="83.7109375" style="1" bestFit="1" customWidth="1"/>
    <col min="9475" max="9728" width="9.140625" style="1"/>
    <col min="9729" max="9729" width="4" style="1" customWidth="1"/>
    <col min="9730" max="9730" width="83.7109375" style="1" bestFit="1" customWidth="1"/>
    <col min="9731" max="9984" width="9.140625" style="1"/>
    <col min="9985" max="9985" width="4" style="1" customWidth="1"/>
    <col min="9986" max="9986" width="83.7109375" style="1" bestFit="1" customWidth="1"/>
    <col min="9987" max="10240" width="9.140625" style="1"/>
    <col min="10241" max="10241" width="4" style="1" customWidth="1"/>
    <col min="10242" max="10242" width="83.7109375" style="1" bestFit="1" customWidth="1"/>
    <col min="10243" max="10496" width="9.140625" style="1"/>
    <col min="10497" max="10497" width="4" style="1" customWidth="1"/>
    <col min="10498" max="10498" width="83.7109375" style="1" bestFit="1" customWidth="1"/>
    <col min="10499" max="10752" width="9.140625" style="1"/>
    <col min="10753" max="10753" width="4" style="1" customWidth="1"/>
    <col min="10754" max="10754" width="83.7109375" style="1" bestFit="1" customWidth="1"/>
    <col min="10755" max="11008" width="9.140625" style="1"/>
    <col min="11009" max="11009" width="4" style="1" customWidth="1"/>
    <col min="11010" max="11010" width="83.7109375" style="1" bestFit="1" customWidth="1"/>
    <col min="11011" max="11264" width="9.140625" style="1"/>
    <col min="11265" max="11265" width="4" style="1" customWidth="1"/>
    <col min="11266" max="11266" width="83.7109375" style="1" bestFit="1" customWidth="1"/>
    <col min="11267" max="11520" width="9.140625" style="1"/>
    <col min="11521" max="11521" width="4" style="1" customWidth="1"/>
    <col min="11522" max="11522" width="83.7109375" style="1" bestFit="1" customWidth="1"/>
    <col min="11523" max="11776" width="9.140625" style="1"/>
    <col min="11777" max="11777" width="4" style="1" customWidth="1"/>
    <col min="11778" max="11778" width="83.7109375" style="1" bestFit="1" customWidth="1"/>
    <col min="11779" max="12032" width="9.140625" style="1"/>
    <col min="12033" max="12033" width="4" style="1" customWidth="1"/>
    <col min="12034" max="12034" width="83.7109375" style="1" bestFit="1" customWidth="1"/>
    <col min="12035" max="12288" width="9.140625" style="1"/>
    <col min="12289" max="12289" width="4" style="1" customWidth="1"/>
    <col min="12290" max="12290" width="83.7109375" style="1" bestFit="1" customWidth="1"/>
    <col min="12291" max="12544" width="9.140625" style="1"/>
    <col min="12545" max="12545" width="4" style="1" customWidth="1"/>
    <col min="12546" max="12546" width="83.7109375" style="1" bestFit="1" customWidth="1"/>
    <col min="12547" max="12800" width="9.140625" style="1"/>
    <col min="12801" max="12801" width="4" style="1" customWidth="1"/>
    <col min="12802" max="12802" width="83.7109375" style="1" bestFit="1" customWidth="1"/>
    <col min="12803" max="13056" width="9.140625" style="1"/>
    <col min="13057" max="13057" width="4" style="1" customWidth="1"/>
    <col min="13058" max="13058" width="83.7109375" style="1" bestFit="1" customWidth="1"/>
    <col min="13059" max="13312" width="9.140625" style="1"/>
    <col min="13313" max="13313" width="4" style="1" customWidth="1"/>
    <col min="13314" max="13314" width="83.7109375" style="1" bestFit="1" customWidth="1"/>
    <col min="13315" max="13568" width="9.140625" style="1"/>
    <col min="13569" max="13569" width="4" style="1" customWidth="1"/>
    <col min="13570" max="13570" width="83.7109375" style="1" bestFit="1" customWidth="1"/>
    <col min="13571" max="13824" width="9.140625" style="1"/>
    <col min="13825" max="13825" width="4" style="1" customWidth="1"/>
    <col min="13826" max="13826" width="83.7109375" style="1" bestFit="1" customWidth="1"/>
    <col min="13827" max="14080" width="9.140625" style="1"/>
    <col min="14081" max="14081" width="4" style="1" customWidth="1"/>
    <col min="14082" max="14082" width="83.7109375" style="1" bestFit="1" customWidth="1"/>
    <col min="14083" max="14336" width="9.140625" style="1"/>
    <col min="14337" max="14337" width="4" style="1" customWidth="1"/>
    <col min="14338" max="14338" width="83.7109375" style="1" bestFit="1" customWidth="1"/>
    <col min="14339" max="14592" width="9.140625" style="1"/>
    <col min="14593" max="14593" width="4" style="1" customWidth="1"/>
    <col min="14594" max="14594" width="83.7109375" style="1" bestFit="1" customWidth="1"/>
    <col min="14595" max="14848" width="9.140625" style="1"/>
    <col min="14849" max="14849" width="4" style="1" customWidth="1"/>
    <col min="14850" max="14850" width="83.7109375" style="1" bestFit="1" customWidth="1"/>
    <col min="14851" max="15104" width="9.140625" style="1"/>
    <col min="15105" max="15105" width="4" style="1" customWidth="1"/>
    <col min="15106" max="15106" width="83.7109375" style="1" bestFit="1" customWidth="1"/>
    <col min="15107" max="15360" width="9.140625" style="1"/>
    <col min="15361" max="15361" width="4" style="1" customWidth="1"/>
    <col min="15362" max="15362" width="83.7109375" style="1" bestFit="1" customWidth="1"/>
    <col min="15363" max="15616" width="9.140625" style="1"/>
    <col min="15617" max="15617" width="4" style="1" customWidth="1"/>
    <col min="15618" max="15618" width="83.7109375" style="1" bestFit="1" customWidth="1"/>
    <col min="15619" max="15872" width="9.140625" style="1"/>
    <col min="15873" max="15873" width="4" style="1" customWidth="1"/>
    <col min="15874" max="15874" width="83.7109375" style="1" bestFit="1" customWidth="1"/>
    <col min="15875" max="16128" width="9.140625" style="1"/>
    <col min="16129" max="16129" width="4" style="1" customWidth="1"/>
    <col min="16130" max="16130" width="83.7109375" style="1" bestFit="1" customWidth="1"/>
    <col min="16131" max="16384" width="9.140625" style="1"/>
  </cols>
  <sheetData>
    <row r="1" spans="1:2" x14ac:dyDescent="0.2">
      <c r="A1" s="135"/>
      <c r="B1" s="135"/>
    </row>
    <row r="2" spans="1:2" ht="15" x14ac:dyDescent="0.25">
      <c r="B2" s="3" t="s">
        <v>36</v>
      </c>
    </row>
    <row r="3" spans="1:2" ht="15" x14ac:dyDescent="0.25">
      <c r="B3" s="3"/>
    </row>
    <row r="4" spans="1:2" ht="15" customHeight="1" x14ac:dyDescent="0.2">
      <c r="A4" s="136" t="s">
        <v>37</v>
      </c>
      <c r="B4" s="136"/>
    </row>
    <row r="5" spans="1:2" ht="15" customHeight="1" x14ac:dyDescent="0.2">
      <c r="A5" s="136" t="s">
        <v>38</v>
      </c>
      <c r="B5" s="136"/>
    </row>
    <row r="6" spans="1:2" x14ac:dyDescent="0.2">
      <c r="A6" s="4" t="s">
        <v>39</v>
      </c>
      <c r="B6" s="5" t="s">
        <v>40</v>
      </c>
    </row>
    <row r="7" spans="1:2" x14ac:dyDescent="0.2">
      <c r="A7" s="4" t="s">
        <v>39</v>
      </c>
      <c r="B7" s="5" t="s">
        <v>41</v>
      </c>
    </row>
    <row r="8" spans="1:2" x14ac:dyDescent="0.2">
      <c r="A8" s="4" t="s">
        <v>39</v>
      </c>
      <c r="B8" s="5" t="s">
        <v>42</v>
      </c>
    </row>
    <row r="9" spans="1:2" x14ac:dyDescent="0.2">
      <c r="A9" s="4" t="s">
        <v>39</v>
      </c>
      <c r="B9" s="5" t="s">
        <v>43</v>
      </c>
    </row>
    <row r="10" spans="1:2" x14ac:dyDescent="0.2">
      <c r="B10" s="5"/>
    </row>
    <row r="11" spans="1:2" ht="55.15" customHeight="1" x14ac:dyDescent="0.2">
      <c r="A11" s="137" t="s">
        <v>44</v>
      </c>
      <c r="B11" s="137"/>
    </row>
    <row r="12" spans="1:2" ht="55.15" customHeight="1" x14ac:dyDescent="0.2">
      <c r="A12" s="134" t="s">
        <v>99</v>
      </c>
      <c r="B12" s="134"/>
    </row>
    <row r="13" spans="1:2" x14ac:dyDescent="0.2">
      <c r="B13" s="6"/>
    </row>
    <row r="14" spans="1:2" ht="39.6" customHeight="1" x14ac:dyDescent="0.2">
      <c r="A14" s="137" t="s">
        <v>45</v>
      </c>
      <c r="B14" s="137"/>
    </row>
    <row r="15" spans="1:2" x14ac:dyDescent="0.2">
      <c r="B15" s="6"/>
    </row>
    <row r="17" spans="1:2" ht="24.75" customHeight="1" x14ac:dyDescent="0.2">
      <c r="A17" s="133" t="s">
        <v>46</v>
      </c>
      <c r="B17" s="133"/>
    </row>
    <row r="18" spans="1:2" x14ac:dyDescent="0.2">
      <c r="A18" s="7" t="s">
        <v>39</v>
      </c>
      <c r="B18" s="8" t="s">
        <v>47</v>
      </c>
    </row>
    <row r="19" spans="1:2" ht="25.5" x14ac:dyDescent="0.2">
      <c r="A19" s="4" t="s">
        <v>39</v>
      </c>
      <c r="B19" s="9" t="s">
        <v>48</v>
      </c>
    </row>
    <row r="20" spans="1:2" ht="38.25" x14ac:dyDescent="0.2">
      <c r="A20" s="4" t="s">
        <v>39</v>
      </c>
      <c r="B20" s="10" t="s">
        <v>49</v>
      </c>
    </row>
    <row r="21" spans="1:2" x14ac:dyDescent="0.2">
      <c r="A21" s="4" t="s">
        <v>39</v>
      </c>
      <c r="B21" s="11" t="s">
        <v>105</v>
      </c>
    </row>
    <row r="22" spans="1:2" x14ac:dyDescent="0.2">
      <c r="A22" s="4" t="s">
        <v>39</v>
      </c>
      <c r="B22" s="12" t="s">
        <v>50</v>
      </c>
    </row>
    <row r="23" spans="1:2" ht="51" x14ac:dyDescent="0.2">
      <c r="A23" s="4" t="s">
        <v>39</v>
      </c>
      <c r="B23" s="9" t="s">
        <v>51</v>
      </c>
    </row>
    <row r="24" spans="1:2" x14ac:dyDescent="0.2">
      <c r="A24" s="4" t="s">
        <v>39</v>
      </c>
      <c r="B24" s="9" t="s">
        <v>52</v>
      </c>
    </row>
    <row r="25" spans="1:2" x14ac:dyDescent="0.2">
      <c r="A25" s="4" t="s">
        <v>39</v>
      </c>
      <c r="B25" s="9" t="s">
        <v>53</v>
      </c>
    </row>
    <row r="26" spans="1:2" x14ac:dyDescent="0.2">
      <c r="A26" s="4" t="s">
        <v>39</v>
      </c>
      <c r="B26" s="9" t="s">
        <v>54</v>
      </c>
    </row>
    <row r="27" spans="1:2" ht="38.25" x14ac:dyDescent="0.2">
      <c r="A27" s="4" t="s">
        <v>39</v>
      </c>
      <c r="B27" s="9" t="s">
        <v>55</v>
      </c>
    </row>
    <row r="28" spans="1:2" ht="25.5" x14ac:dyDescent="0.2">
      <c r="A28" s="4" t="s">
        <v>39</v>
      </c>
      <c r="B28" s="9" t="s">
        <v>56</v>
      </c>
    </row>
    <row r="29" spans="1:2" x14ac:dyDescent="0.2">
      <c r="A29" s="4" t="s">
        <v>39</v>
      </c>
      <c r="B29" s="9" t="s">
        <v>57</v>
      </c>
    </row>
    <row r="30" spans="1:2" ht="25.5" x14ac:dyDescent="0.2">
      <c r="A30" s="4" t="s">
        <v>39</v>
      </c>
      <c r="B30" s="9" t="s">
        <v>58</v>
      </c>
    </row>
    <row r="31" spans="1:2" x14ac:dyDescent="0.2">
      <c r="A31" s="4" t="s">
        <v>39</v>
      </c>
      <c r="B31" s="9" t="s">
        <v>59</v>
      </c>
    </row>
    <row r="32" spans="1:2" x14ac:dyDescent="0.2">
      <c r="A32" s="4" t="s">
        <v>39</v>
      </c>
      <c r="B32" s="10" t="s">
        <v>60</v>
      </c>
    </row>
    <row r="33" spans="1:2" ht="25.5" x14ac:dyDescent="0.2">
      <c r="A33" s="4" t="s">
        <v>39</v>
      </c>
      <c r="B33" s="10" t="s">
        <v>61</v>
      </c>
    </row>
    <row r="34" spans="1:2" ht="25.5" x14ac:dyDescent="0.2">
      <c r="A34" s="4" t="s">
        <v>39</v>
      </c>
      <c r="B34" s="10" t="s">
        <v>62</v>
      </c>
    </row>
    <row r="35" spans="1:2" ht="25.5" x14ac:dyDescent="0.2">
      <c r="A35" s="4" t="s">
        <v>39</v>
      </c>
      <c r="B35" s="10" t="s">
        <v>63</v>
      </c>
    </row>
    <row r="36" spans="1:2" ht="25.5" x14ac:dyDescent="0.2">
      <c r="A36" s="4" t="s">
        <v>39</v>
      </c>
      <c r="B36" s="107" t="s">
        <v>64</v>
      </c>
    </row>
    <row r="37" spans="1:2" x14ac:dyDescent="0.2">
      <c r="A37" s="4" t="s">
        <v>39</v>
      </c>
      <c r="B37" s="10" t="s">
        <v>65</v>
      </c>
    </row>
    <row r="38" spans="1:2" x14ac:dyDescent="0.2">
      <c r="A38" s="4" t="s">
        <v>39</v>
      </c>
      <c r="B38" s="10" t="s">
        <v>66</v>
      </c>
    </row>
    <row r="39" spans="1:2" x14ac:dyDescent="0.2">
      <c r="A39" s="4" t="s">
        <v>39</v>
      </c>
      <c r="B39" s="10" t="s">
        <v>67</v>
      </c>
    </row>
    <row r="40" spans="1:2" ht="25.5" x14ac:dyDescent="0.2">
      <c r="A40" s="4" t="s">
        <v>39</v>
      </c>
      <c r="B40" s="10" t="s">
        <v>68</v>
      </c>
    </row>
    <row r="41" spans="1:2" x14ac:dyDescent="0.2">
      <c r="A41" s="4" t="s">
        <v>39</v>
      </c>
      <c r="B41" s="10" t="s">
        <v>69</v>
      </c>
    </row>
    <row r="42" spans="1:2" ht="25.5" x14ac:dyDescent="0.2">
      <c r="A42" s="4" t="s">
        <v>39</v>
      </c>
      <c r="B42" s="9" t="s">
        <v>70</v>
      </c>
    </row>
    <row r="43" spans="1:2" ht="25.5" x14ac:dyDescent="0.2">
      <c r="A43" s="4" t="s">
        <v>39</v>
      </c>
      <c r="B43" s="9" t="s">
        <v>71</v>
      </c>
    </row>
    <row r="44" spans="1:2" ht="25.5" x14ac:dyDescent="0.2">
      <c r="A44" s="4" t="s">
        <v>39</v>
      </c>
      <c r="B44" s="9" t="s">
        <v>72</v>
      </c>
    </row>
    <row r="45" spans="1:2" ht="38.25" x14ac:dyDescent="0.2">
      <c r="A45" s="4" t="s">
        <v>39</v>
      </c>
      <c r="B45" s="9" t="s">
        <v>73</v>
      </c>
    </row>
    <row r="46" spans="1:2" ht="25.5" x14ac:dyDescent="0.2">
      <c r="A46" s="4" t="s">
        <v>39</v>
      </c>
      <c r="B46" s="9" t="s">
        <v>74</v>
      </c>
    </row>
    <row r="47" spans="1:2" x14ac:dyDescent="0.2">
      <c r="A47" s="4" t="s">
        <v>39</v>
      </c>
      <c r="B47" s="9" t="s">
        <v>75</v>
      </c>
    </row>
    <row r="48" spans="1:2" ht="51" x14ac:dyDescent="0.2">
      <c r="A48" s="4" t="s">
        <v>39</v>
      </c>
      <c r="B48" s="9" t="s">
        <v>76</v>
      </c>
    </row>
    <row r="49" spans="1:2" ht="25.5" x14ac:dyDescent="0.2">
      <c r="A49" s="4" t="s">
        <v>39</v>
      </c>
      <c r="B49" s="10" t="s">
        <v>77</v>
      </c>
    </row>
    <row r="50" spans="1:2" ht="25.5" x14ac:dyDescent="0.2">
      <c r="A50" s="4" t="s">
        <v>39</v>
      </c>
      <c r="B50" s="9" t="s">
        <v>78</v>
      </c>
    </row>
    <row r="51" spans="1:2" x14ac:dyDescent="0.2">
      <c r="A51" s="4" t="s">
        <v>39</v>
      </c>
      <c r="B51" s="9" t="s">
        <v>79</v>
      </c>
    </row>
    <row r="52" spans="1:2" ht="25.5" x14ac:dyDescent="0.2">
      <c r="A52" s="4" t="s">
        <v>39</v>
      </c>
      <c r="B52" s="10" t="s">
        <v>80</v>
      </c>
    </row>
    <row r="53" spans="1:2" ht="25.5" x14ac:dyDescent="0.2">
      <c r="A53" s="4" t="s">
        <v>39</v>
      </c>
      <c r="B53" s="10" t="s">
        <v>81</v>
      </c>
    </row>
    <row r="54" spans="1:2" x14ac:dyDescent="0.2">
      <c r="A54" s="4" t="s">
        <v>39</v>
      </c>
      <c r="B54" s="10" t="s">
        <v>82</v>
      </c>
    </row>
    <row r="55" spans="1:2" x14ac:dyDescent="0.2">
      <c r="A55" s="4" t="s">
        <v>39</v>
      </c>
      <c r="B55" s="13" t="s">
        <v>83</v>
      </c>
    </row>
    <row r="56" spans="1:2" x14ac:dyDescent="0.2">
      <c r="A56" s="4" t="s">
        <v>39</v>
      </c>
      <c r="B56" s="10" t="s">
        <v>84</v>
      </c>
    </row>
  </sheetData>
  <sheetProtection algorithmName="SHA-512" hashValue="02yQd2mvTQCXQrBVhbIV0B8efbbCH1FnwE0uUOmsywK59eM/Mgj0caY+q6wa0WDmwBDEqWIkJHJWBPbW2578sw==" saltValue="/De0fSxdEWVWEqLN21m+eA==" spinCount="100000" sheet="1" objects="1" scenarios="1" selectLockedCells="1"/>
  <mergeCells count="7">
    <mergeCell ref="A17:B17"/>
    <mergeCell ref="A12:B12"/>
    <mergeCell ref="A1:B1"/>
    <mergeCell ref="A4:B4"/>
    <mergeCell ref="A5:B5"/>
    <mergeCell ref="A11:B11"/>
    <mergeCell ref="A14:B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A2DE9-67D6-4612-85D6-B53A7AEEDBE8}">
  <dimension ref="A2:L39"/>
  <sheetViews>
    <sheetView workbookViewId="0">
      <selection activeCell="B13" sqref="B13:F13"/>
    </sheetView>
  </sheetViews>
  <sheetFormatPr defaultRowHeight="12.75" x14ac:dyDescent="0.2"/>
  <cols>
    <col min="1" max="1" width="5.5703125" style="31" customWidth="1"/>
    <col min="2" max="2" width="35.7109375" style="32" customWidth="1"/>
    <col min="3" max="3" width="4.7109375" style="33" customWidth="1"/>
    <col min="4" max="4" width="11.7109375" style="34" customWidth="1"/>
    <col min="5" max="5" width="14.28515625" style="35" customWidth="1"/>
    <col min="6" max="6" width="15.85546875" style="35" customWidth="1"/>
    <col min="7" max="7" width="9.140625" style="36"/>
    <col min="8" max="11" width="9.140625" style="34"/>
    <col min="12" max="12" width="74" style="34" customWidth="1"/>
    <col min="13" max="256" width="9.140625" style="34"/>
    <col min="257" max="257" width="5.5703125" style="34" customWidth="1"/>
    <col min="258" max="258" width="35.7109375" style="34" customWidth="1"/>
    <col min="259" max="259" width="4.7109375" style="34" customWidth="1"/>
    <col min="260" max="260" width="11.7109375" style="34" customWidth="1"/>
    <col min="261" max="261" width="14.28515625" style="34" customWidth="1"/>
    <col min="262" max="262" width="15.85546875" style="34" customWidth="1"/>
    <col min="263" max="267" width="9.140625" style="34"/>
    <col min="268" max="268" width="74" style="34" customWidth="1"/>
    <col min="269" max="512" width="9.140625" style="34"/>
    <col min="513" max="513" width="5.5703125" style="34" customWidth="1"/>
    <col min="514" max="514" width="35.7109375" style="34" customWidth="1"/>
    <col min="515" max="515" width="4.7109375" style="34" customWidth="1"/>
    <col min="516" max="516" width="11.7109375" style="34" customWidth="1"/>
    <col min="517" max="517" width="14.28515625" style="34" customWidth="1"/>
    <col min="518" max="518" width="15.85546875" style="34" customWidth="1"/>
    <col min="519" max="523" width="9.140625" style="34"/>
    <col min="524" max="524" width="74" style="34" customWidth="1"/>
    <col min="525" max="768" width="9.140625" style="34"/>
    <col min="769" max="769" width="5.5703125" style="34" customWidth="1"/>
    <col min="770" max="770" width="35.7109375" style="34" customWidth="1"/>
    <col min="771" max="771" width="4.7109375" style="34" customWidth="1"/>
    <col min="772" max="772" width="11.7109375" style="34" customWidth="1"/>
    <col min="773" max="773" width="14.28515625" style="34" customWidth="1"/>
    <col min="774" max="774" width="15.85546875" style="34" customWidth="1"/>
    <col min="775" max="779" width="9.140625" style="34"/>
    <col min="780" max="780" width="74" style="34" customWidth="1"/>
    <col min="781" max="1024" width="9.140625" style="34"/>
    <col min="1025" max="1025" width="5.5703125" style="34" customWidth="1"/>
    <col min="1026" max="1026" width="35.7109375" style="34" customWidth="1"/>
    <col min="1027" max="1027" width="4.7109375" style="34" customWidth="1"/>
    <col min="1028" max="1028" width="11.7109375" style="34" customWidth="1"/>
    <col min="1029" max="1029" width="14.28515625" style="34" customWidth="1"/>
    <col min="1030" max="1030" width="15.85546875" style="34" customWidth="1"/>
    <col min="1031" max="1035" width="9.140625" style="34"/>
    <col min="1036" max="1036" width="74" style="34" customWidth="1"/>
    <col min="1037" max="1280" width="9.140625" style="34"/>
    <col min="1281" max="1281" width="5.5703125" style="34" customWidth="1"/>
    <col min="1282" max="1282" width="35.7109375" style="34" customWidth="1"/>
    <col min="1283" max="1283" width="4.7109375" style="34" customWidth="1"/>
    <col min="1284" max="1284" width="11.7109375" style="34" customWidth="1"/>
    <col min="1285" max="1285" width="14.28515625" style="34" customWidth="1"/>
    <col min="1286" max="1286" width="15.85546875" style="34" customWidth="1"/>
    <col min="1287" max="1291" width="9.140625" style="34"/>
    <col min="1292" max="1292" width="74" style="34" customWidth="1"/>
    <col min="1293" max="1536" width="9.140625" style="34"/>
    <col min="1537" max="1537" width="5.5703125" style="34" customWidth="1"/>
    <col min="1538" max="1538" width="35.7109375" style="34" customWidth="1"/>
    <col min="1539" max="1539" width="4.7109375" style="34" customWidth="1"/>
    <col min="1540" max="1540" width="11.7109375" style="34" customWidth="1"/>
    <col min="1541" max="1541" width="14.28515625" style="34" customWidth="1"/>
    <col min="1542" max="1542" width="15.85546875" style="34" customWidth="1"/>
    <col min="1543" max="1547" width="9.140625" style="34"/>
    <col min="1548" max="1548" width="74" style="34" customWidth="1"/>
    <col min="1549" max="1792" width="9.140625" style="34"/>
    <col min="1793" max="1793" width="5.5703125" style="34" customWidth="1"/>
    <col min="1794" max="1794" width="35.7109375" style="34" customWidth="1"/>
    <col min="1795" max="1795" width="4.7109375" style="34" customWidth="1"/>
    <col min="1796" max="1796" width="11.7109375" style="34" customWidth="1"/>
    <col min="1797" max="1797" width="14.28515625" style="34" customWidth="1"/>
    <col min="1798" max="1798" width="15.85546875" style="34" customWidth="1"/>
    <col min="1799" max="1803" width="9.140625" style="34"/>
    <col min="1804" max="1804" width="74" style="34" customWidth="1"/>
    <col min="1805" max="2048" width="9.140625" style="34"/>
    <col min="2049" max="2049" width="5.5703125" style="34" customWidth="1"/>
    <col min="2050" max="2050" width="35.7109375" style="34" customWidth="1"/>
    <col min="2051" max="2051" width="4.7109375" style="34" customWidth="1"/>
    <col min="2052" max="2052" width="11.7109375" style="34" customWidth="1"/>
    <col min="2053" max="2053" width="14.28515625" style="34" customWidth="1"/>
    <col min="2054" max="2054" width="15.85546875" style="34" customWidth="1"/>
    <col min="2055" max="2059" width="9.140625" style="34"/>
    <col min="2060" max="2060" width="74" style="34" customWidth="1"/>
    <col min="2061" max="2304" width="9.140625" style="34"/>
    <col min="2305" max="2305" width="5.5703125" style="34" customWidth="1"/>
    <col min="2306" max="2306" width="35.7109375" style="34" customWidth="1"/>
    <col min="2307" max="2307" width="4.7109375" style="34" customWidth="1"/>
    <col min="2308" max="2308" width="11.7109375" style="34" customWidth="1"/>
    <col min="2309" max="2309" width="14.28515625" style="34" customWidth="1"/>
    <col min="2310" max="2310" width="15.85546875" style="34" customWidth="1"/>
    <col min="2311" max="2315" width="9.140625" style="34"/>
    <col min="2316" max="2316" width="74" style="34" customWidth="1"/>
    <col min="2317" max="2560" width="9.140625" style="34"/>
    <col min="2561" max="2561" width="5.5703125" style="34" customWidth="1"/>
    <col min="2562" max="2562" width="35.7109375" style="34" customWidth="1"/>
    <col min="2563" max="2563" width="4.7109375" style="34" customWidth="1"/>
    <col min="2564" max="2564" width="11.7109375" style="34" customWidth="1"/>
    <col min="2565" max="2565" width="14.28515625" style="34" customWidth="1"/>
    <col min="2566" max="2566" width="15.85546875" style="34" customWidth="1"/>
    <col min="2567" max="2571" width="9.140625" style="34"/>
    <col min="2572" max="2572" width="74" style="34" customWidth="1"/>
    <col min="2573" max="2816" width="9.140625" style="34"/>
    <col min="2817" max="2817" width="5.5703125" style="34" customWidth="1"/>
    <col min="2818" max="2818" width="35.7109375" style="34" customWidth="1"/>
    <col min="2819" max="2819" width="4.7109375" style="34" customWidth="1"/>
    <col min="2820" max="2820" width="11.7109375" style="34" customWidth="1"/>
    <col min="2821" max="2821" width="14.28515625" style="34" customWidth="1"/>
    <col min="2822" max="2822" width="15.85546875" style="34" customWidth="1"/>
    <col min="2823" max="2827" width="9.140625" style="34"/>
    <col min="2828" max="2828" width="74" style="34" customWidth="1"/>
    <col min="2829" max="3072" width="9.140625" style="34"/>
    <col min="3073" max="3073" width="5.5703125" style="34" customWidth="1"/>
    <col min="3074" max="3074" width="35.7109375" style="34" customWidth="1"/>
    <col min="3075" max="3075" width="4.7109375" style="34" customWidth="1"/>
    <col min="3076" max="3076" width="11.7109375" style="34" customWidth="1"/>
    <col min="3077" max="3077" width="14.28515625" style="34" customWidth="1"/>
    <col min="3078" max="3078" width="15.85546875" style="34" customWidth="1"/>
    <col min="3079" max="3083" width="9.140625" style="34"/>
    <col min="3084" max="3084" width="74" style="34" customWidth="1"/>
    <col min="3085" max="3328" width="9.140625" style="34"/>
    <col min="3329" max="3329" width="5.5703125" style="34" customWidth="1"/>
    <col min="3330" max="3330" width="35.7109375" style="34" customWidth="1"/>
    <col min="3331" max="3331" width="4.7109375" style="34" customWidth="1"/>
    <col min="3332" max="3332" width="11.7109375" style="34" customWidth="1"/>
    <col min="3333" max="3333" width="14.28515625" style="34" customWidth="1"/>
    <col min="3334" max="3334" width="15.85546875" style="34" customWidth="1"/>
    <col min="3335" max="3339" width="9.140625" style="34"/>
    <col min="3340" max="3340" width="74" style="34" customWidth="1"/>
    <col min="3341" max="3584" width="9.140625" style="34"/>
    <col min="3585" max="3585" width="5.5703125" style="34" customWidth="1"/>
    <col min="3586" max="3586" width="35.7109375" style="34" customWidth="1"/>
    <col min="3587" max="3587" width="4.7109375" style="34" customWidth="1"/>
    <col min="3588" max="3588" width="11.7109375" style="34" customWidth="1"/>
    <col min="3589" max="3589" width="14.28515625" style="34" customWidth="1"/>
    <col min="3590" max="3590" width="15.85546875" style="34" customWidth="1"/>
    <col min="3591" max="3595" width="9.140625" style="34"/>
    <col min="3596" max="3596" width="74" style="34" customWidth="1"/>
    <col min="3597" max="3840" width="9.140625" style="34"/>
    <col min="3841" max="3841" width="5.5703125" style="34" customWidth="1"/>
    <col min="3842" max="3842" width="35.7109375" style="34" customWidth="1"/>
    <col min="3843" max="3843" width="4.7109375" style="34" customWidth="1"/>
    <col min="3844" max="3844" width="11.7109375" style="34" customWidth="1"/>
    <col min="3845" max="3845" width="14.28515625" style="34" customWidth="1"/>
    <col min="3846" max="3846" width="15.85546875" style="34" customWidth="1"/>
    <col min="3847" max="3851" width="9.140625" style="34"/>
    <col min="3852" max="3852" width="74" style="34" customWidth="1"/>
    <col min="3853" max="4096" width="9.140625" style="34"/>
    <col min="4097" max="4097" width="5.5703125" style="34" customWidth="1"/>
    <col min="4098" max="4098" width="35.7109375" style="34" customWidth="1"/>
    <col min="4099" max="4099" width="4.7109375" style="34" customWidth="1"/>
    <col min="4100" max="4100" width="11.7109375" style="34" customWidth="1"/>
    <col min="4101" max="4101" width="14.28515625" style="34" customWidth="1"/>
    <col min="4102" max="4102" width="15.85546875" style="34" customWidth="1"/>
    <col min="4103" max="4107" width="9.140625" style="34"/>
    <col min="4108" max="4108" width="74" style="34" customWidth="1"/>
    <col min="4109" max="4352" width="9.140625" style="34"/>
    <col min="4353" max="4353" width="5.5703125" style="34" customWidth="1"/>
    <col min="4354" max="4354" width="35.7109375" style="34" customWidth="1"/>
    <col min="4355" max="4355" width="4.7109375" style="34" customWidth="1"/>
    <col min="4356" max="4356" width="11.7109375" style="34" customWidth="1"/>
    <col min="4357" max="4357" width="14.28515625" style="34" customWidth="1"/>
    <col min="4358" max="4358" width="15.85546875" style="34" customWidth="1"/>
    <col min="4359" max="4363" width="9.140625" style="34"/>
    <col min="4364" max="4364" width="74" style="34" customWidth="1"/>
    <col min="4365" max="4608" width="9.140625" style="34"/>
    <col min="4609" max="4609" width="5.5703125" style="34" customWidth="1"/>
    <col min="4610" max="4610" width="35.7109375" style="34" customWidth="1"/>
    <col min="4611" max="4611" width="4.7109375" style="34" customWidth="1"/>
    <col min="4612" max="4612" width="11.7109375" style="34" customWidth="1"/>
    <col min="4613" max="4613" width="14.28515625" style="34" customWidth="1"/>
    <col min="4614" max="4614" width="15.85546875" style="34" customWidth="1"/>
    <col min="4615" max="4619" width="9.140625" style="34"/>
    <col min="4620" max="4620" width="74" style="34" customWidth="1"/>
    <col min="4621" max="4864" width="9.140625" style="34"/>
    <col min="4865" max="4865" width="5.5703125" style="34" customWidth="1"/>
    <col min="4866" max="4866" width="35.7109375" style="34" customWidth="1"/>
    <col min="4867" max="4867" width="4.7109375" style="34" customWidth="1"/>
    <col min="4868" max="4868" width="11.7109375" style="34" customWidth="1"/>
    <col min="4869" max="4869" width="14.28515625" style="34" customWidth="1"/>
    <col min="4870" max="4870" width="15.85546875" style="34" customWidth="1"/>
    <col min="4871" max="4875" width="9.140625" style="34"/>
    <col min="4876" max="4876" width="74" style="34" customWidth="1"/>
    <col min="4877" max="5120" width="9.140625" style="34"/>
    <col min="5121" max="5121" width="5.5703125" style="34" customWidth="1"/>
    <col min="5122" max="5122" width="35.7109375" style="34" customWidth="1"/>
    <col min="5123" max="5123" width="4.7109375" style="34" customWidth="1"/>
    <col min="5124" max="5124" width="11.7109375" style="34" customWidth="1"/>
    <col min="5125" max="5125" width="14.28515625" style="34" customWidth="1"/>
    <col min="5126" max="5126" width="15.85546875" style="34" customWidth="1"/>
    <col min="5127" max="5131" width="9.140625" style="34"/>
    <col min="5132" max="5132" width="74" style="34" customWidth="1"/>
    <col min="5133" max="5376" width="9.140625" style="34"/>
    <col min="5377" max="5377" width="5.5703125" style="34" customWidth="1"/>
    <col min="5378" max="5378" width="35.7109375" style="34" customWidth="1"/>
    <col min="5379" max="5379" width="4.7109375" style="34" customWidth="1"/>
    <col min="5380" max="5380" width="11.7109375" style="34" customWidth="1"/>
    <col min="5381" max="5381" width="14.28515625" style="34" customWidth="1"/>
    <col min="5382" max="5382" width="15.85546875" style="34" customWidth="1"/>
    <col min="5383" max="5387" width="9.140625" style="34"/>
    <col min="5388" max="5388" width="74" style="34" customWidth="1"/>
    <col min="5389" max="5632" width="9.140625" style="34"/>
    <col min="5633" max="5633" width="5.5703125" style="34" customWidth="1"/>
    <col min="5634" max="5634" width="35.7109375" style="34" customWidth="1"/>
    <col min="5635" max="5635" width="4.7109375" style="34" customWidth="1"/>
    <col min="5636" max="5636" width="11.7109375" style="34" customWidth="1"/>
    <col min="5637" max="5637" width="14.28515625" style="34" customWidth="1"/>
    <col min="5638" max="5638" width="15.85546875" style="34" customWidth="1"/>
    <col min="5639" max="5643" width="9.140625" style="34"/>
    <col min="5644" max="5644" width="74" style="34" customWidth="1"/>
    <col min="5645" max="5888" width="9.140625" style="34"/>
    <col min="5889" max="5889" width="5.5703125" style="34" customWidth="1"/>
    <col min="5890" max="5890" width="35.7109375" style="34" customWidth="1"/>
    <col min="5891" max="5891" width="4.7109375" style="34" customWidth="1"/>
    <col min="5892" max="5892" width="11.7109375" style="34" customWidth="1"/>
    <col min="5893" max="5893" width="14.28515625" style="34" customWidth="1"/>
    <col min="5894" max="5894" width="15.85546875" style="34" customWidth="1"/>
    <col min="5895" max="5899" width="9.140625" style="34"/>
    <col min="5900" max="5900" width="74" style="34" customWidth="1"/>
    <col min="5901" max="6144" width="9.140625" style="34"/>
    <col min="6145" max="6145" width="5.5703125" style="34" customWidth="1"/>
    <col min="6146" max="6146" width="35.7109375" style="34" customWidth="1"/>
    <col min="6147" max="6147" width="4.7109375" style="34" customWidth="1"/>
    <col min="6148" max="6148" width="11.7109375" style="34" customWidth="1"/>
    <col min="6149" max="6149" width="14.28515625" style="34" customWidth="1"/>
    <col min="6150" max="6150" width="15.85546875" style="34" customWidth="1"/>
    <col min="6151" max="6155" width="9.140625" style="34"/>
    <col min="6156" max="6156" width="74" style="34" customWidth="1"/>
    <col min="6157" max="6400" width="9.140625" style="34"/>
    <col min="6401" max="6401" width="5.5703125" style="34" customWidth="1"/>
    <col min="6402" max="6402" width="35.7109375" style="34" customWidth="1"/>
    <col min="6403" max="6403" width="4.7109375" style="34" customWidth="1"/>
    <col min="6404" max="6404" width="11.7109375" style="34" customWidth="1"/>
    <col min="6405" max="6405" width="14.28515625" style="34" customWidth="1"/>
    <col min="6406" max="6406" width="15.85546875" style="34" customWidth="1"/>
    <col min="6407" max="6411" width="9.140625" style="34"/>
    <col min="6412" max="6412" width="74" style="34" customWidth="1"/>
    <col min="6413" max="6656" width="9.140625" style="34"/>
    <col min="6657" max="6657" width="5.5703125" style="34" customWidth="1"/>
    <col min="6658" max="6658" width="35.7109375" style="34" customWidth="1"/>
    <col min="6659" max="6659" width="4.7109375" style="34" customWidth="1"/>
    <col min="6660" max="6660" width="11.7109375" style="34" customWidth="1"/>
    <col min="6661" max="6661" width="14.28515625" style="34" customWidth="1"/>
    <col min="6662" max="6662" width="15.85546875" style="34" customWidth="1"/>
    <col min="6663" max="6667" width="9.140625" style="34"/>
    <col min="6668" max="6668" width="74" style="34" customWidth="1"/>
    <col min="6669" max="6912" width="9.140625" style="34"/>
    <col min="6913" max="6913" width="5.5703125" style="34" customWidth="1"/>
    <col min="6914" max="6914" width="35.7109375" style="34" customWidth="1"/>
    <col min="6915" max="6915" width="4.7109375" style="34" customWidth="1"/>
    <col min="6916" max="6916" width="11.7109375" style="34" customWidth="1"/>
    <col min="6917" max="6917" width="14.28515625" style="34" customWidth="1"/>
    <col min="6918" max="6918" width="15.85546875" style="34" customWidth="1"/>
    <col min="6919" max="6923" width="9.140625" style="34"/>
    <col min="6924" max="6924" width="74" style="34" customWidth="1"/>
    <col min="6925" max="7168" width="9.140625" style="34"/>
    <col min="7169" max="7169" width="5.5703125" style="34" customWidth="1"/>
    <col min="7170" max="7170" width="35.7109375" style="34" customWidth="1"/>
    <col min="7171" max="7171" width="4.7109375" style="34" customWidth="1"/>
    <col min="7172" max="7172" width="11.7109375" style="34" customWidth="1"/>
    <col min="7173" max="7173" width="14.28515625" style="34" customWidth="1"/>
    <col min="7174" max="7174" width="15.85546875" style="34" customWidth="1"/>
    <col min="7175" max="7179" width="9.140625" style="34"/>
    <col min="7180" max="7180" width="74" style="34" customWidth="1"/>
    <col min="7181" max="7424" width="9.140625" style="34"/>
    <col min="7425" max="7425" width="5.5703125" style="34" customWidth="1"/>
    <col min="7426" max="7426" width="35.7109375" style="34" customWidth="1"/>
    <col min="7427" max="7427" width="4.7109375" style="34" customWidth="1"/>
    <col min="7428" max="7428" width="11.7109375" style="34" customWidth="1"/>
    <col min="7429" max="7429" width="14.28515625" style="34" customWidth="1"/>
    <col min="7430" max="7430" width="15.85546875" style="34" customWidth="1"/>
    <col min="7431" max="7435" width="9.140625" style="34"/>
    <col min="7436" max="7436" width="74" style="34" customWidth="1"/>
    <col min="7437" max="7680" width="9.140625" style="34"/>
    <col min="7681" max="7681" width="5.5703125" style="34" customWidth="1"/>
    <col min="7682" max="7682" width="35.7109375" style="34" customWidth="1"/>
    <col min="7683" max="7683" width="4.7109375" style="34" customWidth="1"/>
    <col min="7684" max="7684" width="11.7109375" style="34" customWidth="1"/>
    <col min="7685" max="7685" width="14.28515625" style="34" customWidth="1"/>
    <col min="7686" max="7686" width="15.85546875" style="34" customWidth="1"/>
    <col min="7687" max="7691" width="9.140625" style="34"/>
    <col min="7692" max="7692" width="74" style="34" customWidth="1"/>
    <col min="7693" max="7936" width="9.140625" style="34"/>
    <col min="7937" max="7937" width="5.5703125" style="34" customWidth="1"/>
    <col min="7938" max="7938" width="35.7109375" style="34" customWidth="1"/>
    <col min="7939" max="7939" width="4.7109375" style="34" customWidth="1"/>
    <col min="7940" max="7940" width="11.7109375" style="34" customWidth="1"/>
    <col min="7941" max="7941" width="14.28515625" style="34" customWidth="1"/>
    <col min="7942" max="7942" width="15.85546875" style="34" customWidth="1"/>
    <col min="7943" max="7947" width="9.140625" style="34"/>
    <col min="7948" max="7948" width="74" style="34" customWidth="1"/>
    <col min="7949" max="8192" width="9.140625" style="34"/>
    <col min="8193" max="8193" width="5.5703125" style="34" customWidth="1"/>
    <col min="8194" max="8194" width="35.7109375" style="34" customWidth="1"/>
    <col min="8195" max="8195" width="4.7109375" style="34" customWidth="1"/>
    <col min="8196" max="8196" width="11.7109375" style="34" customWidth="1"/>
    <col min="8197" max="8197" width="14.28515625" style="34" customWidth="1"/>
    <col min="8198" max="8198" width="15.85546875" style="34" customWidth="1"/>
    <col min="8199" max="8203" width="9.140625" style="34"/>
    <col min="8204" max="8204" width="74" style="34" customWidth="1"/>
    <col min="8205" max="8448" width="9.140625" style="34"/>
    <col min="8449" max="8449" width="5.5703125" style="34" customWidth="1"/>
    <col min="8450" max="8450" width="35.7109375" style="34" customWidth="1"/>
    <col min="8451" max="8451" width="4.7109375" style="34" customWidth="1"/>
    <col min="8452" max="8452" width="11.7109375" style="34" customWidth="1"/>
    <col min="8453" max="8453" width="14.28515625" style="34" customWidth="1"/>
    <col min="8454" max="8454" width="15.85546875" style="34" customWidth="1"/>
    <col min="8455" max="8459" width="9.140625" style="34"/>
    <col min="8460" max="8460" width="74" style="34" customWidth="1"/>
    <col min="8461" max="8704" width="9.140625" style="34"/>
    <col min="8705" max="8705" width="5.5703125" style="34" customWidth="1"/>
    <col min="8706" max="8706" width="35.7109375" style="34" customWidth="1"/>
    <col min="8707" max="8707" width="4.7109375" style="34" customWidth="1"/>
    <col min="8708" max="8708" width="11.7109375" style="34" customWidth="1"/>
    <col min="8709" max="8709" width="14.28515625" style="34" customWidth="1"/>
    <col min="8710" max="8710" width="15.85546875" style="34" customWidth="1"/>
    <col min="8711" max="8715" width="9.140625" style="34"/>
    <col min="8716" max="8716" width="74" style="34" customWidth="1"/>
    <col min="8717" max="8960" width="9.140625" style="34"/>
    <col min="8961" max="8961" width="5.5703125" style="34" customWidth="1"/>
    <col min="8962" max="8962" width="35.7109375" style="34" customWidth="1"/>
    <col min="8963" max="8963" width="4.7109375" style="34" customWidth="1"/>
    <col min="8964" max="8964" width="11.7109375" style="34" customWidth="1"/>
    <col min="8965" max="8965" width="14.28515625" style="34" customWidth="1"/>
    <col min="8966" max="8966" width="15.85546875" style="34" customWidth="1"/>
    <col min="8967" max="8971" width="9.140625" style="34"/>
    <col min="8972" max="8972" width="74" style="34" customWidth="1"/>
    <col min="8973" max="9216" width="9.140625" style="34"/>
    <col min="9217" max="9217" width="5.5703125" style="34" customWidth="1"/>
    <col min="9218" max="9218" width="35.7109375" style="34" customWidth="1"/>
    <col min="9219" max="9219" width="4.7109375" style="34" customWidth="1"/>
    <col min="9220" max="9220" width="11.7109375" style="34" customWidth="1"/>
    <col min="9221" max="9221" width="14.28515625" style="34" customWidth="1"/>
    <col min="9222" max="9222" width="15.85546875" style="34" customWidth="1"/>
    <col min="9223" max="9227" width="9.140625" style="34"/>
    <col min="9228" max="9228" width="74" style="34" customWidth="1"/>
    <col min="9229" max="9472" width="9.140625" style="34"/>
    <col min="9473" max="9473" width="5.5703125" style="34" customWidth="1"/>
    <col min="9474" max="9474" width="35.7109375" style="34" customWidth="1"/>
    <col min="9475" max="9475" width="4.7109375" style="34" customWidth="1"/>
    <col min="9476" max="9476" width="11.7109375" style="34" customWidth="1"/>
    <col min="9477" max="9477" width="14.28515625" style="34" customWidth="1"/>
    <col min="9478" max="9478" width="15.85546875" style="34" customWidth="1"/>
    <col min="9479" max="9483" width="9.140625" style="34"/>
    <col min="9484" max="9484" width="74" style="34" customWidth="1"/>
    <col min="9485" max="9728" width="9.140625" style="34"/>
    <col min="9729" max="9729" width="5.5703125" style="34" customWidth="1"/>
    <col min="9730" max="9730" width="35.7109375" style="34" customWidth="1"/>
    <col min="9731" max="9731" width="4.7109375" style="34" customWidth="1"/>
    <col min="9732" max="9732" width="11.7109375" style="34" customWidth="1"/>
    <col min="9733" max="9733" width="14.28515625" style="34" customWidth="1"/>
    <col min="9734" max="9734" width="15.85546875" style="34" customWidth="1"/>
    <col min="9735" max="9739" width="9.140625" style="34"/>
    <col min="9740" max="9740" width="74" style="34" customWidth="1"/>
    <col min="9741" max="9984" width="9.140625" style="34"/>
    <col min="9985" max="9985" width="5.5703125" style="34" customWidth="1"/>
    <col min="9986" max="9986" width="35.7109375" style="34" customWidth="1"/>
    <col min="9987" max="9987" width="4.7109375" style="34" customWidth="1"/>
    <col min="9988" max="9988" width="11.7109375" style="34" customWidth="1"/>
    <col min="9989" max="9989" width="14.28515625" style="34" customWidth="1"/>
    <col min="9990" max="9990" width="15.85546875" style="34" customWidth="1"/>
    <col min="9991" max="9995" width="9.140625" style="34"/>
    <col min="9996" max="9996" width="74" style="34" customWidth="1"/>
    <col min="9997" max="10240" width="9.140625" style="34"/>
    <col min="10241" max="10241" width="5.5703125" style="34" customWidth="1"/>
    <col min="10242" max="10242" width="35.7109375" style="34" customWidth="1"/>
    <col min="10243" max="10243" width="4.7109375" style="34" customWidth="1"/>
    <col min="10244" max="10244" width="11.7109375" style="34" customWidth="1"/>
    <col min="10245" max="10245" width="14.28515625" style="34" customWidth="1"/>
    <col min="10246" max="10246" width="15.85546875" style="34" customWidth="1"/>
    <col min="10247" max="10251" width="9.140625" style="34"/>
    <col min="10252" max="10252" width="74" style="34" customWidth="1"/>
    <col min="10253" max="10496" width="9.140625" style="34"/>
    <col min="10497" max="10497" width="5.5703125" style="34" customWidth="1"/>
    <col min="10498" max="10498" width="35.7109375" style="34" customWidth="1"/>
    <col min="10499" max="10499" width="4.7109375" style="34" customWidth="1"/>
    <col min="10500" max="10500" width="11.7109375" style="34" customWidth="1"/>
    <col min="10501" max="10501" width="14.28515625" style="34" customWidth="1"/>
    <col min="10502" max="10502" width="15.85546875" style="34" customWidth="1"/>
    <col min="10503" max="10507" width="9.140625" style="34"/>
    <col min="10508" max="10508" width="74" style="34" customWidth="1"/>
    <col min="10509" max="10752" width="9.140625" style="34"/>
    <col min="10753" max="10753" width="5.5703125" style="34" customWidth="1"/>
    <col min="10754" max="10754" width="35.7109375" style="34" customWidth="1"/>
    <col min="10755" max="10755" width="4.7109375" style="34" customWidth="1"/>
    <col min="10756" max="10756" width="11.7109375" style="34" customWidth="1"/>
    <col min="10757" max="10757" width="14.28515625" style="34" customWidth="1"/>
    <col min="10758" max="10758" width="15.85546875" style="34" customWidth="1"/>
    <col min="10759" max="10763" width="9.140625" style="34"/>
    <col min="10764" max="10764" width="74" style="34" customWidth="1"/>
    <col min="10765" max="11008" width="9.140625" style="34"/>
    <col min="11009" max="11009" width="5.5703125" style="34" customWidth="1"/>
    <col min="11010" max="11010" width="35.7109375" style="34" customWidth="1"/>
    <col min="11011" max="11011" width="4.7109375" style="34" customWidth="1"/>
    <col min="11012" max="11012" width="11.7109375" style="34" customWidth="1"/>
    <col min="11013" max="11013" width="14.28515625" style="34" customWidth="1"/>
    <col min="11014" max="11014" width="15.85546875" style="34" customWidth="1"/>
    <col min="11015" max="11019" width="9.140625" style="34"/>
    <col min="11020" max="11020" width="74" style="34" customWidth="1"/>
    <col min="11021" max="11264" width="9.140625" style="34"/>
    <col min="11265" max="11265" width="5.5703125" style="34" customWidth="1"/>
    <col min="11266" max="11266" width="35.7109375" style="34" customWidth="1"/>
    <col min="11267" max="11267" width="4.7109375" style="34" customWidth="1"/>
    <col min="11268" max="11268" width="11.7109375" style="34" customWidth="1"/>
    <col min="11269" max="11269" width="14.28515625" style="34" customWidth="1"/>
    <col min="11270" max="11270" width="15.85546875" style="34" customWidth="1"/>
    <col min="11271" max="11275" width="9.140625" style="34"/>
    <col min="11276" max="11276" width="74" style="34" customWidth="1"/>
    <col min="11277" max="11520" width="9.140625" style="34"/>
    <col min="11521" max="11521" width="5.5703125" style="34" customWidth="1"/>
    <col min="11522" max="11522" width="35.7109375" style="34" customWidth="1"/>
    <col min="11523" max="11523" width="4.7109375" style="34" customWidth="1"/>
    <col min="11524" max="11524" width="11.7109375" style="34" customWidth="1"/>
    <col min="11525" max="11525" width="14.28515625" style="34" customWidth="1"/>
    <col min="11526" max="11526" width="15.85546875" style="34" customWidth="1"/>
    <col min="11527" max="11531" width="9.140625" style="34"/>
    <col min="11532" max="11532" width="74" style="34" customWidth="1"/>
    <col min="11533" max="11776" width="9.140625" style="34"/>
    <col min="11777" max="11777" width="5.5703125" style="34" customWidth="1"/>
    <col min="11778" max="11778" width="35.7109375" style="34" customWidth="1"/>
    <col min="11779" max="11779" width="4.7109375" style="34" customWidth="1"/>
    <col min="11780" max="11780" width="11.7109375" style="34" customWidth="1"/>
    <col min="11781" max="11781" width="14.28515625" style="34" customWidth="1"/>
    <col min="11782" max="11782" width="15.85546875" style="34" customWidth="1"/>
    <col min="11783" max="11787" width="9.140625" style="34"/>
    <col min="11788" max="11788" width="74" style="34" customWidth="1"/>
    <col min="11789" max="12032" width="9.140625" style="34"/>
    <col min="12033" max="12033" width="5.5703125" style="34" customWidth="1"/>
    <col min="12034" max="12034" width="35.7109375" style="34" customWidth="1"/>
    <col min="12035" max="12035" width="4.7109375" style="34" customWidth="1"/>
    <col min="12036" max="12036" width="11.7109375" style="34" customWidth="1"/>
    <col min="12037" max="12037" width="14.28515625" style="34" customWidth="1"/>
    <col min="12038" max="12038" width="15.85546875" style="34" customWidth="1"/>
    <col min="12039" max="12043" width="9.140625" style="34"/>
    <col min="12044" max="12044" width="74" style="34" customWidth="1"/>
    <col min="12045" max="12288" width="9.140625" style="34"/>
    <col min="12289" max="12289" width="5.5703125" style="34" customWidth="1"/>
    <col min="12290" max="12290" width="35.7109375" style="34" customWidth="1"/>
    <col min="12291" max="12291" width="4.7109375" style="34" customWidth="1"/>
    <col min="12292" max="12292" width="11.7109375" style="34" customWidth="1"/>
    <col min="12293" max="12293" width="14.28515625" style="34" customWidth="1"/>
    <col min="12294" max="12294" width="15.85546875" style="34" customWidth="1"/>
    <col min="12295" max="12299" width="9.140625" style="34"/>
    <col min="12300" max="12300" width="74" style="34" customWidth="1"/>
    <col min="12301" max="12544" width="9.140625" style="34"/>
    <col min="12545" max="12545" width="5.5703125" style="34" customWidth="1"/>
    <col min="12546" max="12546" width="35.7109375" style="34" customWidth="1"/>
    <col min="12547" max="12547" width="4.7109375" style="34" customWidth="1"/>
    <col min="12548" max="12548" width="11.7109375" style="34" customWidth="1"/>
    <col min="12549" max="12549" width="14.28515625" style="34" customWidth="1"/>
    <col min="12550" max="12550" width="15.85546875" style="34" customWidth="1"/>
    <col min="12551" max="12555" width="9.140625" style="34"/>
    <col min="12556" max="12556" width="74" style="34" customWidth="1"/>
    <col min="12557" max="12800" width="9.140625" style="34"/>
    <col min="12801" max="12801" width="5.5703125" style="34" customWidth="1"/>
    <col min="12802" max="12802" width="35.7109375" style="34" customWidth="1"/>
    <col min="12803" max="12803" width="4.7109375" style="34" customWidth="1"/>
    <col min="12804" max="12804" width="11.7109375" style="34" customWidth="1"/>
    <col min="12805" max="12805" width="14.28515625" style="34" customWidth="1"/>
    <col min="12806" max="12806" width="15.85546875" style="34" customWidth="1"/>
    <col min="12807" max="12811" width="9.140625" style="34"/>
    <col min="12812" max="12812" width="74" style="34" customWidth="1"/>
    <col min="12813" max="13056" width="9.140625" style="34"/>
    <col min="13057" max="13057" width="5.5703125" style="34" customWidth="1"/>
    <col min="13058" max="13058" width="35.7109375" style="34" customWidth="1"/>
    <col min="13059" max="13059" width="4.7109375" style="34" customWidth="1"/>
    <col min="13060" max="13060" width="11.7109375" style="34" customWidth="1"/>
    <col min="13061" max="13061" width="14.28515625" style="34" customWidth="1"/>
    <col min="13062" max="13062" width="15.85546875" style="34" customWidth="1"/>
    <col min="13063" max="13067" width="9.140625" style="34"/>
    <col min="13068" max="13068" width="74" style="34" customWidth="1"/>
    <col min="13069" max="13312" width="9.140625" style="34"/>
    <col min="13313" max="13313" width="5.5703125" style="34" customWidth="1"/>
    <col min="13314" max="13314" width="35.7109375" style="34" customWidth="1"/>
    <col min="13315" max="13315" width="4.7109375" style="34" customWidth="1"/>
    <col min="13316" max="13316" width="11.7109375" style="34" customWidth="1"/>
    <col min="13317" max="13317" width="14.28515625" style="34" customWidth="1"/>
    <col min="13318" max="13318" width="15.85546875" style="34" customWidth="1"/>
    <col min="13319" max="13323" width="9.140625" style="34"/>
    <col min="13324" max="13324" width="74" style="34" customWidth="1"/>
    <col min="13325" max="13568" width="9.140625" style="34"/>
    <col min="13569" max="13569" width="5.5703125" style="34" customWidth="1"/>
    <col min="13570" max="13570" width="35.7109375" style="34" customWidth="1"/>
    <col min="13571" max="13571" width="4.7109375" style="34" customWidth="1"/>
    <col min="13572" max="13572" width="11.7109375" style="34" customWidth="1"/>
    <col min="13573" max="13573" width="14.28515625" style="34" customWidth="1"/>
    <col min="13574" max="13574" width="15.85546875" style="34" customWidth="1"/>
    <col min="13575" max="13579" width="9.140625" style="34"/>
    <col min="13580" max="13580" width="74" style="34" customWidth="1"/>
    <col min="13581" max="13824" width="9.140625" style="34"/>
    <col min="13825" max="13825" width="5.5703125" style="34" customWidth="1"/>
    <col min="13826" max="13826" width="35.7109375" style="34" customWidth="1"/>
    <col min="13827" max="13827" width="4.7109375" style="34" customWidth="1"/>
    <col min="13828" max="13828" width="11.7109375" style="34" customWidth="1"/>
    <col min="13829" max="13829" width="14.28515625" style="34" customWidth="1"/>
    <col min="13830" max="13830" width="15.85546875" style="34" customWidth="1"/>
    <col min="13831" max="13835" width="9.140625" style="34"/>
    <col min="13836" max="13836" width="74" style="34" customWidth="1"/>
    <col min="13837" max="14080" width="9.140625" style="34"/>
    <col min="14081" max="14081" width="5.5703125" style="34" customWidth="1"/>
    <col min="14082" max="14082" width="35.7109375" style="34" customWidth="1"/>
    <col min="14083" max="14083" width="4.7109375" style="34" customWidth="1"/>
    <col min="14084" max="14084" width="11.7109375" style="34" customWidth="1"/>
    <col min="14085" max="14085" width="14.28515625" style="34" customWidth="1"/>
    <col min="14086" max="14086" width="15.85546875" style="34" customWidth="1"/>
    <col min="14087" max="14091" width="9.140625" style="34"/>
    <col min="14092" max="14092" width="74" style="34" customWidth="1"/>
    <col min="14093" max="14336" width="9.140625" style="34"/>
    <col min="14337" max="14337" width="5.5703125" style="34" customWidth="1"/>
    <col min="14338" max="14338" width="35.7109375" style="34" customWidth="1"/>
    <col min="14339" max="14339" width="4.7109375" style="34" customWidth="1"/>
    <col min="14340" max="14340" width="11.7109375" style="34" customWidth="1"/>
    <col min="14341" max="14341" width="14.28515625" style="34" customWidth="1"/>
    <col min="14342" max="14342" width="15.85546875" style="34" customWidth="1"/>
    <col min="14343" max="14347" width="9.140625" style="34"/>
    <col min="14348" max="14348" width="74" style="34" customWidth="1"/>
    <col min="14349" max="14592" width="9.140625" style="34"/>
    <col min="14593" max="14593" width="5.5703125" style="34" customWidth="1"/>
    <col min="14594" max="14594" width="35.7109375" style="34" customWidth="1"/>
    <col min="14595" max="14595" width="4.7109375" style="34" customWidth="1"/>
    <col min="14596" max="14596" width="11.7109375" style="34" customWidth="1"/>
    <col min="14597" max="14597" width="14.28515625" style="34" customWidth="1"/>
    <col min="14598" max="14598" width="15.85546875" style="34" customWidth="1"/>
    <col min="14599" max="14603" width="9.140625" style="34"/>
    <col min="14604" max="14604" width="74" style="34" customWidth="1"/>
    <col min="14605" max="14848" width="9.140625" style="34"/>
    <col min="14849" max="14849" width="5.5703125" style="34" customWidth="1"/>
    <col min="14850" max="14850" width="35.7109375" style="34" customWidth="1"/>
    <col min="14851" max="14851" width="4.7109375" style="34" customWidth="1"/>
    <col min="14852" max="14852" width="11.7109375" style="34" customWidth="1"/>
    <col min="14853" max="14853" width="14.28515625" style="34" customWidth="1"/>
    <col min="14854" max="14854" width="15.85546875" style="34" customWidth="1"/>
    <col min="14855" max="14859" width="9.140625" style="34"/>
    <col min="14860" max="14860" width="74" style="34" customWidth="1"/>
    <col min="14861" max="15104" width="9.140625" style="34"/>
    <col min="15105" max="15105" width="5.5703125" style="34" customWidth="1"/>
    <col min="15106" max="15106" width="35.7109375" style="34" customWidth="1"/>
    <col min="15107" max="15107" width="4.7109375" style="34" customWidth="1"/>
    <col min="15108" max="15108" width="11.7109375" style="34" customWidth="1"/>
    <col min="15109" max="15109" width="14.28515625" style="34" customWidth="1"/>
    <col min="15110" max="15110" width="15.85546875" style="34" customWidth="1"/>
    <col min="15111" max="15115" width="9.140625" style="34"/>
    <col min="15116" max="15116" width="74" style="34" customWidth="1"/>
    <col min="15117" max="15360" width="9.140625" style="34"/>
    <col min="15361" max="15361" width="5.5703125" style="34" customWidth="1"/>
    <col min="15362" max="15362" width="35.7109375" style="34" customWidth="1"/>
    <col min="15363" max="15363" width="4.7109375" style="34" customWidth="1"/>
    <col min="15364" max="15364" width="11.7109375" style="34" customWidth="1"/>
    <col min="15365" max="15365" width="14.28515625" style="34" customWidth="1"/>
    <col min="15366" max="15366" width="15.85546875" style="34" customWidth="1"/>
    <col min="15367" max="15371" width="9.140625" style="34"/>
    <col min="15372" max="15372" width="74" style="34" customWidth="1"/>
    <col min="15373" max="15616" width="9.140625" style="34"/>
    <col min="15617" max="15617" width="5.5703125" style="34" customWidth="1"/>
    <col min="15618" max="15618" width="35.7109375" style="34" customWidth="1"/>
    <col min="15619" max="15619" width="4.7109375" style="34" customWidth="1"/>
    <col min="15620" max="15620" width="11.7109375" style="34" customWidth="1"/>
    <col min="15621" max="15621" width="14.28515625" style="34" customWidth="1"/>
    <col min="15622" max="15622" width="15.85546875" style="34" customWidth="1"/>
    <col min="15623" max="15627" width="9.140625" style="34"/>
    <col min="15628" max="15628" width="74" style="34" customWidth="1"/>
    <col min="15629" max="15872" width="9.140625" style="34"/>
    <col min="15873" max="15873" width="5.5703125" style="34" customWidth="1"/>
    <col min="15874" max="15874" width="35.7109375" style="34" customWidth="1"/>
    <col min="15875" max="15875" width="4.7109375" style="34" customWidth="1"/>
    <col min="15876" max="15876" width="11.7109375" style="34" customWidth="1"/>
    <col min="15877" max="15877" width="14.28515625" style="34" customWidth="1"/>
    <col min="15878" max="15878" width="15.85546875" style="34" customWidth="1"/>
    <col min="15879" max="15883" width="9.140625" style="34"/>
    <col min="15884" max="15884" width="74" style="34" customWidth="1"/>
    <col min="15885" max="16128" width="9.140625" style="34"/>
    <col min="16129" max="16129" width="5.5703125" style="34" customWidth="1"/>
    <col min="16130" max="16130" width="35.7109375" style="34" customWidth="1"/>
    <col min="16131" max="16131" width="4.7109375" style="34" customWidth="1"/>
    <col min="16132" max="16132" width="11.7109375" style="34" customWidth="1"/>
    <col min="16133" max="16133" width="14.28515625" style="34" customWidth="1"/>
    <col min="16134" max="16134" width="15.85546875" style="34" customWidth="1"/>
    <col min="16135" max="16139" width="9.140625" style="34"/>
    <col min="16140" max="16140" width="74" style="34" customWidth="1"/>
    <col min="16141" max="16384" width="9.140625" style="34"/>
  </cols>
  <sheetData>
    <row r="2" spans="1:7" s="21" customFormat="1" ht="15" x14ac:dyDescent="0.25">
      <c r="A2" s="14" t="s">
        <v>85</v>
      </c>
      <c r="B2" s="15"/>
      <c r="C2" s="16"/>
      <c r="D2" s="17"/>
      <c r="E2" s="18"/>
      <c r="F2" s="19"/>
      <c r="G2" s="20"/>
    </row>
    <row r="3" spans="1:7" s="21" customFormat="1" ht="15" x14ac:dyDescent="0.25">
      <c r="A3" s="22"/>
      <c r="B3" s="23"/>
      <c r="C3" s="24"/>
      <c r="E3" s="25"/>
      <c r="F3" s="26"/>
      <c r="G3" s="20"/>
    </row>
    <row r="4" spans="1:7" s="21" customFormat="1" ht="55.5" customHeight="1" x14ac:dyDescent="0.25">
      <c r="A4" s="141" t="s">
        <v>86</v>
      </c>
      <c r="B4" s="142"/>
      <c r="C4" s="142"/>
      <c r="D4" s="142"/>
      <c r="E4" s="142"/>
      <c r="F4" s="143"/>
      <c r="G4" s="20"/>
    </row>
    <row r="5" spans="1:7" s="20" customFormat="1" ht="54" customHeight="1" x14ac:dyDescent="0.25">
      <c r="A5" s="141" t="s">
        <v>87</v>
      </c>
      <c r="B5" s="142"/>
      <c r="C5" s="142"/>
      <c r="D5" s="142"/>
      <c r="E5" s="142"/>
      <c r="F5" s="143"/>
    </row>
    <row r="6" spans="1:7" s="20" customFormat="1" ht="55.5" customHeight="1" x14ac:dyDescent="0.25">
      <c r="A6" s="141" t="s">
        <v>88</v>
      </c>
      <c r="B6" s="142"/>
      <c r="C6" s="142"/>
      <c r="D6" s="142"/>
      <c r="E6" s="142"/>
      <c r="F6" s="143"/>
    </row>
    <row r="7" spans="1:7" s="20" customFormat="1" ht="15" x14ac:dyDescent="0.25">
      <c r="A7" s="141" t="s">
        <v>89</v>
      </c>
      <c r="B7" s="142"/>
      <c r="C7" s="142"/>
      <c r="D7" s="142"/>
      <c r="E7" s="142"/>
      <c r="F7" s="143"/>
    </row>
    <row r="8" spans="1:7" s="20" customFormat="1" ht="15" x14ac:dyDescent="0.25">
      <c r="A8" s="27"/>
      <c r="B8" s="28"/>
      <c r="C8" s="28"/>
      <c r="D8" s="28"/>
      <c r="E8" s="28"/>
      <c r="F8" s="29"/>
    </row>
    <row r="9" spans="1:7" s="20" customFormat="1" ht="21.75" customHeight="1" x14ac:dyDescent="0.25">
      <c r="A9" s="141" t="s">
        <v>90</v>
      </c>
      <c r="B9" s="142"/>
      <c r="C9" s="142"/>
      <c r="D9" s="142"/>
      <c r="E9" s="142"/>
      <c r="F9" s="143"/>
    </row>
    <row r="10" spans="1:7" s="20" customFormat="1" ht="109.5" customHeight="1" x14ac:dyDescent="0.25">
      <c r="A10" s="27" t="s">
        <v>91</v>
      </c>
      <c r="B10" s="142" t="s">
        <v>92</v>
      </c>
      <c r="C10" s="142"/>
      <c r="D10" s="142"/>
      <c r="E10" s="142"/>
      <c r="F10" s="143"/>
    </row>
    <row r="11" spans="1:7" s="20" customFormat="1" ht="63" customHeight="1" x14ac:dyDescent="0.25">
      <c r="A11" s="27" t="s">
        <v>91</v>
      </c>
      <c r="B11" s="142" t="s">
        <v>93</v>
      </c>
      <c r="C11" s="142"/>
      <c r="D11" s="142"/>
      <c r="E11" s="142"/>
      <c r="F11" s="143"/>
    </row>
    <row r="12" spans="1:7" s="20" customFormat="1" ht="57.75" customHeight="1" x14ac:dyDescent="0.25">
      <c r="A12" s="27" t="s">
        <v>94</v>
      </c>
      <c r="B12" s="142" t="s">
        <v>95</v>
      </c>
      <c r="C12" s="142"/>
      <c r="D12" s="142"/>
      <c r="E12" s="142"/>
      <c r="F12" s="143"/>
    </row>
    <row r="13" spans="1:7" s="20" customFormat="1" ht="51.6" customHeight="1" x14ac:dyDescent="0.25">
      <c r="A13" s="27" t="s">
        <v>94</v>
      </c>
      <c r="B13" s="142" t="s">
        <v>106</v>
      </c>
      <c r="C13" s="142"/>
      <c r="D13" s="142"/>
      <c r="E13" s="142"/>
      <c r="F13" s="143"/>
    </row>
    <row r="14" spans="1:7" s="20" customFormat="1" ht="57" customHeight="1" x14ac:dyDescent="0.25">
      <c r="A14" s="30" t="s">
        <v>91</v>
      </c>
      <c r="B14" s="144" t="s">
        <v>96</v>
      </c>
      <c r="C14" s="144"/>
      <c r="D14" s="144"/>
      <c r="E14" s="144"/>
      <c r="F14" s="145"/>
    </row>
    <row r="16" spans="1:7" s="20" customFormat="1" ht="55.5" customHeight="1" x14ac:dyDescent="0.25">
      <c r="A16" s="138" t="s">
        <v>97</v>
      </c>
      <c r="B16" s="139"/>
      <c r="C16" s="139"/>
      <c r="D16" s="139"/>
      <c r="E16" s="139"/>
      <c r="F16" s="140"/>
    </row>
    <row r="17" spans="1:6" customFormat="1" x14ac:dyDescent="0.2"/>
    <row r="18" spans="1:6" s="20" customFormat="1" ht="34.5" customHeight="1" x14ac:dyDescent="0.25">
      <c r="A18" s="138" t="s">
        <v>98</v>
      </c>
      <c r="B18" s="139"/>
      <c r="C18" s="139"/>
      <c r="D18" s="139"/>
      <c r="E18" s="139"/>
      <c r="F18" s="140"/>
    </row>
    <row r="20" spans="1:6" x14ac:dyDescent="0.2">
      <c r="A20" s="34"/>
      <c r="B20" s="34"/>
      <c r="C20" s="34"/>
      <c r="E20" s="34"/>
      <c r="F20" s="34"/>
    </row>
    <row r="21" spans="1:6" x14ac:dyDescent="0.2">
      <c r="A21" s="34"/>
      <c r="B21" s="34"/>
      <c r="C21" s="34"/>
      <c r="E21" s="34"/>
      <c r="F21" s="34"/>
    </row>
    <row r="22" spans="1:6" x14ac:dyDescent="0.2">
      <c r="A22" s="34"/>
      <c r="B22" s="34"/>
      <c r="C22" s="34"/>
      <c r="E22" s="34"/>
      <c r="F22" s="34"/>
    </row>
    <row r="23" spans="1:6" x14ac:dyDescent="0.2">
      <c r="A23" s="34"/>
      <c r="B23" s="37"/>
      <c r="C23" s="34"/>
      <c r="E23" s="34"/>
      <c r="F23" s="34"/>
    </row>
    <row r="24" spans="1:6" x14ac:dyDescent="0.2">
      <c r="A24" s="34"/>
      <c r="B24" s="34"/>
      <c r="C24" s="34"/>
      <c r="E24" s="34"/>
      <c r="F24" s="34"/>
    </row>
    <row r="39" spans="2:12" s="31" customFormat="1" ht="12.75" customHeight="1" x14ac:dyDescent="0.2">
      <c r="B39" s="32"/>
      <c r="C39" s="33"/>
      <c r="D39" s="34"/>
      <c r="E39" s="35"/>
      <c r="F39" s="35"/>
      <c r="G39" s="36"/>
      <c r="H39" s="34"/>
      <c r="I39" s="34"/>
      <c r="J39" s="34"/>
      <c r="K39" s="34"/>
      <c r="L39" s="34"/>
    </row>
  </sheetData>
  <sheetProtection algorithmName="SHA-512" hashValue="pIwkwFitXRlkm3cf4/Q4OBFvhN6i+clawJWBOQTzLGWvh69ZW8vC0c4kJVlaiK7g/bWKCImdxeO8HvADyN+VKw==" saltValue="y1OBhjqxfYptw+pkCetWLQ==" spinCount="100000" sheet="1" objects="1" scenarios="1" selectLockedCells="1"/>
  <mergeCells count="12">
    <mergeCell ref="A18:F18"/>
    <mergeCell ref="A4:F4"/>
    <mergeCell ref="A5:F5"/>
    <mergeCell ref="A6:F6"/>
    <mergeCell ref="A7:F7"/>
    <mergeCell ref="A9:F9"/>
    <mergeCell ref="B10:F10"/>
    <mergeCell ref="B11:F11"/>
    <mergeCell ref="B12:F12"/>
    <mergeCell ref="B13:F13"/>
    <mergeCell ref="B14:F14"/>
    <mergeCell ref="A16:F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2</vt:i4>
      </vt:variant>
    </vt:vector>
  </HeadingPairs>
  <TitlesOfParts>
    <vt:vector size="5" baseType="lpstr">
      <vt:lpstr>1_REK</vt:lpstr>
      <vt:lpstr>Navodila</vt:lpstr>
      <vt:lpstr>Splošne opombe</vt:lpstr>
      <vt:lpstr>'1_REK'!Področje_tiskanja</vt:lpstr>
      <vt:lpstr>'1_REK'!Tiskanje_naslovov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Andrej</dc:creator>
  <cp:lastModifiedBy>Špela Navotnik</cp:lastModifiedBy>
  <cp:lastPrinted>2020-11-04T16:20:04Z</cp:lastPrinted>
  <dcterms:created xsi:type="dcterms:W3CDTF">2014-11-12T19:50:11Z</dcterms:created>
  <dcterms:modified xsi:type="dcterms:W3CDTF">2022-08-22T10:16:16Z</dcterms:modified>
</cp:coreProperties>
</file>